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WORK\Мое\Коммерция\ВДЦ\06.11.2024-Анализ ВДЦ Мытищи\Корректировки резки\"/>
    </mc:Choice>
  </mc:AlternateContent>
  <xr:revisionPtr revIDLastSave="0" documentId="13_ncr:1_{1BE1C1B5-7F79-4F19-8932-8F6223A04E00}" xr6:coauthVersionLast="47" xr6:coauthVersionMax="47" xr10:uidLastSave="{00000000-0000-0000-0000-000000000000}"/>
  <bookViews>
    <workbookView xWindow="-120" yWindow="-120" windowWidth="51840" windowHeight="21240" tabRatio="850" xr2:uid="{00000000-000D-0000-FFFF-FFFF00000000}"/>
  </bookViews>
  <sheets>
    <sheet name="СВОД-9" sheetId="35" r:id="rId1"/>
    <sheet name="Резка+погр" sheetId="9" state="hidden" r:id="rId2"/>
    <sheet name="АС4 VS" sheetId="17" r:id="rId3"/>
    <sheet name="ТС1 VS" sheetId="14" state="hidden" r:id="rId4"/>
    <sheet name="ТС2 VS" sheetId="13" state="hidden" r:id="rId5"/>
    <sheet name="ТС3 VS" sheetId="12" state="hidden" r:id="rId6"/>
    <sheet name="К10-К10А VS" sheetId="34" state="hidden" r:id="rId7"/>
    <sheet name="К16А VS" sheetId="33" state="hidden" r:id="rId8"/>
    <sheet name="К26-27 VS" sheetId="32" state="hidden" r:id="rId9"/>
    <sheet name="ГП1 VS" sheetId="31" r:id="rId10"/>
    <sheet name="ПЖ VS" sheetId="29" r:id="rId11"/>
    <sheet name="ГСН VS" sheetId="30" r:id="rId12"/>
    <sheet name="ГП2 VS" sheetId="28" state="hidden" r:id="rId13"/>
    <sheet name="СВОД-7" sheetId="25" state="hidden" r:id="rId14"/>
    <sheet name="верх" sheetId="16" state="hidden" r:id="rId15"/>
    <sheet name="СВОД" sheetId="2" state="hidden" r:id="rId16"/>
    <sheet name="К16А дождеп" sheetId="11" state="hidden" r:id="rId17"/>
    <sheet name="К26-27" sheetId="10" state="hidden" r:id="rId18"/>
    <sheet name="ГСН" sheetId="8" state="hidden" r:id="rId19"/>
    <sheet name="ПЖдо" sheetId="27" state="hidden" r:id="rId20"/>
    <sheet name="ПЖ" sheetId="7" state="hidden" r:id="rId21"/>
    <sheet name="ГП2до " sheetId="26" state="hidden" r:id="rId22"/>
    <sheet name="ГП2 " sheetId="6" state="hidden" r:id="rId23"/>
    <sheet name="ГП1" sheetId="4" state="hidden" r:id="rId24"/>
    <sheet name="АС1Площадка" sheetId="3" state="hidden" r:id="rId25"/>
    <sheet name="Демонтаж ламп" sheetId="19" state="hidden" r:id="rId26"/>
    <sheet name="КС" sheetId="18" state="hidden" r:id="rId27"/>
    <sheet name="КПКС" sheetId="20" state="hidden" r:id="rId28"/>
    <sheet name="К10-К10А" sheetId="21" state="hidden" r:id="rId29"/>
    <sheet name="ГП2 доп " sheetId="22" state="hidden" r:id="rId30"/>
    <sheet name="ПЖ (путь 30)" sheetId="23" state="hidden" r:id="rId31"/>
  </sheets>
  <externalReferences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_xlnm._FilterDatabase" localSheetId="12" hidden="1">'ГП2 VS'!$R$1:$R$164</definedName>
    <definedName name="Excel_BuiltIn__FilterDatabase_4" localSheetId="21">#REF!</definedName>
    <definedName name="Excel_BuiltIn__FilterDatabase_4" localSheetId="19">#REF!</definedName>
    <definedName name="Excel_BuiltIn__FilterDatabase_4" localSheetId="13">#REF!</definedName>
    <definedName name="Excel_BuiltIn__FilterDatabase_4">#REF!</definedName>
    <definedName name="Excel_BuiltIn_Print_Area" localSheetId="21">#REF!</definedName>
    <definedName name="Excel_BuiltIn_Print_Area" localSheetId="19">#REF!</definedName>
    <definedName name="Excel_BuiltIn_Print_Area" localSheetId="13">#REF!</definedName>
    <definedName name="Excel_BuiltIn_Print_Area">#REF!</definedName>
    <definedName name="Excel_BuiltIn_Print_Area_1" localSheetId="21">#REF!</definedName>
    <definedName name="Excel_BuiltIn_Print_Area_1" localSheetId="19">#REF!</definedName>
    <definedName name="Excel_BuiltIn_Print_Area_1" localSheetId="13">#REF!</definedName>
    <definedName name="Excel_BuiltIn_Print_Area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">#REF!</definedName>
    <definedName name="Fuck">#REF!</definedName>
    <definedName name="k">'[1]Текущие показатели'!$A$2</definedName>
    <definedName name="VES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_xlnm.Database">#REF!</definedName>
    <definedName name="БИРЖА">'[2]исх дан'!$B$4</definedName>
    <definedName name="БИРЖА2">'[2]исх дан'!#REF!</definedName>
    <definedName name="вид_сметы">[3]база!$G$1:$G$65536</definedName>
    <definedName name="выдал">[3]база!$E$1:$E$65536</definedName>
    <definedName name="граница">'[2]исх дан'!$B$6</definedName>
    <definedName name="д">#REF!</definedName>
    <definedName name="Дополнение01">[4]Смета!$I$1:$Q$65536,[4]Смета!$AA$1:$CK$65536</definedName>
    <definedName name="Дополнение02">[4]Смета!$I$1:$Z$65536,[4]Смета!$AJ$1:$CK$65536</definedName>
    <definedName name="Дополнение03">[4]Смета!$I$1:$AI$65536,[4]Смета!$AS$1:$AS$65536,[4]Смета!$AT$1:$CK$65536</definedName>
    <definedName name="Дополнение04">[4]Смета!$I$1:$AR$65536,[4]Смета!$BB$1:$CK$65536</definedName>
    <definedName name="Дополнение05">[4]Смета!$I$1:$BA$65536,[4]Смета!$BK$1:$CK$65536</definedName>
    <definedName name="Дополнение06">[4]Смета!$I$1:$BJ$65536,[4]Смета!$BT$1:$CK$65536</definedName>
    <definedName name="Дополнение07">[4]Смета!$I$1:$BS$65536,[4]Смета!$CC$1:$CK$65536</definedName>
    <definedName name="Дост_Кавказ">[5]Кабель!#REF!</definedName>
    <definedName name="Дост_Промсервис">[5]Кабель!$BR$9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заказчики">[3]база!$A$1:$A$65536</definedName>
    <definedName name="Заключение">[6]Списки!$I$2:$I$4</definedName>
    <definedName name="к1">#REF!</definedName>
    <definedName name="к2">#REF!</definedName>
    <definedName name="к3">#REF!</definedName>
    <definedName name="Код_1">[4]Смета!#REF!</definedName>
    <definedName name="Кольч">'[2]исх дан'!$B$12</definedName>
    <definedName name="КОЛЬЧ_АВББШВ">'[2]исх дан'!#REF!</definedName>
    <definedName name="Конец">#REF!</definedName>
    <definedName name="конкр150">'[2]исх дан'!#REF!</definedName>
    <definedName name="конкр230">'[2]исх дан'!#REF!</definedName>
    <definedName name="конкр240">'[2]исх дан'!#REF!</definedName>
    <definedName name="КОНТРОЛЬНИК">'[2]исх дан'!#REF!</definedName>
    <definedName name="Копилка_объем">[4]Материалы!#REF!</definedName>
    <definedName name="Копилка_сумма">[4]Материалы!#REF!</definedName>
    <definedName name="КОРОБ_ДОБ_РОЗН">'[2]исх дан'!#REF!</definedName>
    <definedName name="КОРОБ_РФ">'[2]исх дан'!#REF!</definedName>
    <definedName name="_xlnm.Criteria">#REF!</definedName>
    <definedName name="КУРС">'[2]исх дан'!#REF!</definedName>
    <definedName name="КУРС_2Й_ЛИСТ">'[2]исх дан'!#REF!</definedName>
    <definedName name="Курс_Диалин">'[7]Эл-доп'!$U$4</definedName>
    <definedName name="КУРС_ЗАПАЗД">'[2]исх дан'!#REF!</definedName>
    <definedName name="Курс_ИЭК">'[7]Эл-доп'!$Z$4</definedName>
    <definedName name="КУРС_КОЛЬЧ">'[2]исх дан'!#REF!</definedName>
    <definedName name="КУРС_ЛУК">'[2]исх дан'!#REF!</definedName>
    <definedName name="КУРС_ЛУКИ">'[2]исх дан'!#REF!</definedName>
    <definedName name="КУРС_РК">'[2]исх дан'!#REF!</definedName>
    <definedName name="левон_опт">#REF!</definedName>
    <definedName name="левон_розн">#REF!</definedName>
    <definedName name="лист1">[8]Кабель!$A$1:$A$123,[8]Кабель!$GF$1:$GG$123,#REF!,#REF!,[8]Кабель!$A$423:$A$1102,[8]Кабель!$GF$423:$GG$1102</definedName>
    <definedName name="лист1_txt">[8]Кабель!$A$10:$A$123,[8]Кабель!$GF$10:$GG$123,#REF!,[8]Кабель!$GF$438:$GG$850</definedName>
    <definedName name="лист10">#REF!,#REF!</definedName>
    <definedName name="лист2">[7]Электрика!#REF!,[7]Электрика!#REF!,[7]Электрика!$B$1:$B$24,[7]Электрика!$AY$1:$AZ$24,[7]Электрика!#REF!,[7]Электрика!#REF!</definedName>
    <definedName name="лист2_txt">#REF!,[7]Электрика!$A$3:$B$24,[7]Электрика!$AY$3:$AZ$24,[7]Электрика!$AY$69:$AZ$129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УКИ">#REF!</definedName>
    <definedName name="ЛУКИ_МЕДЬ">'[2]исх дан'!#REF!</definedName>
    <definedName name="Материалы01">[4]Материалы!$G$1:$O$65536,[4]Материалы!$Y$1:$CI$65536</definedName>
    <definedName name="Материалы02">[4]Материалы!$G$1:$X$65536,[4]Материалы!$AH$1:$CI$65536</definedName>
    <definedName name="Материалы03">[4]Материалы!$G$1:$AG$65536,[4]Материалы!$AQ$1:$CI$65536</definedName>
    <definedName name="Материалы04">[4]Материалы!$G$1:$AP$65536,[4]Материалы!$AZ$1:$CI$65536</definedName>
    <definedName name="Материалы05">[4]Материалы!$G$1:$AY$65536,[4]Материалы!$BI$1:$CI$65536</definedName>
    <definedName name="Материалы06">[4]Материалы!$G$1:$BH$65536,[4]Материалы!$BR$1:$CI$65536</definedName>
    <definedName name="Материалы07">[4]Материалы!$G$1:$BQ$65536,[4]Материалы!$CA$1:$CI$65536</definedName>
    <definedName name="Мин.нац.">[5]Кабель!#REF!</definedName>
    <definedName name="Мин_Нац">'[2]исх дан'!$B$9</definedName>
    <definedName name="ммм">'[2]исх дан'!#REF!</definedName>
    <definedName name="НаименованиеПород">[6]Списки!$B$2:$B$80</definedName>
    <definedName name="НАЦ_ГОФР">'[2]исх дан'!#REF!</definedName>
    <definedName name="НАЦ_ГОФР_СПЕЦ">'[2]исх дан'!#REF!</definedName>
    <definedName name="НАЦ_КОЛЬЧ">'[2]исх дан'!#REF!</definedName>
    <definedName name="НАЦ_КОРОБ">'[2]исх дан'!#REF!</definedName>
    <definedName name="нац_метрук">'[2]исх дан'!#REF!</definedName>
    <definedName name="нац_након">#REF!</definedName>
    <definedName name="НАЦ_НЕГОРЮЧ">#REF!</definedName>
    <definedName name="НАЦ_ОПТ">'[2]исх дан'!#REF!</definedName>
    <definedName name="НАЦ_ОПТ_КОЛЬЧ">'[2]исх дан'!#REF!</definedName>
    <definedName name="НАЦ_ОПТ_КОЛЬЧ_тпп">'[2]исх дан'!#REF!</definedName>
    <definedName name="НАЦ_РЫБ">'[2]исх дан'!#REF!</definedName>
    <definedName name="НАЦ_РЫБ_КРУПН">'[2]исх дан'!#REF!</definedName>
    <definedName name="НАЦ_РЫБ_МЕЛК">'[2]исх дан'!#REF!</definedName>
    <definedName name="НАЦ_СМОЛ_АВВГ">'[2]исх дан'!#REF!</definedName>
    <definedName name="НАЦ_СМОЛ_АПВ">'[2]исх дан'!#REF!</definedName>
    <definedName name="НАЦ_СМОЛ_М">'[2]исх дан'!#REF!</definedName>
    <definedName name="НАЦ_ТУРЦ_ОПТ">#REF!</definedName>
    <definedName name="НАЦ_ТУРЦ_РОЗН">#REF!</definedName>
    <definedName name="НАЦЕНКА">'[2]исх дан'!#REF!</definedName>
    <definedName name="НАЦЕНКА_150">'[2]исх дан'!#REF!</definedName>
    <definedName name="НАЦЕНКА_СЧЕТЧ">'[2]исх дан'!#REF!</definedName>
    <definedName name="НАЦЕНКА_СЧЕТЧИКИ">'[2]исх дан'!#REF!</definedName>
    <definedName name="НДС">'[2]исх дан'!#REF!</definedName>
    <definedName name="Номер_сметы">[9]Справочник!$A:$A</definedName>
    <definedName name="_xlnm.Print_Area" localSheetId="24">АС1Площадка!$A$1:$L$40</definedName>
    <definedName name="_xlnm.Print_Area" localSheetId="2">'АС4 VS'!$A$1:$L$64</definedName>
    <definedName name="_xlnm.Print_Area" localSheetId="14">верх!$A$1:$M$49</definedName>
    <definedName name="_xlnm.Print_Area" localSheetId="23">ГП1!$A$1:$L$53</definedName>
    <definedName name="_xlnm.Print_Area" localSheetId="9">'ГП1 VS'!$A$1:$L$53</definedName>
    <definedName name="_xlnm.Print_Area" localSheetId="22">'ГП2 '!$A$1:$L$164</definedName>
    <definedName name="_xlnm.Print_Area" localSheetId="12">'ГП2 VS'!$A$1:$L$164</definedName>
    <definedName name="_xlnm.Print_Area" localSheetId="29">'ГП2 доп '!$A$1:$L$28</definedName>
    <definedName name="_xlnm.Print_Area" localSheetId="21">'ГП2до '!$A$1:$L$164</definedName>
    <definedName name="_xlnm.Print_Area" localSheetId="18">ГСН!$A$1:$L$90</definedName>
    <definedName name="_xlnm.Print_Area" localSheetId="11">'ГСН VS'!$A$1:$L$90</definedName>
    <definedName name="_xlnm.Print_Area" localSheetId="25">'Демонтаж ламп'!$A$1:$L$13</definedName>
    <definedName name="_xlnm.Print_Area" localSheetId="28">'К10-К10А'!$A$1:$L$41</definedName>
    <definedName name="_xlnm.Print_Area" localSheetId="6">'К10-К10А VS'!$A$1:$L$41</definedName>
    <definedName name="_xlnm.Print_Area" localSheetId="7">'К16А VS'!$A$1:$L$80</definedName>
    <definedName name="_xlnm.Print_Area" localSheetId="16">'К16А дождеп'!$A$1:$L$80</definedName>
    <definedName name="_xlnm.Print_Area" localSheetId="17">'К26-27'!$A$1:$L$29</definedName>
    <definedName name="_xlnm.Print_Area" localSheetId="8">'К26-27 VS'!$A$1:$L$29</definedName>
    <definedName name="_xlnm.Print_Area" localSheetId="27">КПКС!$A$1:$G$48</definedName>
    <definedName name="_xlnm.Print_Area" localSheetId="26">КС!$A$1:$L$79</definedName>
    <definedName name="_xlnm.Print_Area" localSheetId="20">ПЖ!$A$1:$L$128</definedName>
    <definedName name="_xlnm.Print_Area" localSheetId="30">'ПЖ (путь 30)'!$A$1:$L$40</definedName>
    <definedName name="_xlnm.Print_Area" localSheetId="10">'ПЖ VS'!$A$1:$L$129</definedName>
    <definedName name="_xlnm.Print_Area" localSheetId="19">ПЖдо!$A$1:$L$128</definedName>
    <definedName name="_xlnm.Print_Area" localSheetId="3">'ТС1 VS'!$A$1:$L$177</definedName>
    <definedName name="_xlnm.Print_Area" localSheetId="4">'ТС2 VS'!$A$1:$L$191</definedName>
    <definedName name="_xlnm.Print_Area" localSheetId="5">'ТС3 VS'!$A$1:$L$127</definedName>
    <definedName name="ООС" localSheetId="21">#REF!,#REF!</definedName>
    <definedName name="ООС" localSheetId="19">#REF!,#REF!</definedName>
    <definedName name="ООС" localSheetId="13">#REF!,#REF!</definedName>
    <definedName name="ООС">#REF!,#REF!</definedName>
    <definedName name="от_БИРЖЕВОГО" localSheetId="21">'[2]исх дан'!#REF!</definedName>
    <definedName name="от_БИРЖЕВОГО" localSheetId="19">'[2]исх дан'!#REF!</definedName>
    <definedName name="от_БИРЖЕВОГО" localSheetId="13">'[2]исх дан'!#REF!</definedName>
    <definedName name="от_БИРЖЕВОГО">'[2]исх дан'!#REF!</definedName>
    <definedName name="ПВ" localSheetId="21">'[2]исх дан'!#REF!</definedName>
    <definedName name="ПВ" localSheetId="19">'[2]исх дан'!#REF!</definedName>
    <definedName name="ПВ" localSheetId="13">'[2]исх дан'!#REF!</definedName>
    <definedName name="ПВ">'[2]исх дан'!#REF!</definedName>
    <definedName name="ПВС_ОПТ" localSheetId="21">'[2]исх дан'!#REF!</definedName>
    <definedName name="ПВС_ОПТ" localSheetId="19">'[2]исх дан'!#REF!</definedName>
    <definedName name="ПВС_ОПТ" localSheetId="13">'[2]исх дан'!#REF!</definedName>
    <definedName name="ПВС_ОПТ">'[2]исх дан'!#REF!</definedName>
    <definedName name="ПВС_РОЗН">[10]ПРОЦЕНТЫ!$AQ$7</definedName>
    <definedName name="пр" localSheetId="21">#REF!,#REF!,#REF!,#REF!</definedName>
    <definedName name="пр" localSheetId="19">#REF!,#REF!,#REF!,#REF!</definedName>
    <definedName name="пр" localSheetId="13">#REF!,#REF!,#REF!,#REF!</definedName>
    <definedName name="пр">#REF!,#REF!,#REF!,#REF!</definedName>
    <definedName name="Примечание">[6]Списки!$K$2:$K$25</definedName>
    <definedName name="ПУНП">'[2]исх дан'!#REF!</definedName>
    <definedName name="Расход_меди_кг_км_с_отходами">#REF!</definedName>
    <definedName name="рома1" localSheetId="21">[5]Кабель!$A$1:$A$136,#REF!,[5]Кабель!$FQ$1:$FQ$136,#REF!,#REF!,#REF!,[5]Кабель!$A$420:$A$1102,#REF!,[5]Кабель!$FQ$420:$FQ$1102</definedName>
    <definedName name="рома1" localSheetId="19">[5]Кабель!$A$1:$A$136,#REF!,[5]Кабель!$FQ$1:$FQ$136,#REF!,#REF!,#REF!,[5]Кабель!$A$420:$A$1102,#REF!,[5]Кабель!$FQ$420:$FQ$1102</definedName>
    <definedName name="рома1" localSheetId="13">[5]Кабель!$A$1:$A$136,#REF!,[5]Кабель!$FQ$1:$FQ$136,#REF!,#REF!,#REF!,[5]Кабель!$A$420:$A$1102,#REF!,[5]Кабель!$FQ$420:$FQ$1102</definedName>
    <definedName name="рома1">[5]Кабель!$A$1:$A$136,#REF!,[5]Кабель!$FQ$1:$FQ$136,#REF!,#REF!,#REF!,[5]Кабель!$A$420:$A$1102,#REF!,[5]Кабель!$FQ$420:$FQ$1102</definedName>
    <definedName name="рома2" localSheetId="19">[7]Электрика!#REF!,[7]Электрика!#REF!,[7]Электрика!#REF!,[7]Электрика!$B$1:$B$24,[7]Электрика!$AY$1:$AZ$24,[7]Электрика!#REF!,[7]Электрика!#REF!</definedName>
    <definedName name="рома2">[7]Электрика!#REF!,[7]Электрика!#REF!,[7]Электрика!#REF!,[7]Электрика!$B$1:$B$24,[7]Электрика!$AY$1:$AZ$24,[7]Электрика!#REF!,[7]Электрика!#REF!</definedName>
    <definedName name="СКИДКА_в_КОЛЬЧУГ">#REF!</definedName>
    <definedName name="СКИДКА_КОЛЬЧ">'[2]исх дан'!$B$9</definedName>
    <definedName name="Смета">[4]Смета!#REF!</definedName>
    <definedName name="СПЕЦКУРС">'[2]исх дан'!$B$3</definedName>
    <definedName name="сроки">[3]Коэффициенты!$A$1:$A$65536</definedName>
    <definedName name="стадия_П">[3]база!$J$1:$J$65536</definedName>
    <definedName name="СТАР_КУРС">[10]ПРОЦЕНТЫ!$AQ$12</definedName>
    <definedName name="тек_курс">'[2]исх дан'!#REF!</definedName>
    <definedName name="текст1">[8]Кабель!$A$10:$A$123,[8]Кабель!$GF$10:$GG$123</definedName>
    <definedName name="текст10">#REF!,#REF!</definedName>
    <definedName name="текст11">#REF!,#REF!</definedName>
    <definedName name="текст12">#REF!,#REF!</definedName>
    <definedName name="текст2">[5]Кабель!$A$137:$A$419,#REF!</definedName>
    <definedName name="текст3">#REF!,#REF!</definedName>
    <definedName name="текст4">[7]Электрика!#REF!,[7]Электрика!#REF!</definedName>
    <definedName name="текст5">[7]Электрика!$A$3:$B$24,[7]Электрика!$AY$4:$AZ$24</definedName>
    <definedName name="текст6">[7]Электрика!$A$32:$B$129,[7]Электрика!#REF!</definedName>
    <definedName name="текст7">#REF!,#REF!</definedName>
    <definedName name="текст8">#REF!,#REF!</definedName>
    <definedName name="текст9">#REF!,#REF!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ула1" localSheetId="21">[5]Кабель!$A$1:$A$136,[5]Кабель!#REF!,[5]Кабель!$FQ$1:$FQ$136,#REF!,[5]Кабель!#REF!,#REF!,[5]Кабель!$A$420:$A$1102,[5]Кабель!#REF!,[5]Кабель!$FQ$420:$FQ$1102</definedName>
    <definedName name="тула1" localSheetId="19">[5]Кабель!$A$1:$A$136,[5]Кабель!#REF!,[5]Кабель!$FQ$1:$FQ$136,#REF!,[5]Кабель!#REF!,#REF!,[5]Кабель!$A$420:$A$1102,[5]Кабель!#REF!,[5]Кабель!$FQ$420:$FQ$1102</definedName>
    <definedName name="тула1" localSheetId="13">[5]Кабель!$A$1:$A$136,[5]Кабель!#REF!,[5]Кабель!$FQ$1:$FQ$136,#REF!,[5]Кабель!#REF!,#REF!,[5]Кабель!$A$420:$A$1102,[5]Кабель!#REF!,[5]Кабель!$FQ$420:$FQ$1102</definedName>
    <definedName name="тула1">[5]Кабель!$A$1:$A$136,[5]Кабель!#REF!,[5]Кабель!$FQ$1:$FQ$136,#REF!,[5]Кабель!#REF!,#REF!,[5]Кабель!$A$420:$A$1102,[5]Кабель!#REF!,[5]Кабель!$FQ$420:$FQ$1102</definedName>
    <definedName name="тула2" localSheetId="21">[7]Электрика!#REF!,[7]Электрика!#REF!,[7]Электрика!#REF!,[7]Электрика!$B$1:$B$24,[7]Электрика!$Y$1:$Y$2,[7]Электрика!$AZ$1:$AZ$24,[7]Электрика!#REF!,[7]Электрика!#REF!</definedName>
    <definedName name="тула2" localSheetId="19">[7]Электрика!#REF!,[7]Электрика!#REF!,[7]Электрика!#REF!,[7]Электрика!$B$1:$B$24,[7]Электрика!$Y$1:$Y$2,[7]Электрика!$AZ$1:$AZ$24,[7]Электрика!#REF!,[7]Электрика!#REF!</definedName>
    <definedName name="тула2" localSheetId="13">[7]Электрика!#REF!,[7]Электрика!#REF!,[7]Электрика!#REF!,[7]Электрика!$B$1:$B$24,[7]Электрика!$Y$1:$Y$2,[7]Электрика!$AZ$1:$AZ$24,[7]Электрика!#REF!,[7]Электрика!#REF!</definedName>
    <definedName name="тула2">[7]Электрика!#REF!,[7]Электрика!#REF!,[7]Электрика!#REF!,[7]Электрика!$B$1:$B$24,[7]Электрика!$Y$1:$Y$2,[7]Электрика!$AZ$1:$AZ$24,[7]Электрика!#REF!,[7]Электрика!#REF!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35" l="1"/>
  <c r="G49" i="35"/>
  <c r="M36" i="35"/>
  <c r="N9" i="35" l="1"/>
  <c r="N22" i="35" l="1"/>
  <c r="N20" i="35" l="1"/>
  <c r="N19" i="35"/>
  <c r="N17" i="35"/>
  <c r="N11" i="35" l="1"/>
  <c r="N10" i="35" l="1"/>
  <c r="N12" i="35" l="1"/>
  <c r="Z57" i="29" l="1"/>
  <c r="Y15" i="29"/>
  <c r="Y13" i="29"/>
  <c r="N14" i="35" l="1"/>
  <c r="M14" i="35"/>
  <c r="N5" i="35"/>
  <c r="Y56" i="29"/>
  <c r="N21" i="35" l="1"/>
  <c r="I82" i="28" l="1"/>
  <c r="J82" i="28" s="1"/>
  <c r="L82" i="28" s="1"/>
  <c r="I76" i="28"/>
  <c r="K76" i="28" s="1"/>
  <c r="I75" i="28"/>
  <c r="K75" i="28" s="1"/>
  <c r="I74" i="28"/>
  <c r="K74" i="28" s="1"/>
  <c r="I59" i="28"/>
  <c r="K59" i="28" s="1"/>
  <c r="I58" i="28"/>
  <c r="K58" i="28" s="1"/>
  <c r="I57" i="28"/>
  <c r="K57" i="28" s="1"/>
  <c r="I56" i="28"/>
  <c r="K56" i="28" s="1"/>
  <c r="I55" i="28"/>
  <c r="K55" i="28" s="1"/>
  <c r="I54" i="28"/>
  <c r="K54" i="28" s="1"/>
  <c r="I53" i="28"/>
  <c r="K53" i="28" s="1"/>
  <c r="I52" i="28"/>
  <c r="K52" i="28" s="1"/>
  <c r="I51" i="28"/>
  <c r="K51" i="28" s="1"/>
  <c r="I50" i="28"/>
  <c r="K50" i="28" s="1"/>
  <c r="I49" i="28"/>
  <c r="K49" i="28" s="1"/>
  <c r="I48" i="28"/>
  <c r="K48" i="28" s="1"/>
  <c r="I47" i="28"/>
  <c r="J47" i="28" s="1"/>
  <c r="L47" i="28" s="1"/>
  <c r="I39" i="28"/>
  <c r="J39" i="28" s="1"/>
  <c r="L39" i="28" s="1"/>
  <c r="I37" i="28"/>
  <c r="J37" i="28" s="1"/>
  <c r="L37" i="28" s="1"/>
  <c r="I35" i="28"/>
  <c r="J35" i="28" s="1"/>
  <c r="L35" i="28" s="1"/>
  <c r="I33" i="28"/>
  <c r="J33" i="28" s="1"/>
  <c r="L33" i="28" s="1"/>
  <c r="K31" i="28"/>
  <c r="I31" i="28"/>
  <c r="J31" i="28" s="1"/>
  <c r="L31" i="28" s="1"/>
  <c r="F30" i="28"/>
  <c r="K30" i="28" s="1"/>
  <c r="J26" i="28"/>
  <c r="L26" i="28" s="1"/>
  <c r="I26" i="28"/>
  <c r="K26" i="28" s="1"/>
  <c r="F92" i="28"/>
  <c r="G92" i="28" s="1"/>
  <c r="L92" i="28" s="1"/>
  <c r="F91" i="28"/>
  <c r="G91" i="28" s="1"/>
  <c r="L91" i="28" s="1"/>
  <c r="F89" i="28"/>
  <c r="K89" i="28" s="1"/>
  <c r="F87" i="28"/>
  <c r="K87" i="28" s="1"/>
  <c r="F83" i="28"/>
  <c r="K83" i="28" s="1"/>
  <c r="K81" i="28"/>
  <c r="F81" i="28"/>
  <c r="G81" i="28" s="1"/>
  <c r="L81" i="28" s="1"/>
  <c r="F78" i="28"/>
  <c r="G78" i="28" s="1"/>
  <c r="L78" i="28" s="1"/>
  <c r="F73" i="28"/>
  <c r="K73" i="28" s="1"/>
  <c r="F64" i="28"/>
  <c r="K64" i="28" s="1"/>
  <c r="F63" i="28"/>
  <c r="K63" i="28" s="1"/>
  <c r="F62" i="28"/>
  <c r="K62" i="28" s="1"/>
  <c r="F61" i="28"/>
  <c r="K61" i="28" s="1"/>
  <c r="F46" i="28"/>
  <c r="K46" i="28" s="1"/>
  <c r="F44" i="28"/>
  <c r="G44" i="28" s="1"/>
  <c r="L44" i="28" s="1"/>
  <c r="F43" i="28"/>
  <c r="G43" i="28" s="1"/>
  <c r="L43" i="28" s="1"/>
  <c r="F42" i="28"/>
  <c r="G42" i="28" s="1"/>
  <c r="L42" i="28" s="1"/>
  <c r="F41" i="28"/>
  <c r="G41" i="28" s="1"/>
  <c r="L41" i="28" s="1"/>
  <c r="F38" i="28"/>
  <c r="K38" i="28" s="1"/>
  <c r="K36" i="28"/>
  <c r="F36" i="28"/>
  <c r="G36" i="28" s="1"/>
  <c r="L36" i="28" s="1"/>
  <c r="F34" i="28"/>
  <c r="K34" i="28" s="1"/>
  <c r="K32" i="28"/>
  <c r="F32" i="28"/>
  <c r="G32" i="28" s="1"/>
  <c r="L32" i="28" s="1"/>
  <c r="F29" i="28"/>
  <c r="G29" i="28" s="1"/>
  <c r="L29" i="28" s="1"/>
  <c r="F27" i="28"/>
  <c r="G27" i="28" s="1"/>
  <c r="L27" i="28" s="1"/>
  <c r="F25" i="28"/>
  <c r="K25" i="28" s="1"/>
  <c r="F23" i="28"/>
  <c r="G23" i="28" s="1"/>
  <c r="L23" i="28" s="1"/>
  <c r="F21" i="28"/>
  <c r="K21" i="28" s="1"/>
  <c r="F20" i="28"/>
  <c r="K20" i="28" s="1"/>
  <c r="F19" i="28"/>
  <c r="K19" i="28" s="1"/>
  <c r="F18" i="28"/>
  <c r="K18" i="28" s="1"/>
  <c r="F17" i="28"/>
  <c r="K17" i="28" s="1"/>
  <c r="F15" i="28"/>
  <c r="G15" i="28" s="1"/>
  <c r="L15" i="28" s="1"/>
  <c r="F13" i="28"/>
  <c r="G13" i="28" s="1"/>
  <c r="L13" i="28" s="1"/>
  <c r="F12" i="28"/>
  <c r="G12" i="28" s="1"/>
  <c r="L12" i="28" s="1"/>
  <c r="F11" i="28"/>
  <c r="G11" i="28" s="1"/>
  <c r="L11" i="28" s="1"/>
  <c r="K10" i="28"/>
  <c r="F10" i="28"/>
  <c r="G10" i="28" s="1"/>
  <c r="L10" i="28" s="1"/>
  <c r="K9" i="28"/>
  <c r="G9" i="28"/>
  <c r="L9" i="28" s="1"/>
  <c r="F9" i="28"/>
  <c r="K8" i="28"/>
  <c r="F8" i="28"/>
  <c r="G8" i="28" s="1"/>
  <c r="L8" i="28" s="1"/>
  <c r="K29" i="31"/>
  <c r="K27" i="31"/>
  <c r="K25" i="31"/>
  <c r="L42" i="31"/>
  <c r="K35" i="31"/>
  <c r="K32" i="31"/>
  <c r="K30" i="31"/>
  <c r="K28" i="31"/>
  <c r="K18" i="31"/>
  <c r="K16" i="31"/>
  <c r="K15" i="31"/>
  <c r="K13" i="31"/>
  <c r="J36" i="31"/>
  <c r="L36" i="31" s="1"/>
  <c r="G42" i="31"/>
  <c r="G35" i="31"/>
  <c r="L35" i="31" s="1"/>
  <c r="G32" i="31"/>
  <c r="L32" i="31" s="1"/>
  <c r="G30" i="31"/>
  <c r="L30" i="31" s="1"/>
  <c r="G11" i="31"/>
  <c r="L11" i="31" s="1"/>
  <c r="I45" i="31"/>
  <c r="J45" i="31" s="1"/>
  <c r="L45" i="31" s="1"/>
  <c r="I44" i="31"/>
  <c r="K44" i="31" s="1"/>
  <c r="I43" i="31"/>
  <c r="K43" i="31" s="1"/>
  <c r="I36" i="31"/>
  <c r="K36" i="31" s="1"/>
  <c r="I33" i="31"/>
  <c r="J33" i="31" s="1"/>
  <c r="L33" i="31" s="1"/>
  <c r="I31" i="31"/>
  <c r="J31" i="31" s="1"/>
  <c r="L31" i="31" s="1"/>
  <c r="I29" i="31"/>
  <c r="J29" i="31" s="1"/>
  <c r="L29" i="31" s="1"/>
  <c r="I27" i="31"/>
  <c r="J27" i="31" s="1"/>
  <c r="L27" i="31" s="1"/>
  <c r="I25" i="31"/>
  <c r="J25" i="31" s="1"/>
  <c r="L25" i="31" s="1"/>
  <c r="I23" i="31"/>
  <c r="K23" i="31" s="1"/>
  <c r="I21" i="31"/>
  <c r="K21" i="31" s="1"/>
  <c r="F49" i="31"/>
  <c r="G49" i="31" s="1"/>
  <c r="L49" i="31" s="1"/>
  <c r="F47" i="31"/>
  <c r="G47" i="31" s="1"/>
  <c r="L47" i="31" s="1"/>
  <c r="F42" i="31"/>
  <c r="K42" i="31" s="1"/>
  <c r="F40" i="31"/>
  <c r="K40" i="31" s="1"/>
  <c r="F38" i="31"/>
  <c r="K38" i="31" s="1"/>
  <c r="F37" i="31"/>
  <c r="K37" i="31" s="1"/>
  <c r="F35" i="31"/>
  <c r="F32" i="31"/>
  <c r="F30" i="31"/>
  <c r="F28" i="31"/>
  <c r="G28" i="31" s="1"/>
  <c r="L28" i="31" s="1"/>
  <c r="F26" i="31"/>
  <c r="K26" i="31" s="1"/>
  <c r="F24" i="31"/>
  <c r="K24" i="31" s="1"/>
  <c r="F22" i="31"/>
  <c r="G22" i="31" s="1"/>
  <c r="F20" i="31"/>
  <c r="K20" i="31" s="1"/>
  <c r="F18" i="31"/>
  <c r="G18" i="31" s="1"/>
  <c r="L18" i="31" s="1"/>
  <c r="F16" i="31"/>
  <c r="G16" i="31" s="1"/>
  <c r="L16" i="31" s="1"/>
  <c r="F15" i="31"/>
  <c r="G15" i="31" s="1"/>
  <c r="L15" i="31" s="1"/>
  <c r="F13" i="31"/>
  <c r="G13" i="31" s="1"/>
  <c r="L13" i="31" s="1"/>
  <c r="F11" i="31"/>
  <c r="K11" i="31" s="1"/>
  <c r="F10" i="31"/>
  <c r="K10" i="31" s="1"/>
  <c r="F9" i="31"/>
  <c r="G9" i="31" s="1"/>
  <c r="L9" i="31" s="1"/>
  <c r="F8" i="31"/>
  <c r="K8" i="31" s="1"/>
  <c r="F11" i="17"/>
  <c r="F13" i="17"/>
  <c r="F14" i="17"/>
  <c r="F15" i="17"/>
  <c r="F16" i="17"/>
  <c r="F23" i="17"/>
  <c r="F30" i="17"/>
  <c r="F31" i="17"/>
  <c r="F33" i="17"/>
  <c r="F49" i="17"/>
  <c r="F50" i="17"/>
  <c r="F51" i="17"/>
  <c r="F53" i="17"/>
  <c r="E139" i="28"/>
  <c r="F139" i="28" s="1"/>
  <c r="E140" i="28"/>
  <c r="E104" i="28"/>
  <c r="D28" i="28"/>
  <c r="I28" i="28" s="1"/>
  <c r="K28" i="28" s="1"/>
  <c r="K47" i="31" l="1"/>
  <c r="G8" i="31"/>
  <c r="L8" i="31" s="1"/>
  <c r="G37" i="31"/>
  <c r="L37" i="31" s="1"/>
  <c r="J43" i="31"/>
  <c r="L43" i="31" s="1"/>
  <c r="K33" i="28"/>
  <c r="K35" i="28"/>
  <c r="K23" i="28"/>
  <c r="K37" i="28"/>
  <c r="G38" i="31"/>
  <c r="L38" i="31" s="1"/>
  <c r="J21" i="31"/>
  <c r="L21" i="31" s="1"/>
  <c r="K39" i="28"/>
  <c r="J23" i="31"/>
  <c r="L23" i="31" s="1"/>
  <c r="K9" i="31"/>
  <c r="K31" i="31"/>
  <c r="K11" i="28"/>
  <c r="K27" i="28"/>
  <c r="K45" i="31"/>
  <c r="G20" i="31"/>
  <c r="L20" i="31" s="1"/>
  <c r="K47" i="28"/>
  <c r="J44" i="31"/>
  <c r="L44" i="31" s="1"/>
  <c r="G10" i="31"/>
  <c r="L10" i="31" s="1"/>
  <c r="K49" i="31"/>
  <c r="K33" i="31"/>
  <c r="K12" i="28"/>
  <c r="K29" i="28"/>
  <c r="G30" i="28"/>
  <c r="L30" i="28" s="1"/>
  <c r="K82" i="28"/>
  <c r="G24" i="31"/>
  <c r="L24" i="31" s="1"/>
  <c r="G40" i="31"/>
  <c r="L40" i="31" s="1"/>
  <c r="G26" i="31"/>
  <c r="L26" i="31" s="1"/>
  <c r="K13" i="28"/>
  <c r="K78" i="28"/>
  <c r="K15" i="28"/>
  <c r="J74" i="28"/>
  <c r="L74" i="28" s="1"/>
  <c r="J75" i="28"/>
  <c r="L75" i="28" s="1"/>
  <c r="J76" i="28"/>
  <c r="L76" i="28" s="1"/>
  <c r="J49" i="28"/>
  <c r="L49" i="28" s="1"/>
  <c r="J50" i="28"/>
  <c r="L50" i="28" s="1"/>
  <c r="J51" i="28"/>
  <c r="L51" i="28" s="1"/>
  <c r="J52" i="28"/>
  <c r="L52" i="28" s="1"/>
  <c r="J53" i="28"/>
  <c r="L53" i="28" s="1"/>
  <c r="J54" i="28"/>
  <c r="L54" i="28" s="1"/>
  <c r="J55" i="28"/>
  <c r="L55" i="28" s="1"/>
  <c r="J56" i="28"/>
  <c r="L56" i="28" s="1"/>
  <c r="J57" i="28"/>
  <c r="L57" i="28" s="1"/>
  <c r="J58" i="28"/>
  <c r="L58" i="28" s="1"/>
  <c r="J59" i="28"/>
  <c r="L59" i="28" s="1"/>
  <c r="J48" i="28"/>
  <c r="L48" i="28" s="1"/>
  <c r="J28" i="28"/>
  <c r="L28" i="28" s="1"/>
  <c r="K91" i="28"/>
  <c r="K92" i="28"/>
  <c r="G89" i="28"/>
  <c r="L89" i="28" s="1"/>
  <c r="G87" i="28"/>
  <c r="L87" i="28" s="1"/>
  <c r="G83" i="28"/>
  <c r="L83" i="28" s="1"/>
  <c r="G73" i="28"/>
  <c r="L73" i="28" s="1"/>
  <c r="G61" i="28"/>
  <c r="L61" i="28" s="1"/>
  <c r="G62" i="28"/>
  <c r="L62" i="28" s="1"/>
  <c r="G63" i="28"/>
  <c r="L63" i="28" s="1"/>
  <c r="G64" i="28"/>
  <c r="L64" i="28" s="1"/>
  <c r="G46" i="28"/>
  <c r="L46" i="28" s="1"/>
  <c r="K41" i="28"/>
  <c r="K42" i="28"/>
  <c r="K43" i="28"/>
  <c r="K44" i="28"/>
  <c r="G38" i="28"/>
  <c r="L38" i="28" s="1"/>
  <c r="G34" i="28"/>
  <c r="L34" i="28" s="1"/>
  <c r="G25" i="28"/>
  <c r="L25" i="28" s="1"/>
  <c r="G17" i="28"/>
  <c r="L17" i="28" s="1"/>
  <c r="G18" i="28"/>
  <c r="L18" i="28" s="1"/>
  <c r="G19" i="28"/>
  <c r="L19" i="28" s="1"/>
  <c r="G20" i="28"/>
  <c r="L20" i="28" s="1"/>
  <c r="G21" i="28"/>
  <c r="L21" i="28" s="1"/>
  <c r="Q18" i="31" l="1"/>
  <c r="G41" i="14"/>
  <c r="L41" i="14" s="1"/>
  <c r="F41" i="14"/>
  <c r="K41" i="14" s="1"/>
  <c r="F14" i="14"/>
  <c r="K14" i="14" s="1"/>
  <c r="F21" i="17"/>
  <c r="K21" i="17" s="1"/>
  <c r="E37" i="17"/>
  <c r="D12" i="32"/>
  <c r="I12" i="32" s="1"/>
  <c r="F11" i="32"/>
  <c r="K11" i="32" s="1"/>
  <c r="E105" i="29"/>
  <c r="AA76" i="29"/>
  <c r="D63" i="29"/>
  <c r="D57" i="29"/>
  <c r="I57" i="29"/>
  <c r="K57" i="29" s="1"/>
  <c r="D21" i="29"/>
  <c r="AB15" i="29"/>
  <c r="AB13" i="29"/>
  <c r="R37" i="17"/>
  <c r="T37" i="17"/>
  <c r="K12" i="32" l="1"/>
  <c r="L12" i="32" s="1"/>
  <c r="J12" i="32"/>
  <c r="G21" i="17"/>
  <c r="L21" i="17" s="1"/>
  <c r="G14" i="14"/>
  <c r="L14" i="14" s="1"/>
  <c r="G11" i="32"/>
  <c r="L11" i="32" s="1"/>
  <c r="J57" i="29"/>
  <c r="L57" i="29" s="1"/>
  <c r="Q31" i="34" l="1"/>
  <c r="Q32" i="34"/>
  <c r="Q33" i="34"/>
  <c r="Q30" i="34"/>
  <c r="G48" i="35" l="1"/>
  <c r="C36" i="35" l="1"/>
  <c r="D35" i="35"/>
  <c r="J35" i="35" s="1"/>
  <c r="K35" i="35" s="1"/>
  <c r="E34" i="35"/>
  <c r="K32" i="35"/>
  <c r="K31" i="35"/>
  <c r="K30" i="35"/>
  <c r="M30" i="35" s="1"/>
  <c r="N30" i="35" s="1"/>
  <c r="E30" i="35"/>
  <c r="K29" i="35"/>
  <c r="M29" i="35" s="1"/>
  <c r="N29" i="35" s="1"/>
  <c r="E29" i="35"/>
  <c r="K28" i="35"/>
  <c r="M28" i="35" s="1"/>
  <c r="N28" i="35" s="1"/>
  <c r="E28" i="35"/>
  <c r="J27" i="35"/>
  <c r="K27" i="35" s="1"/>
  <c r="E27" i="35"/>
  <c r="J26" i="35"/>
  <c r="K26" i="35" s="1"/>
  <c r="E26" i="35"/>
  <c r="J25" i="35"/>
  <c r="K25" i="35" s="1"/>
  <c r="F25" i="35"/>
  <c r="E25" i="35"/>
  <c r="K24" i="35"/>
  <c r="M24" i="35" s="1"/>
  <c r="N24" i="35" s="1"/>
  <c r="E24" i="35"/>
  <c r="K23" i="35"/>
  <c r="M23" i="35" s="1"/>
  <c r="N23" i="35" s="1"/>
  <c r="E23" i="35"/>
  <c r="F22" i="35"/>
  <c r="E22" i="35"/>
  <c r="E21" i="35"/>
  <c r="F20" i="35"/>
  <c r="E20" i="35"/>
  <c r="F19" i="35"/>
  <c r="E19" i="35"/>
  <c r="J18" i="35"/>
  <c r="F18" i="35"/>
  <c r="E18" i="35"/>
  <c r="J17" i="35"/>
  <c r="K17" i="35" s="1"/>
  <c r="E17" i="35"/>
  <c r="J16" i="35"/>
  <c r="K16" i="35" s="1"/>
  <c r="M16" i="35" s="1"/>
  <c r="N16" i="35" s="1"/>
  <c r="E16" i="35"/>
  <c r="J15" i="35"/>
  <c r="K15" i="35" s="1"/>
  <c r="M15" i="35" s="1"/>
  <c r="N15" i="35" s="1"/>
  <c r="E15" i="35"/>
  <c r="E14" i="35"/>
  <c r="E13" i="35"/>
  <c r="G12" i="35"/>
  <c r="F12" i="35" s="1"/>
  <c r="E12" i="35"/>
  <c r="F11" i="35"/>
  <c r="E11" i="35"/>
  <c r="K10" i="35"/>
  <c r="M10" i="35" s="1"/>
  <c r="E10" i="35"/>
  <c r="K9" i="35"/>
  <c r="M9" i="35" s="1"/>
  <c r="E9" i="35"/>
  <c r="K8" i="35"/>
  <c r="E8" i="35"/>
  <c r="E7" i="35"/>
  <c r="J6" i="35"/>
  <c r="K6" i="35" s="1"/>
  <c r="N6" i="35" s="1"/>
  <c r="F6" i="35"/>
  <c r="E6" i="35"/>
  <c r="G5" i="35"/>
  <c r="E5" i="35"/>
  <c r="K4" i="35"/>
  <c r="E4" i="35"/>
  <c r="E3" i="35"/>
  <c r="M4" i="35" l="1"/>
  <c r="N4" i="35"/>
  <c r="M8" i="35"/>
  <c r="N8" i="35"/>
  <c r="D36" i="35"/>
  <c r="G36" i="35"/>
  <c r="E35" i="35"/>
  <c r="E36" i="35" s="1"/>
  <c r="F36" i="35"/>
  <c r="Q8" i="34"/>
  <c r="D17" i="9" l="1"/>
  <c r="R8" i="33"/>
  <c r="D21" i="9"/>
  <c r="I4" i="9"/>
  <c r="Q4" i="2" l="1"/>
  <c r="R11" i="17"/>
  <c r="U61" i="17"/>
  <c r="V9" i="17"/>
  <c r="W9" i="17" s="1"/>
  <c r="V10" i="17"/>
  <c r="W10" i="17" s="1"/>
  <c r="V12" i="17"/>
  <c r="W12" i="17"/>
  <c r="V13" i="17"/>
  <c r="W13" i="17" s="1"/>
  <c r="V14" i="17"/>
  <c r="W14" i="17" s="1"/>
  <c r="V15" i="17"/>
  <c r="W15" i="17" s="1"/>
  <c r="V16" i="17"/>
  <c r="W16" i="17" s="1"/>
  <c r="V20" i="17"/>
  <c r="W20" i="17"/>
  <c r="V21" i="17"/>
  <c r="W21" i="17" s="1"/>
  <c r="V22" i="17"/>
  <c r="W22" i="17" s="1"/>
  <c r="V23" i="17"/>
  <c r="W23" i="17" s="1"/>
  <c r="V25" i="17"/>
  <c r="W25" i="17" s="1"/>
  <c r="V26" i="17"/>
  <c r="W26" i="17" s="1"/>
  <c r="V27" i="17"/>
  <c r="W27" i="17"/>
  <c r="V28" i="17"/>
  <c r="W28" i="17"/>
  <c r="V29" i="17"/>
  <c r="W29" i="17" s="1"/>
  <c r="V30" i="17"/>
  <c r="W30" i="17" s="1"/>
  <c r="V31" i="17"/>
  <c r="W31" i="17" s="1"/>
  <c r="V33" i="17"/>
  <c r="W33" i="17" s="1"/>
  <c r="V34" i="17"/>
  <c r="W34" i="17" s="1"/>
  <c r="V35" i="17"/>
  <c r="W35" i="17"/>
  <c r="V36" i="17"/>
  <c r="W36" i="17"/>
  <c r="V37" i="17"/>
  <c r="W37" i="17" s="1"/>
  <c r="Y37" i="17" s="1"/>
  <c r="V40" i="17"/>
  <c r="W40" i="17" s="1"/>
  <c r="V41" i="17"/>
  <c r="W41" i="17" s="1"/>
  <c r="V42" i="17"/>
  <c r="W42" i="17" s="1"/>
  <c r="V43" i="17"/>
  <c r="W43" i="17"/>
  <c r="V44" i="17"/>
  <c r="W44" i="17"/>
  <c r="V45" i="17"/>
  <c r="W45" i="17" s="1"/>
  <c r="V46" i="17"/>
  <c r="W46" i="17" s="1"/>
  <c r="V47" i="17"/>
  <c r="W47" i="17" s="1"/>
  <c r="V48" i="17"/>
  <c r="W48" i="17" s="1"/>
  <c r="V49" i="17"/>
  <c r="W49" i="17" s="1"/>
  <c r="V50" i="17"/>
  <c r="W50" i="17" s="1"/>
  <c r="V51" i="17"/>
  <c r="W51" i="17" s="1"/>
  <c r="V53" i="17"/>
  <c r="W53" i="17" s="1"/>
  <c r="V55" i="17"/>
  <c r="W55" i="17" s="1"/>
  <c r="V57" i="17"/>
  <c r="W57" i="17" s="1"/>
  <c r="V59" i="17"/>
  <c r="W59" i="17" s="1"/>
  <c r="V8" i="17"/>
  <c r="W8" i="17" s="1"/>
  <c r="S9" i="17"/>
  <c r="T9" i="17" s="1"/>
  <c r="S10" i="17"/>
  <c r="T10" i="17" s="1"/>
  <c r="S12" i="17"/>
  <c r="T12" i="17" s="1"/>
  <c r="Y12" i="17" s="1"/>
  <c r="Z12" i="17" s="1"/>
  <c r="S13" i="17"/>
  <c r="T13" i="17"/>
  <c r="S14" i="17"/>
  <c r="T14" i="17" s="1"/>
  <c r="S15" i="17"/>
  <c r="T15" i="17" s="1"/>
  <c r="Y15" i="17" s="1"/>
  <c r="S16" i="17"/>
  <c r="T16" i="17" s="1"/>
  <c r="S20" i="17"/>
  <c r="T20" i="17" s="1"/>
  <c r="S21" i="17"/>
  <c r="T21" i="17"/>
  <c r="S22" i="17"/>
  <c r="T22" i="17" s="1"/>
  <c r="S23" i="17"/>
  <c r="T23" i="17"/>
  <c r="Y23" i="17" s="1"/>
  <c r="S25" i="17"/>
  <c r="T25" i="17" s="1"/>
  <c r="S26" i="17"/>
  <c r="T26" i="17" s="1"/>
  <c r="S27" i="17"/>
  <c r="T27" i="17" s="1"/>
  <c r="Y27" i="17" s="1"/>
  <c r="S28" i="17"/>
  <c r="X28" i="17" s="1"/>
  <c r="S29" i="17"/>
  <c r="T29" i="17"/>
  <c r="S30" i="17"/>
  <c r="T30" i="17" s="1"/>
  <c r="S31" i="17"/>
  <c r="T31" i="17"/>
  <c r="S33" i="17"/>
  <c r="T33" i="17" s="1"/>
  <c r="S34" i="17"/>
  <c r="T34" i="17" s="1"/>
  <c r="S35" i="17"/>
  <c r="T35" i="17" s="1"/>
  <c r="S36" i="17"/>
  <c r="T36" i="17" s="1"/>
  <c r="S40" i="17"/>
  <c r="T41" i="17"/>
  <c r="S42" i="17"/>
  <c r="T42" i="17" s="1"/>
  <c r="S43" i="17"/>
  <c r="S44" i="17"/>
  <c r="T44" i="17" s="1"/>
  <c r="Y44" i="17" s="1"/>
  <c r="S45" i="17"/>
  <c r="T45" i="17"/>
  <c r="T46" i="17"/>
  <c r="S47" i="17"/>
  <c r="T47" i="17" s="1"/>
  <c r="S48" i="17"/>
  <c r="T48" i="17"/>
  <c r="S49" i="17"/>
  <c r="T49" i="17" s="1"/>
  <c r="S50" i="17"/>
  <c r="T50" i="17" s="1"/>
  <c r="S51" i="17"/>
  <c r="T51" i="17" s="1"/>
  <c r="S52" i="17"/>
  <c r="S53" i="17"/>
  <c r="T53" i="17" s="1"/>
  <c r="S55" i="17"/>
  <c r="T55" i="17" s="1"/>
  <c r="Y55" i="17" s="1"/>
  <c r="S56" i="17"/>
  <c r="X56" i="17" s="1"/>
  <c r="T56" i="17"/>
  <c r="Y56" i="17" s="1"/>
  <c r="S57" i="17"/>
  <c r="T57" i="17" s="1"/>
  <c r="S59" i="17"/>
  <c r="T59" i="17" s="1"/>
  <c r="Q60" i="17"/>
  <c r="V60" i="17" s="1"/>
  <c r="W60" i="17" s="1"/>
  <c r="Q58" i="17"/>
  <c r="Q56" i="17"/>
  <c r="V56" i="17" s="1"/>
  <c r="W56" i="17" s="1"/>
  <c r="Q54" i="17"/>
  <c r="S54" i="17" s="1"/>
  <c r="T54" i="17" s="1"/>
  <c r="Q52" i="17"/>
  <c r="V52" i="17" s="1"/>
  <c r="W52" i="17" s="1"/>
  <c r="R46" i="17"/>
  <c r="Q46" i="17"/>
  <c r="R41" i="17"/>
  <c r="Q39" i="17"/>
  <c r="V39" i="17" s="1"/>
  <c r="W39" i="17" s="1"/>
  <c r="Q38" i="17"/>
  <c r="V38" i="17" s="1"/>
  <c r="W38" i="17" s="1"/>
  <c r="Q32" i="17"/>
  <c r="V32" i="17" s="1"/>
  <c r="W32" i="17" s="1"/>
  <c r="Q24" i="17"/>
  <c r="V24" i="17" s="1"/>
  <c r="W24" i="17" s="1"/>
  <c r="Q19" i="17"/>
  <c r="Q18" i="17"/>
  <c r="V18" i="17" s="1"/>
  <c r="W18" i="17" s="1"/>
  <c r="Q17" i="17"/>
  <c r="V17" i="17" s="1"/>
  <c r="W17" i="17" s="1"/>
  <c r="Q11" i="17"/>
  <c r="V11" i="17" s="1"/>
  <c r="W11" i="17" s="1"/>
  <c r="R8" i="17"/>
  <c r="S8" i="17" s="1"/>
  <c r="T8" i="17" s="1"/>
  <c r="V9" i="12"/>
  <c r="W9" i="12" s="1"/>
  <c r="V10" i="12"/>
  <c r="W10" i="12" s="1"/>
  <c r="V12" i="12"/>
  <c r="W12" i="12" s="1"/>
  <c r="V14" i="12"/>
  <c r="W14" i="12" s="1"/>
  <c r="V16" i="12"/>
  <c r="W16" i="12"/>
  <c r="V17" i="12"/>
  <c r="W17" i="12" s="1"/>
  <c r="V18" i="12"/>
  <c r="W18" i="12" s="1"/>
  <c r="V19" i="12"/>
  <c r="W19" i="12" s="1"/>
  <c r="V20" i="12"/>
  <c r="W20" i="12" s="1"/>
  <c r="V21" i="12"/>
  <c r="W21" i="12" s="1"/>
  <c r="V22" i="12"/>
  <c r="W22" i="12" s="1"/>
  <c r="V23" i="12"/>
  <c r="W23" i="12" s="1"/>
  <c r="V25" i="12"/>
  <c r="W25" i="12" s="1"/>
  <c r="V27" i="12"/>
  <c r="W27" i="12"/>
  <c r="V28" i="12"/>
  <c r="W28" i="12" s="1"/>
  <c r="V29" i="12"/>
  <c r="W29" i="12" s="1"/>
  <c r="V30" i="12"/>
  <c r="W30" i="12" s="1"/>
  <c r="V32" i="12"/>
  <c r="W32" i="12"/>
  <c r="V33" i="12"/>
  <c r="W33" i="12" s="1"/>
  <c r="V35" i="12"/>
  <c r="W35" i="12" s="1"/>
  <c r="V36" i="12"/>
  <c r="W36" i="12" s="1"/>
  <c r="V37" i="12"/>
  <c r="W37" i="12" s="1"/>
  <c r="V39" i="12"/>
  <c r="W39" i="12" s="1"/>
  <c r="V41" i="12"/>
  <c r="W41" i="12" s="1"/>
  <c r="V42" i="12"/>
  <c r="W42" i="12" s="1"/>
  <c r="V43" i="12"/>
  <c r="W43" i="12"/>
  <c r="V44" i="12"/>
  <c r="W44" i="12" s="1"/>
  <c r="V45" i="12"/>
  <c r="W45" i="12" s="1"/>
  <c r="V46" i="12"/>
  <c r="W46" i="12" s="1"/>
  <c r="V48" i="12"/>
  <c r="W48" i="12" s="1"/>
  <c r="V50" i="12"/>
  <c r="W50" i="12" s="1"/>
  <c r="V52" i="12"/>
  <c r="W52" i="12" s="1"/>
  <c r="V53" i="12"/>
  <c r="W53" i="12" s="1"/>
  <c r="V55" i="12"/>
  <c r="W55" i="12" s="1"/>
  <c r="V59" i="12"/>
  <c r="W59" i="12"/>
  <c r="V60" i="12"/>
  <c r="W60" i="12"/>
  <c r="V61" i="12"/>
  <c r="W61" i="12" s="1"/>
  <c r="V62" i="12"/>
  <c r="W62" i="12" s="1"/>
  <c r="V64" i="12"/>
  <c r="W64" i="12" s="1"/>
  <c r="V65" i="12"/>
  <c r="W65" i="12" s="1"/>
  <c r="V66" i="12"/>
  <c r="W66" i="12" s="1"/>
  <c r="V69" i="12"/>
  <c r="W69" i="12" s="1"/>
  <c r="V71" i="12"/>
  <c r="W71" i="12" s="1"/>
  <c r="V73" i="12"/>
  <c r="W73" i="12" s="1"/>
  <c r="V75" i="12"/>
  <c r="W75" i="12"/>
  <c r="V77" i="12"/>
  <c r="W77" i="12" s="1"/>
  <c r="X77" i="12"/>
  <c r="V78" i="12"/>
  <c r="W78" i="12" s="1"/>
  <c r="V79" i="12"/>
  <c r="W79" i="12"/>
  <c r="X79" i="12"/>
  <c r="V81" i="12"/>
  <c r="W81" i="12" s="1"/>
  <c r="V83" i="12"/>
  <c r="W83" i="12" s="1"/>
  <c r="V85" i="12"/>
  <c r="W85" i="12" s="1"/>
  <c r="V86" i="12"/>
  <c r="W86" i="12" s="1"/>
  <c r="V87" i="12"/>
  <c r="W87" i="12" s="1"/>
  <c r="V88" i="12"/>
  <c r="W88" i="12" s="1"/>
  <c r="V90" i="12"/>
  <c r="W90" i="12" s="1"/>
  <c r="V92" i="12"/>
  <c r="W92" i="12" s="1"/>
  <c r="V93" i="12"/>
  <c r="W93" i="12" s="1"/>
  <c r="V94" i="12"/>
  <c r="W94" i="12" s="1"/>
  <c r="V95" i="12"/>
  <c r="W95" i="12"/>
  <c r="X95" i="12"/>
  <c r="V96" i="12"/>
  <c r="W96" i="12"/>
  <c r="V98" i="12"/>
  <c r="W98" i="12" s="1"/>
  <c r="V99" i="12"/>
  <c r="W99" i="12" s="1"/>
  <c r="V100" i="12"/>
  <c r="W100" i="12" s="1"/>
  <c r="V106" i="12"/>
  <c r="W106" i="12" s="1"/>
  <c r="V108" i="12"/>
  <c r="W108" i="12" s="1"/>
  <c r="V110" i="12"/>
  <c r="W110" i="12" s="1"/>
  <c r="V111" i="12"/>
  <c r="W111" i="12"/>
  <c r="V112" i="12"/>
  <c r="W112" i="12" s="1"/>
  <c r="V113" i="12"/>
  <c r="W113" i="12" s="1"/>
  <c r="V114" i="12"/>
  <c r="W114" i="12" s="1"/>
  <c r="V115" i="12"/>
  <c r="W115" i="12" s="1"/>
  <c r="V117" i="12"/>
  <c r="W117" i="12" s="1"/>
  <c r="Y117" i="12" s="1"/>
  <c r="V118" i="12"/>
  <c r="W118" i="12" s="1"/>
  <c r="V119" i="12"/>
  <c r="W119" i="12" s="1"/>
  <c r="V121" i="12"/>
  <c r="W121" i="12" s="1"/>
  <c r="V122" i="12"/>
  <c r="W122" i="12" s="1"/>
  <c r="S9" i="12"/>
  <c r="S10" i="12"/>
  <c r="T10" i="12" s="1"/>
  <c r="S12" i="12"/>
  <c r="X12" i="12" s="1"/>
  <c r="S14" i="12"/>
  <c r="T14" i="12"/>
  <c r="S16" i="12"/>
  <c r="X16" i="12" s="1"/>
  <c r="T16" i="12"/>
  <c r="Y16" i="12" s="1"/>
  <c r="S17" i="12"/>
  <c r="S18" i="12"/>
  <c r="T18" i="12"/>
  <c r="S19" i="12"/>
  <c r="S20" i="12"/>
  <c r="S21" i="12"/>
  <c r="S22" i="12"/>
  <c r="T22" i="12" s="1"/>
  <c r="S23" i="12"/>
  <c r="T23" i="12" s="1"/>
  <c r="S25" i="12"/>
  <c r="S27" i="12"/>
  <c r="S28" i="12"/>
  <c r="S29" i="12"/>
  <c r="T29" i="12" s="1"/>
  <c r="S30" i="12"/>
  <c r="T30" i="12" s="1"/>
  <c r="S32" i="12"/>
  <c r="X32" i="12" s="1"/>
  <c r="S33" i="12"/>
  <c r="S34" i="12"/>
  <c r="T34" i="12" s="1"/>
  <c r="S35" i="12"/>
  <c r="X35" i="12" s="1"/>
  <c r="T35" i="12"/>
  <c r="Y35" i="12" s="1"/>
  <c r="S36" i="12"/>
  <c r="S37" i="12"/>
  <c r="S39" i="12"/>
  <c r="S41" i="12"/>
  <c r="S42" i="12"/>
  <c r="T42" i="12" s="1"/>
  <c r="S43" i="12"/>
  <c r="T43" i="12" s="1"/>
  <c r="Y43" i="12" s="1"/>
  <c r="S44" i="12"/>
  <c r="S45" i="12"/>
  <c r="T45" i="12" s="1"/>
  <c r="S46" i="12"/>
  <c r="T46" i="12"/>
  <c r="S48" i="12"/>
  <c r="X48" i="12" s="1"/>
  <c r="T48" i="12"/>
  <c r="S50" i="12"/>
  <c r="T50" i="12"/>
  <c r="S51" i="12"/>
  <c r="S52" i="12"/>
  <c r="S53" i="12"/>
  <c r="S54" i="12"/>
  <c r="T54" i="12" s="1"/>
  <c r="S55" i="12"/>
  <c r="T55" i="12"/>
  <c r="S56" i="12"/>
  <c r="S58" i="12"/>
  <c r="T58" i="12" s="1"/>
  <c r="S59" i="12"/>
  <c r="S60" i="12"/>
  <c r="S61" i="12"/>
  <c r="S62" i="12"/>
  <c r="T62" i="12" s="1"/>
  <c r="S64" i="12"/>
  <c r="X64" i="12" s="1"/>
  <c r="S65" i="12"/>
  <c r="S66" i="12"/>
  <c r="T66" i="12" s="1"/>
  <c r="S68" i="12"/>
  <c r="S69" i="12"/>
  <c r="S73" i="12"/>
  <c r="S75" i="12"/>
  <c r="X75" i="12" s="1"/>
  <c r="T75" i="12"/>
  <c r="Y75" i="12" s="1"/>
  <c r="S77" i="12"/>
  <c r="T77" i="12" s="1"/>
  <c r="S78" i="12"/>
  <c r="T78" i="12"/>
  <c r="S79" i="12"/>
  <c r="T79" i="12" s="1"/>
  <c r="S81" i="12"/>
  <c r="T81" i="12" s="1"/>
  <c r="S82" i="12"/>
  <c r="T82" i="12"/>
  <c r="S83" i="12"/>
  <c r="S85" i="12"/>
  <c r="S86" i="12"/>
  <c r="T86" i="12" s="1"/>
  <c r="S87" i="12"/>
  <c r="X87" i="12" s="1"/>
  <c r="S88" i="12"/>
  <c r="S90" i="12"/>
  <c r="T90" i="12"/>
  <c r="S92" i="12"/>
  <c r="S93" i="12"/>
  <c r="T93" i="12" s="1"/>
  <c r="S94" i="12"/>
  <c r="T94" i="12" s="1"/>
  <c r="S95" i="12"/>
  <c r="T95" i="12"/>
  <c r="S96" i="12"/>
  <c r="T96" i="12" s="1"/>
  <c r="S98" i="12"/>
  <c r="T98" i="12" s="1"/>
  <c r="S99" i="12"/>
  <c r="X99" i="12" s="1"/>
  <c r="T99" i="12"/>
  <c r="Y99" i="12" s="1"/>
  <c r="S100" i="12"/>
  <c r="S101" i="12"/>
  <c r="S106" i="12"/>
  <c r="T106" i="12" s="1"/>
  <c r="S110" i="12"/>
  <c r="T110" i="12" s="1"/>
  <c r="S111" i="12"/>
  <c r="T111" i="12" s="1"/>
  <c r="S112" i="12"/>
  <c r="T112" i="12" s="1"/>
  <c r="Y112" i="12" s="1"/>
  <c r="Z112" i="12" s="1"/>
  <c r="S113" i="12"/>
  <c r="T113" i="12" s="1"/>
  <c r="S114" i="12"/>
  <c r="T114" i="12"/>
  <c r="S115" i="12"/>
  <c r="S116" i="12"/>
  <c r="T116" i="12" s="1"/>
  <c r="S117" i="12"/>
  <c r="T117" i="12" s="1"/>
  <c r="S118" i="12"/>
  <c r="T118" i="12" s="1"/>
  <c r="S119" i="12"/>
  <c r="T119" i="12" s="1"/>
  <c r="Y119" i="12" s="1"/>
  <c r="S120" i="12"/>
  <c r="S121" i="12"/>
  <c r="T121" i="12" s="1"/>
  <c r="S122" i="12"/>
  <c r="T122" i="12" s="1"/>
  <c r="U120" i="12"/>
  <c r="V120" i="12" s="1"/>
  <c r="W120" i="12" s="1"/>
  <c r="U116" i="12"/>
  <c r="V116" i="12" s="1"/>
  <c r="W116" i="12" s="1"/>
  <c r="Q109" i="12"/>
  <c r="V109" i="12" s="1"/>
  <c r="W109" i="12" s="1"/>
  <c r="R108" i="12"/>
  <c r="S108" i="12" s="1"/>
  <c r="T108" i="12" s="1"/>
  <c r="Q107" i="12"/>
  <c r="S107" i="12" s="1"/>
  <c r="U105" i="12"/>
  <c r="Q105" i="12"/>
  <c r="S105" i="12" s="1"/>
  <c r="U104" i="12"/>
  <c r="Q104" i="12"/>
  <c r="S104" i="12" s="1"/>
  <c r="Q103" i="12"/>
  <c r="V103" i="12" s="1"/>
  <c r="W103" i="12" s="1"/>
  <c r="U102" i="12"/>
  <c r="V102" i="12" s="1"/>
  <c r="W102" i="12" s="1"/>
  <c r="Y102" i="12" s="1"/>
  <c r="Q102" i="12"/>
  <c r="S102" i="12" s="1"/>
  <c r="T102" i="12" s="1"/>
  <c r="U101" i="12"/>
  <c r="V101" i="12" s="1"/>
  <c r="W101" i="12" s="1"/>
  <c r="Q97" i="12"/>
  <c r="Q91" i="12"/>
  <c r="S91" i="12" s="1"/>
  <c r="Q89" i="12"/>
  <c r="V89" i="12" s="1"/>
  <c r="W89" i="12" s="1"/>
  <c r="Q84" i="12"/>
  <c r="V84" i="12" s="1"/>
  <c r="W84" i="12" s="1"/>
  <c r="U82" i="12"/>
  <c r="V82" i="12" s="1"/>
  <c r="W82" i="12" s="1"/>
  <c r="Q80" i="12"/>
  <c r="V80" i="12" s="1"/>
  <c r="W80" i="12" s="1"/>
  <c r="Q76" i="12"/>
  <c r="V76" i="12" s="1"/>
  <c r="W76" i="12" s="1"/>
  <c r="Q74" i="12"/>
  <c r="V74" i="12" s="1"/>
  <c r="W74" i="12" s="1"/>
  <c r="Q72" i="12"/>
  <c r="R71" i="12"/>
  <c r="S71" i="12" s="1"/>
  <c r="Q70" i="12"/>
  <c r="V70" i="12" s="1"/>
  <c r="W70" i="12" s="1"/>
  <c r="Q68" i="12"/>
  <c r="V68" i="12" s="1"/>
  <c r="W68" i="12" s="1"/>
  <c r="Q67" i="12"/>
  <c r="Q63" i="12"/>
  <c r="V63" i="12" s="1"/>
  <c r="W63" i="12" s="1"/>
  <c r="U58" i="12"/>
  <c r="V58" i="12" s="1"/>
  <c r="W58" i="12" s="1"/>
  <c r="Q57" i="12"/>
  <c r="S57" i="12" s="1"/>
  <c r="U56" i="12"/>
  <c r="V56" i="12" s="1"/>
  <c r="W56" i="12" s="1"/>
  <c r="U54" i="12"/>
  <c r="V54" i="12" s="1"/>
  <c r="W54" i="12" s="1"/>
  <c r="Q51" i="12"/>
  <c r="V51" i="12" s="1"/>
  <c r="W51" i="12" s="1"/>
  <c r="Q49" i="12"/>
  <c r="V49" i="12" s="1"/>
  <c r="W49" i="12" s="1"/>
  <c r="Q47" i="12"/>
  <c r="Q40" i="12"/>
  <c r="V40" i="12" s="1"/>
  <c r="W40" i="12" s="1"/>
  <c r="Q38" i="12"/>
  <c r="V38" i="12" s="1"/>
  <c r="W38" i="12" s="1"/>
  <c r="Q34" i="12"/>
  <c r="V34" i="12" s="1"/>
  <c r="W34" i="12" s="1"/>
  <c r="Q31" i="12"/>
  <c r="Q26" i="12"/>
  <c r="V26" i="12" s="1"/>
  <c r="W26" i="12" s="1"/>
  <c r="Q24" i="12"/>
  <c r="V24" i="12" s="1"/>
  <c r="W24" i="12" s="1"/>
  <c r="Q15" i="12"/>
  <c r="V15" i="12" s="1"/>
  <c r="W15" i="12" s="1"/>
  <c r="Q13" i="12"/>
  <c r="Q11" i="12"/>
  <c r="V11" i="12" s="1"/>
  <c r="W11" i="12" s="1"/>
  <c r="Q8" i="12"/>
  <c r="V8" i="12" s="1"/>
  <c r="W8" i="12" s="1"/>
  <c r="R9" i="13"/>
  <c r="Q185" i="13"/>
  <c r="V185" i="13" s="1"/>
  <c r="W185" i="13" s="1"/>
  <c r="Q183" i="13"/>
  <c r="Q184" i="13" s="1"/>
  <c r="V184" i="13" s="1"/>
  <c r="W184" i="13" s="1"/>
  <c r="Q182" i="13"/>
  <c r="V182" i="13" s="1"/>
  <c r="W182" i="13" s="1"/>
  <c r="Q181" i="13"/>
  <c r="S181" i="13" s="1"/>
  <c r="Q180" i="13"/>
  <c r="S180" i="13" s="1"/>
  <c r="R13" i="13"/>
  <c r="S13" i="13" s="1"/>
  <c r="V9" i="13"/>
  <c r="W9" i="13" s="1"/>
  <c r="V10" i="13"/>
  <c r="W10" i="13" s="1"/>
  <c r="V11" i="13"/>
  <c r="W11" i="13" s="1"/>
  <c r="V12" i="13"/>
  <c r="W12" i="13" s="1"/>
  <c r="V13" i="13"/>
  <c r="W13" i="13" s="1"/>
  <c r="V14" i="13"/>
  <c r="W14" i="13" s="1"/>
  <c r="V15" i="13"/>
  <c r="W15" i="13" s="1"/>
  <c r="V16" i="13"/>
  <c r="W16" i="13" s="1"/>
  <c r="V17" i="13"/>
  <c r="W17" i="13" s="1"/>
  <c r="V19" i="13"/>
  <c r="W19" i="13" s="1"/>
  <c r="V21" i="13"/>
  <c r="W21" i="13" s="1"/>
  <c r="V22" i="13"/>
  <c r="W22" i="13" s="1"/>
  <c r="V23" i="13"/>
  <c r="W23" i="13" s="1"/>
  <c r="V25" i="13"/>
  <c r="W25" i="13" s="1"/>
  <c r="V26" i="13"/>
  <c r="W26" i="13" s="1"/>
  <c r="V27" i="13"/>
  <c r="W27" i="13"/>
  <c r="V29" i="13"/>
  <c r="W29" i="13" s="1"/>
  <c r="V30" i="13"/>
  <c r="W30" i="13" s="1"/>
  <c r="V31" i="13"/>
  <c r="W31" i="13" s="1"/>
  <c r="V32" i="13"/>
  <c r="W32" i="13" s="1"/>
  <c r="V33" i="13"/>
  <c r="W33" i="13" s="1"/>
  <c r="V35" i="13"/>
  <c r="W35" i="13" s="1"/>
  <c r="V36" i="13"/>
  <c r="W36" i="13" s="1"/>
  <c r="V37" i="13"/>
  <c r="W37" i="13" s="1"/>
  <c r="V39" i="13"/>
  <c r="W39" i="13" s="1"/>
  <c r="V40" i="13"/>
  <c r="W40" i="13" s="1"/>
  <c r="V42" i="13"/>
  <c r="W42" i="13" s="1"/>
  <c r="V44" i="13"/>
  <c r="W44" i="13" s="1"/>
  <c r="V45" i="13"/>
  <c r="W45" i="13" s="1"/>
  <c r="V47" i="13"/>
  <c r="W47" i="13" s="1"/>
  <c r="V48" i="13"/>
  <c r="W48" i="13" s="1"/>
  <c r="V50" i="13"/>
  <c r="W50" i="13" s="1"/>
  <c r="V51" i="13"/>
  <c r="W51" i="13" s="1"/>
  <c r="V52" i="13"/>
  <c r="W52" i="13"/>
  <c r="V53" i="13"/>
  <c r="W53" i="13" s="1"/>
  <c r="V54" i="13"/>
  <c r="W54" i="13" s="1"/>
  <c r="V57" i="13"/>
  <c r="W57" i="13" s="1"/>
  <c r="V58" i="13"/>
  <c r="W58" i="13" s="1"/>
  <c r="V59" i="13"/>
  <c r="W59" i="13" s="1"/>
  <c r="V60" i="13"/>
  <c r="W60" i="13" s="1"/>
  <c r="V61" i="13"/>
  <c r="W61" i="13" s="1"/>
  <c r="V62" i="13"/>
  <c r="W62" i="13" s="1"/>
  <c r="V64" i="13"/>
  <c r="W64" i="13"/>
  <c r="V66" i="13"/>
  <c r="W66" i="13" s="1"/>
  <c r="V67" i="13"/>
  <c r="W67" i="13" s="1"/>
  <c r="X67" i="13"/>
  <c r="V68" i="13"/>
  <c r="W68" i="13" s="1"/>
  <c r="X68" i="13"/>
  <c r="V69" i="13"/>
  <c r="W69" i="13" s="1"/>
  <c r="V70" i="13"/>
  <c r="W70" i="13" s="1"/>
  <c r="V71" i="13"/>
  <c r="W71" i="13" s="1"/>
  <c r="V72" i="13"/>
  <c r="W72" i="13" s="1"/>
  <c r="V73" i="13"/>
  <c r="W73" i="13" s="1"/>
  <c r="V74" i="13"/>
  <c r="W74" i="13" s="1"/>
  <c r="V75" i="13"/>
  <c r="W75" i="13" s="1"/>
  <c r="V76" i="13"/>
  <c r="W76" i="13" s="1"/>
  <c r="V77" i="13"/>
  <c r="W77" i="13" s="1"/>
  <c r="V78" i="13"/>
  <c r="W78" i="13" s="1"/>
  <c r="V79" i="13"/>
  <c r="W79" i="13"/>
  <c r="V80" i="13"/>
  <c r="W80" i="13"/>
  <c r="V81" i="13"/>
  <c r="W81" i="13" s="1"/>
  <c r="V82" i="13"/>
  <c r="W82" i="13" s="1"/>
  <c r="V84" i="13"/>
  <c r="W84" i="13" s="1"/>
  <c r="V85" i="13"/>
  <c r="W85" i="13" s="1"/>
  <c r="V86" i="13"/>
  <c r="W86" i="13" s="1"/>
  <c r="V87" i="13"/>
  <c r="W87" i="13" s="1"/>
  <c r="V88" i="13"/>
  <c r="W88" i="13" s="1"/>
  <c r="V89" i="13"/>
  <c r="W89" i="13" s="1"/>
  <c r="V92" i="13"/>
  <c r="W92" i="13" s="1"/>
  <c r="V93" i="13"/>
  <c r="W93" i="13" s="1"/>
  <c r="V94" i="13"/>
  <c r="W94" i="13" s="1"/>
  <c r="V95" i="13"/>
  <c r="W95" i="13"/>
  <c r="V96" i="13"/>
  <c r="W96" i="13" s="1"/>
  <c r="V97" i="13"/>
  <c r="W97" i="13" s="1"/>
  <c r="V99" i="13"/>
  <c r="W99" i="13" s="1"/>
  <c r="V101" i="13"/>
  <c r="W101" i="13" s="1"/>
  <c r="V103" i="13"/>
  <c r="W103" i="13" s="1"/>
  <c r="V105" i="13"/>
  <c r="W105" i="13" s="1"/>
  <c r="V106" i="13"/>
  <c r="W106" i="13" s="1"/>
  <c r="V107" i="13"/>
  <c r="W107" i="13" s="1"/>
  <c r="V108" i="13"/>
  <c r="W108" i="13" s="1"/>
  <c r="V109" i="13"/>
  <c r="W109" i="13" s="1"/>
  <c r="V111" i="13"/>
  <c r="W111" i="13"/>
  <c r="V113" i="13"/>
  <c r="W113" i="13" s="1"/>
  <c r="V114" i="13"/>
  <c r="W114" i="13" s="1"/>
  <c r="V116" i="13"/>
  <c r="W116" i="13" s="1"/>
  <c r="V118" i="13"/>
  <c r="W118" i="13" s="1"/>
  <c r="V121" i="13"/>
  <c r="W121" i="13" s="1"/>
  <c r="V122" i="13"/>
  <c r="W122" i="13" s="1"/>
  <c r="V123" i="13"/>
  <c r="W123" i="13" s="1"/>
  <c r="V124" i="13"/>
  <c r="W124" i="13" s="1"/>
  <c r="V125" i="13"/>
  <c r="W125" i="13" s="1"/>
  <c r="V126" i="13"/>
  <c r="W126" i="13" s="1"/>
  <c r="V127" i="13"/>
  <c r="W127" i="13" s="1"/>
  <c r="V128" i="13"/>
  <c r="W128" i="13"/>
  <c r="V129" i="13"/>
  <c r="W129" i="13" s="1"/>
  <c r="V130" i="13"/>
  <c r="W130" i="13" s="1"/>
  <c r="V131" i="13"/>
  <c r="W131" i="13" s="1"/>
  <c r="V138" i="13"/>
  <c r="W138" i="13" s="1"/>
  <c r="V139" i="13"/>
  <c r="W139" i="13" s="1"/>
  <c r="V140" i="13"/>
  <c r="W140" i="13" s="1"/>
  <c r="V141" i="13"/>
  <c r="W141" i="13" s="1"/>
  <c r="V142" i="13"/>
  <c r="W142" i="13" s="1"/>
  <c r="V143" i="13"/>
  <c r="W143" i="13" s="1"/>
  <c r="V144" i="13"/>
  <c r="W144" i="13" s="1"/>
  <c r="V145" i="13"/>
  <c r="W145" i="13" s="1"/>
  <c r="V146" i="13"/>
  <c r="W146" i="13" s="1"/>
  <c r="V148" i="13"/>
  <c r="W148" i="13"/>
  <c r="V150" i="13"/>
  <c r="W150" i="13" s="1"/>
  <c r="V151" i="13"/>
  <c r="W151" i="13" s="1"/>
  <c r="V153" i="13"/>
  <c r="W153" i="13" s="1"/>
  <c r="V155" i="13"/>
  <c r="W155" i="13" s="1"/>
  <c r="V158" i="13"/>
  <c r="W158" i="13" s="1"/>
  <c r="V159" i="13"/>
  <c r="W159" i="13" s="1"/>
  <c r="V160" i="13"/>
  <c r="W160" i="13" s="1"/>
  <c r="V161" i="13"/>
  <c r="W161" i="13" s="1"/>
  <c r="V162" i="13"/>
  <c r="W162" i="13" s="1"/>
  <c r="V163" i="13"/>
  <c r="W163" i="13" s="1"/>
  <c r="V164" i="13"/>
  <c r="W164" i="13"/>
  <c r="V165" i="13"/>
  <c r="W165" i="13" s="1"/>
  <c r="V166" i="13"/>
  <c r="W166" i="13" s="1"/>
  <c r="V167" i="13"/>
  <c r="W167" i="13" s="1"/>
  <c r="V168" i="13"/>
  <c r="W168" i="13" s="1"/>
  <c r="V175" i="13"/>
  <c r="W175" i="13" s="1"/>
  <c r="V176" i="13"/>
  <c r="W176" i="13" s="1"/>
  <c r="V177" i="13"/>
  <c r="W177" i="13" s="1"/>
  <c r="V178" i="13"/>
  <c r="W178" i="13" s="1"/>
  <c r="V179" i="13"/>
  <c r="W179" i="13" s="1"/>
  <c r="V181" i="13"/>
  <c r="W181" i="13" s="1"/>
  <c r="V183" i="13"/>
  <c r="W183" i="13" s="1"/>
  <c r="V8" i="13"/>
  <c r="W8" i="13" s="1"/>
  <c r="S9" i="13"/>
  <c r="T9" i="13" s="1"/>
  <c r="S11" i="13"/>
  <c r="T11" i="13" s="1"/>
  <c r="S12" i="13"/>
  <c r="S14" i="13"/>
  <c r="T14" i="13" s="1"/>
  <c r="S15" i="13"/>
  <c r="T15" i="13" s="1"/>
  <c r="Y15" i="13" s="1"/>
  <c r="S16" i="13"/>
  <c r="S17" i="13"/>
  <c r="S19" i="13"/>
  <c r="S21" i="13"/>
  <c r="T21" i="13" s="1"/>
  <c r="S22" i="13"/>
  <c r="T22" i="13" s="1"/>
  <c r="S23" i="13"/>
  <c r="X23" i="13" s="1"/>
  <c r="T23" i="13"/>
  <c r="Y23" i="13" s="1"/>
  <c r="S25" i="13"/>
  <c r="T25" i="13" s="1"/>
  <c r="S26" i="13"/>
  <c r="T26" i="13" s="1"/>
  <c r="S27" i="13"/>
  <c r="T27" i="13" s="1"/>
  <c r="Y27" i="13" s="1"/>
  <c r="S28" i="13"/>
  <c r="T28" i="13" s="1"/>
  <c r="S29" i="13"/>
  <c r="S30" i="13"/>
  <c r="T30" i="13" s="1"/>
  <c r="S31" i="13"/>
  <c r="X31" i="13" s="1"/>
  <c r="S32" i="13"/>
  <c r="S33" i="13"/>
  <c r="S34" i="13"/>
  <c r="T34" i="13" s="1"/>
  <c r="S35" i="13"/>
  <c r="S36" i="13"/>
  <c r="S37" i="13"/>
  <c r="S39" i="13"/>
  <c r="X39" i="13" s="1"/>
  <c r="T39" i="13"/>
  <c r="Y39" i="13" s="1"/>
  <c r="S40" i="13"/>
  <c r="X40" i="13" s="1"/>
  <c r="S42" i="13"/>
  <c r="T42" i="13" s="1"/>
  <c r="S44" i="13"/>
  <c r="T44" i="13" s="1"/>
  <c r="Y44" i="13" s="1"/>
  <c r="Z44" i="13" s="1"/>
  <c r="S45" i="13"/>
  <c r="S47" i="13"/>
  <c r="X47" i="13" s="1"/>
  <c r="T47" i="13"/>
  <c r="Y47" i="13" s="1"/>
  <c r="S48" i="13"/>
  <c r="T48" i="13" s="1"/>
  <c r="Y48" i="13" s="1"/>
  <c r="S50" i="13"/>
  <c r="T50" i="13" s="1"/>
  <c r="S51" i="13"/>
  <c r="S52" i="13"/>
  <c r="S53" i="13"/>
  <c r="S54" i="13"/>
  <c r="T54" i="13" s="1"/>
  <c r="S55" i="13"/>
  <c r="T55" i="13" s="1"/>
  <c r="Y55" i="13" s="1"/>
  <c r="S57" i="13"/>
  <c r="T57" i="13" s="1"/>
  <c r="S58" i="13"/>
  <c r="T58" i="13" s="1"/>
  <c r="S59" i="13"/>
  <c r="T59" i="13" s="1"/>
  <c r="S60" i="13"/>
  <c r="T60" i="13" s="1"/>
  <c r="Y60" i="13" s="1"/>
  <c r="S61" i="13"/>
  <c r="S62" i="13"/>
  <c r="T62" i="13" s="1"/>
  <c r="S63" i="13"/>
  <c r="T63" i="13"/>
  <c r="S64" i="13"/>
  <c r="X64" i="13" s="1"/>
  <c r="S65" i="13"/>
  <c r="T65" i="13" s="1"/>
  <c r="S66" i="13"/>
  <c r="T66" i="13" s="1"/>
  <c r="S67" i="13"/>
  <c r="T67" i="13" s="1"/>
  <c r="S68" i="13"/>
  <c r="T68" i="13" s="1"/>
  <c r="S69" i="13"/>
  <c r="S70" i="13"/>
  <c r="T70" i="13" s="1"/>
  <c r="S71" i="13"/>
  <c r="X71" i="13" s="1"/>
  <c r="S72" i="13"/>
  <c r="T72" i="13" s="1"/>
  <c r="Y72" i="13" s="1"/>
  <c r="S73" i="13"/>
  <c r="T73" i="13" s="1"/>
  <c r="S74" i="13"/>
  <c r="T74" i="13" s="1"/>
  <c r="S75" i="13"/>
  <c r="T75" i="13" s="1"/>
  <c r="Y75" i="13" s="1"/>
  <c r="S76" i="13"/>
  <c r="T76" i="13" s="1"/>
  <c r="Y76" i="13" s="1"/>
  <c r="S77" i="13"/>
  <c r="S78" i="13"/>
  <c r="T78" i="13" s="1"/>
  <c r="S79" i="13"/>
  <c r="X79" i="13" s="1"/>
  <c r="S80" i="13"/>
  <c r="S81" i="13"/>
  <c r="T81" i="13" s="1"/>
  <c r="S82" i="13"/>
  <c r="T82" i="13" s="1"/>
  <c r="S84" i="13"/>
  <c r="T84" i="13" s="1"/>
  <c r="Y84" i="13" s="1"/>
  <c r="S85" i="13"/>
  <c r="S86" i="13"/>
  <c r="T86" i="13" s="1"/>
  <c r="S87" i="13"/>
  <c r="X87" i="13" s="1"/>
  <c r="T87" i="13"/>
  <c r="Y87" i="13" s="1"/>
  <c r="S88" i="13"/>
  <c r="T88" i="13" s="1"/>
  <c r="Y88" i="13" s="1"/>
  <c r="S89" i="13"/>
  <c r="S90" i="13"/>
  <c r="T90" i="13" s="1"/>
  <c r="S92" i="13"/>
  <c r="S93" i="13"/>
  <c r="S94" i="13"/>
  <c r="T94" i="13" s="1"/>
  <c r="S95" i="13"/>
  <c r="X95" i="13" s="1"/>
  <c r="S96" i="13"/>
  <c r="S97" i="13"/>
  <c r="S101" i="13"/>
  <c r="S103" i="13"/>
  <c r="S105" i="13"/>
  <c r="S106" i="13"/>
  <c r="T106" i="13" s="1"/>
  <c r="S107" i="13"/>
  <c r="T107" i="13" s="1"/>
  <c r="Y107" i="13" s="1"/>
  <c r="S108" i="13"/>
  <c r="S109" i="13"/>
  <c r="S111" i="13"/>
  <c r="T111" i="13"/>
  <c r="Y111" i="13" s="1"/>
  <c r="S113" i="13"/>
  <c r="T113" i="13" s="1"/>
  <c r="S114" i="13"/>
  <c r="T114" i="13" s="1"/>
  <c r="S116" i="13"/>
  <c r="T116" i="13" s="1"/>
  <c r="S117" i="13"/>
  <c r="S118" i="13"/>
  <c r="T118" i="13" s="1"/>
  <c r="S119" i="13"/>
  <c r="T119" i="13" s="1"/>
  <c r="Y119" i="13" s="1"/>
  <c r="S121" i="13"/>
  <c r="S122" i="13"/>
  <c r="T122" i="13"/>
  <c r="S123" i="13"/>
  <c r="T123" i="13" s="1"/>
  <c r="Y123" i="13" s="1"/>
  <c r="S124" i="13"/>
  <c r="S125" i="13"/>
  <c r="S126" i="13"/>
  <c r="T126" i="13" s="1"/>
  <c r="S127" i="13"/>
  <c r="S128" i="13"/>
  <c r="S129" i="13"/>
  <c r="T129" i="13" s="1"/>
  <c r="S130" i="13"/>
  <c r="T130" i="13" s="1"/>
  <c r="S131" i="13"/>
  <c r="T131" i="13" s="1"/>
  <c r="Y131" i="13" s="1"/>
  <c r="S138" i="13"/>
  <c r="T138" i="13" s="1"/>
  <c r="S139" i="13"/>
  <c r="T139" i="13" s="1"/>
  <c r="Y139" i="13" s="1"/>
  <c r="S140" i="13"/>
  <c r="S141" i="13"/>
  <c r="S142" i="13"/>
  <c r="T142" i="13" s="1"/>
  <c r="S143" i="13"/>
  <c r="S144" i="13"/>
  <c r="S145" i="13"/>
  <c r="T145" i="13" s="1"/>
  <c r="S146" i="13"/>
  <c r="T146" i="13" s="1"/>
  <c r="S148" i="13"/>
  <c r="T148" i="13" s="1"/>
  <c r="Y148" i="13" s="1"/>
  <c r="S150" i="13"/>
  <c r="T150" i="13"/>
  <c r="S151" i="13"/>
  <c r="X151" i="13" s="1"/>
  <c r="S153" i="13"/>
  <c r="S155" i="13"/>
  <c r="S156" i="13"/>
  <c r="S158" i="13"/>
  <c r="T158" i="13"/>
  <c r="S159" i="13"/>
  <c r="X159" i="13" s="1"/>
  <c r="S160" i="13"/>
  <c r="X160" i="13" s="1"/>
  <c r="T160" i="13"/>
  <c r="S161" i="13"/>
  <c r="T161" i="13" s="1"/>
  <c r="S162" i="13"/>
  <c r="T162" i="13" s="1"/>
  <c r="S163" i="13"/>
  <c r="T163" i="13" s="1"/>
  <c r="S164" i="13"/>
  <c r="T164" i="13" s="1"/>
  <c r="Y164" i="13" s="1"/>
  <c r="S165" i="13"/>
  <c r="S166" i="13"/>
  <c r="T166" i="13"/>
  <c r="S167" i="13"/>
  <c r="T167" i="13" s="1"/>
  <c r="Y167" i="13" s="1"/>
  <c r="S168" i="13"/>
  <c r="T168" i="13" s="1"/>
  <c r="Y168" i="13" s="1"/>
  <c r="S175" i="13"/>
  <c r="T175" i="13"/>
  <c r="S176" i="13"/>
  <c r="X176" i="13" s="1"/>
  <c r="T176" i="13"/>
  <c r="S177" i="13"/>
  <c r="T177" i="13" s="1"/>
  <c r="S178" i="13"/>
  <c r="T178" i="13" s="1"/>
  <c r="S179" i="13"/>
  <c r="T179" i="13" s="1"/>
  <c r="S182" i="13"/>
  <c r="T182" i="13" s="1"/>
  <c r="S183" i="13"/>
  <c r="T183" i="13" s="1"/>
  <c r="S8" i="13"/>
  <c r="R185" i="13"/>
  <c r="Q174" i="13"/>
  <c r="V174" i="13" s="1"/>
  <c r="W174" i="13" s="1"/>
  <c r="Q173" i="13"/>
  <c r="V173" i="13" s="1"/>
  <c r="W173" i="13" s="1"/>
  <c r="Q172" i="13"/>
  <c r="V172" i="13" s="1"/>
  <c r="W172" i="13" s="1"/>
  <c r="Q171" i="13"/>
  <c r="S171" i="13" s="1"/>
  <c r="Q170" i="13"/>
  <c r="V170" i="13" s="1"/>
  <c r="W170" i="13" s="1"/>
  <c r="Q169" i="13"/>
  <c r="V169" i="13" s="1"/>
  <c r="W169" i="13" s="1"/>
  <c r="U157" i="13"/>
  <c r="Q157" i="13"/>
  <c r="S157" i="13" s="1"/>
  <c r="U156" i="13"/>
  <c r="V156" i="13" s="1"/>
  <c r="W156" i="13" s="1"/>
  <c r="Q154" i="13"/>
  <c r="V154" i="13" s="1"/>
  <c r="W154" i="13" s="1"/>
  <c r="Q152" i="13"/>
  <c r="V152" i="13" s="1"/>
  <c r="W152" i="13" s="1"/>
  <c r="Q149" i="13"/>
  <c r="V149" i="13" s="1"/>
  <c r="W149" i="13" s="1"/>
  <c r="Q147" i="13"/>
  <c r="V147" i="13" s="1"/>
  <c r="W147" i="13" s="1"/>
  <c r="Q137" i="13"/>
  <c r="V137" i="13" s="1"/>
  <c r="W137" i="13" s="1"/>
  <c r="Q136" i="13"/>
  <c r="V136" i="13" s="1"/>
  <c r="W136" i="13" s="1"/>
  <c r="Q135" i="13"/>
  <c r="Q134" i="13"/>
  <c r="V134" i="13" s="1"/>
  <c r="W134" i="13" s="1"/>
  <c r="Q133" i="13"/>
  <c r="V133" i="13" s="1"/>
  <c r="W133" i="13" s="1"/>
  <c r="Q132" i="13"/>
  <c r="V132" i="13" s="1"/>
  <c r="W132" i="13" s="1"/>
  <c r="U120" i="13"/>
  <c r="Q120" i="13"/>
  <c r="S120" i="13" s="1"/>
  <c r="U119" i="13"/>
  <c r="V119" i="13" s="1"/>
  <c r="W119" i="13" s="1"/>
  <c r="Q117" i="13"/>
  <c r="V117" i="13" s="1"/>
  <c r="W117" i="13" s="1"/>
  <c r="Q115" i="13"/>
  <c r="Q112" i="13"/>
  <c r="Q110" i="13"/>
  <c r="Q104" i="13"/>
  <c r="Q102" i="13"/>
  <c r="S102" i="13" s="1"/>
  <c r="T102" i="13" s="1"/>
  <c r="Q100" i="13"/>
  <c r="V100" i="13" s="1"/>
  <c r="W100" i="13" s="1"/>
  <c r="R99" i="13"/>
  <c r="S99" i="13" s="1"/>
  <c r="T99" i="13" s="1"/>
  <c r="Q98" i="13"/>
  <c r="V98" i="13" s="1"/>
  <c r="W98" i="13" s="1"/>
  <c r="U91" i="13"/>
  <c r="V91" i="13" s="1"/>
  <c r="W91" i="13" s="1"/>
  <c r="Q91" i="13"/>
  <c r="S91" i="13" s="1"/>
  <c r="U90" i="13"/>
  <c r="V90" i="13" s="1"/>
  <c r="W90" i="13" s="1"/>
  <c r="Q83" i="13"/>
  <c r="U65" i="13"/>
  <c r="V65" i="13" s="1"/>
  <c r="U63" i="13"/>
  <c r="V63" i="13" s="1"/>
  <c r="W63" i="13" s="1"/>
  <c r="U56" i="13"/>
  <c r="Q56" i="13"/>
  <c r="S56" i="13" s="1"/>
  <c r="U55" i="13"/>
  <c r="V55" i="13" s="1"/>
  <c r="W55" i="13" s="1"/>
  <c r="Q49" i="13"/>
  <c r="Q46" i="13"/>
  <c r="Q43" i="13"/>
  <c r="Q41" i="13"/>
  <c r="Q38" i="13"/>
  <c r="U34" i="13"/>
  <c r="V34" i="13" s="1"/>
  <c r="W34" i="13" s="1"/>
  <c r="Y34" i="13" s="1"/>
  <c r="U28" i="13"/>
  <c r="Q24" i="13"/>
  <c r="Q20" i="13"/>
  <c r="S20" i="13" s="1"/>
  <c r="Q18" i="13"/>
  <c r="S18" i="13" s="1"/>
  <c r="T18" i="13" s="1"/>
  <c r="R10" i="13"/>
  <c r="S10" i="13" s="1"/>
  <c r="T10" i="13" s="1"/>
  <c r="V10" i="14"/>
  <c r="V12" i="14"/>
  <c r="W12" i="14" s="1"/>
  <c r="V14" i="14"/>
  <c r="V16" i="14"/>
  <c r="W16" i="14" s="1"/>
  <c r="V17" i="14"/>
  <c r="V24" i="14"/>
  <c r="W24" i="14" s="1"/>
  <c r="X24" i="14"/>
  <c r="V27" i="14"/>
  <c r="W27" i="14" s="1"/>
  <c r="V28" i="14"/>
  <c r="W28" i="14" s="1"/>
  <c r="V29" i="14"/>
  <c r="V30" i="14"/>
  <c r="V31" i="14"/>
  <c r="W31" i="14" s="1"/>
  <c r="V32" i="14"/>
  <c r="W32" i="14" s="1"/>
  <c r="V39" i="14"/>
  <c r="W39" i="14" s="1"/>
  <c r="V40" i="14"/>
  <c r="W40" i="14"/>
  <c r="V41" i="14"/>
  <c r="V42" i="14"/>
  <c r="V43" i="14"/>
  <c r="W43" i="14"/>
  <c r="Y43" i="14"/>
  <c r="Z43" i="14" s="1"/>
  <c r="V44" i="14"/>
  <c r="W44" i="14" s="1"/>
  <c r="V45" i="14"/>
  <c r="V46" i="14"/>
  <c r="V47" i="14"/>
  <c r="W47" i="14" s="1"/>
  <c r="V48" i="14"/>
  <c r="W48" i="14" s="1"/>
  <c r="V49" i="14"/>
  <c r="V50" i="14"/>
  <c r="V51" i="14"/>
  <c r="W51" i="14" s="1"/>
  <c r="Y51" i="14" s="1"/>
  <c r="V52" i="14"/>
  <c r="W52" i="14"/>
  <c r="V53" i="14"/>
  <c r="V54" i="14"/>
  <c r="V55" i="14"/>
  <c r="W55" i="14" s="1"/>
  <c r="V56" i="14"/>
  <c r="W56" i="14" s="1"/>
  <c r="V57" i="14"/>
  <c r="V58" i="14"/>
  <c r="V59" i="14"/>
  <c r="W59" i="14" s="1"/>
  <c r="V60" i="14"/>
  <c r="W60" i="14" s="1"/>
  <c r="V61" i="14"/>
  <c r="V62" i="14"/>
  <c r="V63" i="14"/>
  <c r="W63" i="14"/>
  <c r="V64" i="14"/>
  <c r="W64" i="14" s="1"/>
  <c r="Y64" i="14" s="1"/>
  <c r="V65" i="14"/>
  <c r="V66" i="14"/>
  <c r="V67" i="14"/>
  <c r="W67" i="14" s="1"/>
  <c r="V68" i="14"/>
  <c r="W68" i="14" s="1"/>
  <c r="V69" i="14"/>
  <c r="V70" i="14"/>
  <c r="V71" i="14"/>
  <c r="W71" i="14" s="1"/>
  <c r="V77" i="14"/>
  <c r="V78" i="14"/>
  <c r="V80" i="14"/>
  <c r="W80" i="14" s="1"/>
  <c r="V82" i="14"/>
  <c r="V84" i="14"/>
  <c r="W84" i="14" s="1"/>
  <c r="V85" i="14"/>
  <c r="V87" i="14"/>
  <c r="W87" i="14" s="1"/>
  <c r="V89" i="14"/>
  <c r="V90" i="14"/>
  <c r="V91" i="14"/>
  <c r="W91" i="14" s="1"/>
  <c r="V95" i="14"/>
  <c r="W95" i="14" s="1"/>
  <c r="V96" i="14"/>
  <c r="W96" i="14" s="1"/>
  <c r="V97" i="14"/>
  <c r="V98" i="14"/>
  <c r="V99" i="14"/>
  <c r="W99" i="14"/>
  <c r="V100" i="14"/>
  <c r="W100" i="14" s="1"/>
  <c r="V101" i="14"/>
  <c r="V102" i="14"/>
  <c r="V104" i="14"/>
  <c r="W104" i="14"/>
  <c r="V105" i="14"/>
  <c r="V106" i="14"/>
  <c r="V107" i="14"/>
  <c r="W107" i="14" s="1"/>
  <c r="V108" i="14"/>
  <c r="W108" i="14" s="1"/>
  <c r="V109" i="14"/>
  <c r="V110" i="14"/>
  <c r="V111" i="14"/>
  <c r="W111" i="14"/>
  <c r="V114" i="14"/>
  <c r="V116" i="14"/>
  <c r="W116" i="14"/>
  <c r="V118" i="14"/>
  <c r="V119" i="14"/>
  <c r="W119" i="14" s="1"/>
  <c r="V120" i="14"/>
  <c r="W120" i="14" s="1"/>
  <c r="V121" i="14"/>
  <c r="V122" i="14"/>
  <c r="V123" i="14"/>
  <c r="W123" i="14" s="1"/>
  <c r="V124" i="14"/>
  <c r="W124" i="14" s="1"/>
  <c r="V125" i="14"/>
  <c r="V126" i="14"/>
  <c r="V127" i="14"/>
  <c r="W127" i="14"/>
  <c r="V128" i="14"/>
  <c r="V129" i="14"/>
  <c r="V130" i="14"/>
  <c r="V131" i="14"/>
  <c r="W131" i="14" s="1"/>
  <c r="V132" i="14"/>
  <c r="V133" i="14"/>
  <c r="V134" i="14"/>
  <c r="V135" i="14"/>
  <c r="W135" i="14" s="1"/>
  <c r="V136" i="14"/>
  <c r="W136" i="14" s="1"/>
  <c r="V137" i="14"/>
  <c r="V138" i="14"/>
  <c r="V139" i="14"/>
  <c r="W139" i="14" s="1"/>
  <c r="V140" i="14"/>
  <c r="W140" i="14" s="1"/>
  <c r="V141" i="14"/>
  <c r="V142" i="14"/>
  <c r="V143" i="14"/>
  <c r="W143" i="14"/>
  <c r="V144" i="14"/>
  <c r="W144" i="14" s="1"/>
  <c r="V145" i="14"/>
  <c r="V146" i="14"/>
  <c r="V147" i="14"/>
  <c r="W147" i="14" s="1"/>
  <c r="V148" i="14"/>
  <c r="W148" i="14" s="1"/>
  <c r="V149" i="14"/>
  <c r="V150" i="14"/>
  <c r="V152" i="14"/>
  <c r="W152" i="14" s="1"/>
  <c r="V154" i="14"/>
  <c r="V155" i="14"/>
  <c r="W155" i="14" s="1"/>
  <c r="V156" i="14"/>
  <c r="W156" i="14" s="1"/>
  <c r="V157" i="14"/>
  <c r="V158" i="14"/>
  <c r="V159" i="14"/>
  <c r="W159" i="14"/>
  <c r="V160" i="14"/>
  <c r="W160" i="14"/>
  <c r="V161" i="14"/>
  <c r="V162" i="14"/>
  <c r="V163" i="14"/>
  <c r="W163" i="14" s="1"/>
  <c r="V164" i="14"/>
  <c r="W164" i="14" s="1"/>
  <c r="V165" i="14"/>
  <c r="V167" i="14"/>
  <c r="W167" i="14" s="1"/>
  <c r="V168" i="14"/>
  <c r="W168" i="14" s="1"/>
  <c r="V170" i="14"/>
  <c r="V8" i="14"/>
  <c r="W8" i="14" s="1"/>
  <c r="S10" i="14"/>
  <c r="T10" i="14"/>
  <c r="S12" i="14"/>
  <c r="X12" i="14" s="1"/>
  <c r="S14" i="14"/>
  <c r="T14" i="14"/>
  <c r="S16" i="14"/>
  <c r="T16" i="14"/>
  <c r="S17" i="14"/>
  <c r="T17" i="14"/>
  <c r="S24" i="14"/>
  <c r="T24" i="14" s="1"/>
  <c r="Y24" i="14" s="1"/>
  <c r="S27" i="14"/>
  <c r="T27" i="14" s="1"/>
  <c r="Y27" i="14" s="1"/>
  <c r="Z27" i="14" s="1"/>
  <c r="S28" i="14"/>
  <c r="T28" i="14" s="1"/>
  <c r="S29" i="14"/>
  <c r="S30" i="14"/>
  <c r="T30" i="14"/>
  <c r="S31" i="14"/>
  <c r="X31" i="14" s="1"/>
  <c r="T31" i="14"/>
  <c r="S32" i="14"/>
  <c r="X32" i="14" s="1"/>
  <c r="T32" i="14"/>
  <c r="S36" i="14"/>
  <c r="S39" i="14"/>
  <c r="X39" i="14" s="1"/>
  <c r="T39" i="14"/>
  <c r="S40" i="14"/>
  <c r="T40" i="14" s="1"/>
  <c r="Y40" i="14" s="1"/>
  <c r="S41" i="14"/>
  <c r="T41" i="14" s="1"/>
  <c r="S42" i="14"/>
  <c r="T42" i="14" s="1"/>
  <c r="S43" i="14"/>
  <c r="T43" i="14" s="1"/>
  <c r="S44" i="14"/>
  <c r="X44" i="14" s="1"/>
  <c r="S45" i="14"/>
  <c r="S46" i="14"/>
  <c r="T46" i="14"/>
  <c r="S47" i="14"/>
  <c r="X47" i="14" s="1"/>
  <c r="T47" i="14"/>
  <c r="S48" i="14"/>
  <c r="X48" i="14" s="1"/>
  <c r="T48" i="14"/>
  <c r="Y48" i="14" s="1"/>
  <c r="S49" i="14"/>
  <c r="T49" i="14" s="1"/>
  <c r="S50" i="14"/>
  <c r="T50" i="14" s="1"/>
  <c r="S51" i="14"/>
  <c r="T51" i="14" s="1"/>
  <c r="S52" i="14"/>
  <c r="S53" i="14"/>
  <c r="T53" i="14" s="1"/>
  <c r="S54" i="14"/>
  <c r="T54" i="14" s="1"/>
  <c r="S55" i="14"/>
  <c r="T55" i="14"/>
  <c r="S56" i="14"/>
  <c r="T56" i="14"/>
  <c r="S57" i="14"/>
  <c r="T57" i="14"/>
  <c r="S58" i="14"/>
  <c r="T58" i="14"/>
  <c r="S59" i="14"/>
  <c r="T59" i="14" s="1"/>
  <c r="S60" i="14"/>
  <c r="X60" i="14" s="1"/>
  <c r="S61" i="14"/>
  <c r="T61" i="14" s="1"/>
  <c r="S62" i="14"/>
  <c r="T62" i="14" s="1"/>
  <c r="S63" i="14"/>
  <c r="T63" i="14" s="1"/>
  <c r="S64" i="14"/>
  <c r="T64" i="14"/>
  <c r="S65" i="14"/>
  <c r="T65" i="14"/>
  <c r="S66" i="14"/>
  <c r="T66" i="14"/>
  <c r="S67" i="14"/>
  <c r="T67" i="14" s="1"/>
  <c r="S68" i="14"/>
  <c r="T68" i="14" s="1"/>
  <c r="S69" i="14"/>
  <c r="T69" i="14" s="1"/>
  <c r="S70" i="14"/>
  <c r="T70" i="14" s="1"/>
  <c r="S71" i="14"/>
  <c r="T71" i="14" s="1"/>
  <c r="Y71" i="14" s="1"/>
  <c r="S72" i="14"/>
  <c r="T72" i="14"/>
  <c r="S77" i="14"/>
  <c r="T77" i="14" s="1"/>
  <c r="S78" i="14"/>
  <c r="T78" i="14"/>
  <c r="S80" i="14"/>
  <c r="T80" i="14"/>
  <c r="S82" i="14"/>
  <c r="T82" i="14"/>
  <c r="S84" i="14"/>
  <c r="T84" i="14" s="1"/>
  <c r="Y84" i="14" s="1"/>
  <c r="Z84" i="14" s="1"/>
  <c r="S85" i="14"/>
  <c r="T85" i="14" s="1"/>
  <c r="S87" i="14"/>
  <c r="T87" i="14" s="1"/>
  <c r="Y87" i="14" s="1"/>
  <c r="S89" i="14"/>
  <c r="T89" i="14" s="1"/>
  <c r="S90" i="14"/>
  <c r="T90" i="14" s="1"/>
  <c r="S91" i="14"/>
  <c r="T91" i="14" s="1"/>
  <c r="S95" i="14"/>
  <c r="X95" i="14" s="1"/>
  <c r="S96" i="14"/>
  <c r="T96" i="14" s="1"/>
  <c r="Y96" i="14" s="1"/>
  <c r="S97" i="14"/>
  <c r="T97" i="14"/>
  <c r="S98" i="14"/>
  <c r="T98" i="14" s="1"/>
  <c r="S99" i="14"/>
  <c r="T99" i="14" s="1"/>
  <c r="S100" i="14"/>
  <c r="S101" i="14"/>
  <c r="T101" i="14" s="1"/>
  <c r="S102" i="14"/>
  <c r="T102" i="14" s="1"/>
  <c r="S104" i="14"/>
  <c r="T104" i="14" s="1"/>
  <c r="Y104" i="14" s="1"/>
  <c r="S105" i="14"/>
  <c r="T105" i="14" s="1"/>
  <c r="S106" i="14"/>
  <c r="T106" i="14"/>
  <c r="S107" i="14"/>
  <c r="T107" i="14" s="1"/>
  <c r="S108" i="14"/>
  <c r="X108" i="14" s="1"/>
  <c r="S109" i="14"/>
  <c r="T109" i="14" s="1"/>
  <c r="S110" i="14"/>
  <c r="T110" i="14" s="1"/>
  <c r="S111" i="14"/>
  <c r="X111" i="14" s="1"/>
  <c r="S113" i="14"/>
  <c r="T113" i="14" s="1"/>
  <c r="S114" i="14"/>
  <c r="T114" i="14"/>
  <c r="S116" i="14"/>
  <c r="X116" i="14" s="1"/>
  <c r="T116" i="14"/>
  <c r="S118" i="14"/>
  <c r="T118" i="14" s="1"/>
  <c r="S119" i="14"/>
  <c r="T119" i="14" s="1"/>
  <c r="Y119" i="14" s="1"/>
  <c r="S120" i="14"/>
  <c r="X120" i="14" s="1"/>
  <c r="S121" i="14"/>
  <c r="T121" i="14"/>
  <c r="S122" i="14"/>
  <c r="T122" i="14" s="1"/>
  <c r="S123" i="14"/>
  <c r="S124" i="14"/>
  <c r="X124" i="14" s="1"/>
  <c r="T124" i="14"/>
  <c r="S125" i="14"/>
  <c r="T125" i="14" s="1"/>
  <c r="S126" i="14"/>
  <c r="T126" i="14"/>
  <c r="S127" i="14"/>
  <c r="X127" i="14" s="1"/>
  <c r="S128" i="14"/>
  <c r="T128" i="14"/>
  <c r="S129" i="14"/>
  <c r="T129" i="14" s="1"/>
  <c r="S130" i="14"/>
  <c r="T130" i="14" s="1"/>
  <c r="S131" i="14"/>
  <c r="S132" i="14"/>
  <c r="T132" i="14"/>
  <c r="S133" i="14"/>
  <c r="T133" i="14" s="1"/>
  <c r="S134" i="14"/>
  <c r="T134" i="14" s="1"/>
  <c r="S135" i="14"/>
  <c r="X135" i="14" s="1"/>
  <c r="T135" i="14"/>
  <c r="Y135" i="14" s="1"/>
  <c r="S136" i="14"/>
  <c r="X136" i="14" s="1"/>
  <c r="S137" i="14"/>
  <c r="T137" i="14"/>
  <c r="S138" i="14"/>
  <c r="T138" i="14" s="1"/>
  <c r="S139" i="14"/>
  <c r="T139" i="14" s="1"/>
  <c r="Y139" i="14" s="1"/>
  <c r="S140" i="14"/>
  <c r="T140" i="14" s="1"/>
  <c r="S141" i="14"/>
  <c r="S142" i="14"/>
  <c r="T142" i="14"/>
  <c r="S143" i="14"/>
  <c r="S144" i="14"/>
  <c r="T144" i="14"/>
  <c r="S145" i="14"/>
  <c r="T145" i="14" s="1"/>
  <c r="S146" i="14"/>
  <c r="T146" i="14"/>
  <c r="S147" i="14"/>
  <c r="S148" i="14"/>
  <c r="X148" i="14" s="1"/>
  <c r="T148" i="14"/>
  <c r="Y148" i="14" s="1"/>
  <c r="S149" i="14"/>
  <c r="T149" i="14" s="1"/>
  <c r="S150" i="14"/>
  <c r="T150" i="14" s="1"/>
  <c r="S152" i="14"/>
  <c r="T152" i="14" s="1"/>
  <c r="Y152" i="14" s="1"/>
  <c r="S154" i="14"/>
  <c r="T154" i="14" s="1"/>
  <c r="S155" i="14"/>
  <c r="X155" i="14" s="1"/>
  <c r="S156" i="14"/>
  <c r="T156" i="14"/>
  <c r="S157" i="14"/>
  <c r="T157" i="14" s="1"/>
  <c r="S158" i="14"/>
  <c r="T158" i="14"/>
  <c r="S159" i="14"/>
  <c r="S160" i="14"/>
  <c r="T160" i="14"/>
  <c r="S161" i="14"/>
  <c r="T161" i="14" s="1"/>
  <c r="S162" i="14"/>
  <c r="T162" i="14"/>
  <c r="S163" i="14"/>
  <c r="X163" i="14" s="1"/>
  <c r="S164" i="14"/>
  <c r="X164" i="14" s="1"/>
  <c r="S165" i="14"/>
  <c r="S167" i="14"/>
  <c r="T167" i="14" s="1"/>
  <c r="S168" i="14"/>
  <c r="X168" i="14" s="1"/>
  <c r="S8" i="14"/>
  <c r="X8" i="14" s="1"/>
  <c r="Q171" i="14"/>
  <c r="V171" i="14" s="1"/>
  <c r="W171" i="14" s="1"/>
  <c r="R170" i="14"/>
  <c r="S170" i="14" s="1"/>
  <c r="T170" i="14" s="1"/>
  <c r="Q169" i="14"/>
  <c r="V169" i="14" s="1"/>
  <c r="Q166" i="14"/>
  <c r="V166" i="14" s="1"/>
  <c r="Q153" i="14"/>
  <c r="V153" i="14" s="1"/>
  <c r="Q151" i="14"/>
  <c r="V151" i="14" s="1"/>
  <c r="W151" i="14" s="1"/>
  <c r="Q117" i="14"/>
  <c r="S117" i="14" s="1"/>
  <c r="T117" i="14" s="1"/>
  <c r="Q115" i="14"/>
  <c r="V115" i="14" s="1"/>
  <c r="W115" i="14" s="1"/>
  <c r="Q113" i="14"/>
  <c r="V113" i="14" s="1"/>
  <c r="Q112" i="14"/>
  <c r="V112" i="14" s="1"/>
  <c r="W112" i="14" s="1"/>
  <c r="Q103" i="14"/>
  <c r="Q94" i="14"/>
  <c r="S94" i="14" s="1"/>
  <c r="T94" i="14" s="1"/>
  <c r="Q93" i="14"/>
  <c r="V93" i="14" s="1"/>
  <c r="Q92" i="14"/>
  <c r="Q88" i="14"/>
  <c r="S88" i="14" s="1"/>
  <c r="Q86" i="14"/>
  <c r="Q83" i="14"/>
  <c r="Q81" i="14"/>
  <c r="S81" i="14" s="1"/>
  <c r="T81" i="14" s="1"/>
  <c r="Q79" i="14"/>
  <c r="U76" i="14"/>
  <c r="Q76" i="14"/>
  <c r="S76" i="14" s="1"/>
  <c r="T76" i="14" s="1"/>
  <c r="U75" i="14"/>
  <c r="V75" i="14" s="1"/>
  <c r="W75" i="14" s="1"/>
  <c r="Q75" i="14"/>
  <c r="S75" i="14" s="1"/>
  <c r="Q74" i="14"/>
  <c r="U73" i="14"/>
  <c r="Q73" i="14"/>
  <c r="S73" i="14" s="1"/>
  <c r="T73" i="14" s="1"/>
  <c r="U72" i="14"/>
  <c r="Q38" i="14"/>
  <c r="Q37" i="14"/>
  <c r="Q36" i="14"/>
  <c r="V36" i="14" s="1"/>
  <c r="W36" i="14" s="1"/>
  <c r="Q35" i="14"/>
  <c r="Q34" i="14"/>
  <c r="S34" i="14" s="1"/>
  <c r="T34" i="14" s="1"/>
  <c r="Q33" i="14"/>
  <c r="Q26" i="14"/>
  <c r="Q25" i="14"/>
  <c r="Q23" i="14"/>
  <c r="Q22" i="14"/>
  <c r="Q21" i="14"/>
  <c r="S21" i="14" s="1"/>
  <c r="T21" i="14" s="1"/>
  <c r="Q20" i="14"/>
  <c r="S20" i="14" s="1"/>
  <c r="Q19" i="14"/>
  <c r="S19" i="14" s="1"/>
  <c r="Q18" i="14"/>
  <c r="Q15" i="14"/>
  <c r="Q13" i="14"/>
  <c r="V13" i="14" s="1"/>
  <c r="Q11" i="14"/>
  <c r="Q9" i="14"/>
  <c r="S9" i="14" s="1"/>
  <c r="T9" i="14" s="1"/>
  <c r="Y59" i="14" l="1"/>
  <c r="Y179" i="13"/>
  <c r="Z179" i="13" s="1"/>
  <c r="Y63" i="13"/>
  <c r="X131" i="13"/>
  <c r="Y22" i="17"/>
  <c r="V20" i="14"/>
  <c r="W20" i="14" s="1"/>
  <c r="Y160" i="14"/>
  <c r="X60" i="12"/>
  <c r="X55" i="14"/>
  <c r="Y39" i="14"/>
  <c r="V120" i="13"/>
  <c r="W120" i="13" s="1"/>
  <c r="S173" i="13"/>
  <c r="T173" i="13" s="1"/>
  <c r="Y173" i="13" s="1"/>
  <c r="T159" i="13"/>
  <c r="Y159" i="13" s="1"/>
  <c r="X179" i="13"/>
  <c r="X59" i="12"/>
  <c r="X23" i="17"/>
  <c r="Y163" i="13"/>
  <c r="V76" i="14"/>
  <c r="W76" i="14" s="1"/>
  <c r="Y76" i="14" s="1"/>
  <c r="Y176" i="13"/>
  <c r="V104" i="12"/>
  <c r="W104" i="12" s="1"/>
  <c r="Y48" i="12"/>
  <c r="X129" i="13"/>
  <c r="X160" i="14"/>
  <c r="Y31" i="14"/>
  <c r="Y175" i="13"/>
  <c r="X111" i="13"/>
  <c r="V105" i="12"/>
  <c r="W105" i="12" s="1"/>
  <c r="Y96" i="12"/>
  <c r="X159" i="14"/>
  <c r="Y124" i="14"/>
  <c r="S171" i="14"/>
  <c r="T171" i="14" s="1"/>
  <c r="Y171" i="14" s="1"/>
  <c r="T95" i="14"/>
  <c r="Y95" i="14" s="1"/>
  <c r="X139" i="14"/>
  <c r="S170" i="13"/>
  <c r="T170" i="13" s="1"/>
  <c r="T71" i="13"/>
  <c r="Y71" i="13" s="1"/>
  <c r="X27" i="12"/>
  <c r="S38" i="17"/>
  <c r="T38" i="17" s="1"/>
  <c r="Y150" i="13"/>
  <c r="Z150" i="13" s="1"/>
  <c r="X175" i="13"/>
  <c r="Y107" i="14"/>
  <c r="Y90" i="13"/>
  <c r="S169" i="13"/>
  <c r="Y25" i="13"/>
  <c r="Y82" i="12"/>
  <c r="X112" i="12"/>
  <c r="Y50" i="12"/>
  <c r="Y36" i="17"/>
  <c r="Z36" i="17" s="1"/>
  <c r="Y95" i="12"/>
  <c r="X63" i="14"/>
  <c r="X71" i="14"/>
  <c r="Y111" i="12"/>
  <c r="S76" i="12"/>
  <c r="X43" i="12"/>
  <c r="S24" i="12"/>
  <c r="Y51" i="17"/>
  <c r="V117" i="14"/>
  <c r="W117" i="14" s="1"/>
  <c r="Y117" i="14" s="1"/>
  <c r="Y99" i="14"/>
  <c r="X143" i="14"/>
  <c r="Y167" i="14"/>
  <c r="X168" i="13"/>
  <c r="X177" i="13"/>
  <c r="Y55" i="12"/>
  <c r="V107" i="12"/>
  <c r="W107" i="12" s="1"/>
  <c r="Y63" i="14"/>
  <c r="X8" i="13"/>
  <c r="X155" i="13"/>
  <c r="Y68" i="13"/>
  <c r="X84" i="13"/>
  <c r="X55" i="12"/>
  <c r="X121" i="12"/>
  <c r="X29" i="12"/>
  <c r="Y8" i="17"/>
  <c r="S60" i="17"/>
  <c r="X48" i="13"/>
  <c r="Y34" i="12"/>
  <c r="X167" i="13"/>
  <c r="S154" i="13"/>
  <c r="T154" i="13" s="1"/>
  <c r="Y67" i="13"/>
  <c r="X16" i="13"/>
  <c r="Y121" i="12"/>
  <c r="Y48" i="17"/>
  <c r="Z48" i="17" s="1"/>
  <c r="Y31" i="17"/>
  <c r="Y16" i="17"/>
  <c r="V54" i="17"/>
  <c r="W54" i="17" s="1"/>
  <c r="T164" i="14"/>
  <c r="X119" i="14"/>
  <c r="X104" i="14"/>
  <c r="X91" i="14"/>
  <c r="S136" i="13"/>
  <c r="X136" i="13" s="1"/>
  <c r="X96" i="13"/>
  <c r="X80" i="13"/>
  <c r="X32" i="13"/>
  <c r="T87" i="12"/>
  <c r="Y87" i="12" s="1"/>
  <c r="X37" i="12"/>
  <c r="X48" i="17"/>
  <c r="X31" i="17"/>
  <c r="Y55" i="14"/>
  <c r="Y79" i="12"/>
  <c r="S153" i="14"/>
  <c r="T153" i="14" s="1"/>
  <c r="X40" i="14"/>
  <c r="X67" i="14"/>
  <c r="Y56" i="14"/>
  <c r="T151" i="13"/>
  <c r="Y151" i="13" s="1"/>
  <c r="S133" i="13"/>
  <c r="X133" i="13" s="1"/>
  <c r="T95" i="13"/>
  <c r="Y95" i="13" s="1"/>
  <c r="T79" i="13"/>
  <c r="Y79" i="13" s="1"/>
  <c r="T31" i="13"/>
  <c r="Y31" i="13" s="1"/>
  <c r="X15" i="13"/>
  <c r="X81" i="13"/>
  <c r="X119" i="12"/>
  <c r="X81" i="12"/>
  <c r="X15" i="17"/>
  <c r="T157" i="13"/>
  <c r="T20" i="14"/>
  <c r="Y20" i="14" s="1"/>
  <c r="X20" i="14"/>
  <c r="T131" i="14"/>
  <c r="Y131" i="14" s="1"/>
  <c r="X131" i="14"/>
  <c r="X52" i="14"/>
  <c r="T52" i="14"/>
  <c r="Y52" i="14" s="1"/>
  <c r="X36" i="14"/>
  <c r="T36" i="14"/>
  <c r="Y36" i="14" s="1"/>
  <c r="X128" i="14"/>
  <c r="W128" i="14"/>
  <c r="Y128" i="14" s="1"/>
  <c r="V41" i="13"/>
  <c r="W41" i="13" s="1"/>
  <c r="S41" i="13"/>
  <c r="T171" i="13"/>
  <c r="X171" i="13"/>
  <c r="T89" i="13"/>
  <c r="X89" i="13"/>
  <c r="T75" i="14"/>
  <c r="Y75" i="14" s="1"/>
  <c r="X75" i="14"/>
  <c r="S103" i="14"/>
  <c r="V103" i="14"/>
  <c r="W103" i="14" s="1"/>
  <c r="T8" i="14"/>
  <c r="T100" i="14"/>
  <c r="X100" i="14"/>
  <c r="S93" i="14"/>
  <c r="X87" i="14"/>
  <c r="Y156" i="14"/>
  <c r="V19" i="14"/>
  <c r="W19" i="14" s="1"/>
  <c r="V9" i="14"/>
  <c r="W9" i="14" s="1"/>
  <c r="Y9" i="14" s="1"/>
  <c r="V157" i="13"/>
  <c r="W157" i="13" s="1"/>
  <c r="T165" i="13"/>
  <c r="X165" i="13"/>
  <c r="S149" i="13"/>
  <c r="T136" i="13"/>
  <c r="Y136" i="13" s="1"/>
  <c r="T57" i="12"/>
  <c r="X104" i="12"/>
  <c r="T104" i="12"/>
  <c r="Y104" i="12" s="1"/>
  <c r="X120" i="12"/>
  <c r="T120" i="12"/>
  <c r="Y120" i="12" s="1"/>
  <c r="T107" i="12"/>
  <c r="X19" i="12"/>
  <c r="T19" i="12"/>
  <c r="Y19" i="12" s="1"/>
  <c r="T19" i="14"/>
  <c r="Y19" i="14" s="1"/>
  <c r="X19" i="14"/>
  <c r="V38" i="14"/>
  <c r="S38" i="14"/>
  <c r="T38" i="14" s="1"/>
  <c r="T147" i="14"/>
  <c r="Y147" i="14" s="1"/>
  <c r="X147" i="14"/>
  <c r="X152" i="14"/>
  <c r="X132" i="14"/>
  <c r="W132" i="14"/>
  <c r="Y132" i="14" s="1"/>
  <c r="V115" i="13"/>
  <c r="W115" i="13" s="1"/>
  <c r="S115" i="13"/>
  <c r="V135" i="13"/>
  <c r="W135" i="13" s="1"/>
  <c r="S135" i="13"/>
  <c r="X173" i="13"/>
  <c r="T37" i="13"/>
  <c r="X37" i="13"/>
  <c r="S25" i="14"/>
  <c r="T25" i="14" s="1"/>
  <c r="V25" i="14"/>
  <c r="V35" i="14"/>
  <c r="W35" i="14" s="1"/>
  <c r="S35" i="14"/>
  <c r="V15" i="14"/>
  <c r="W15" i="14" s="1"/>
  <c r="S15" i="14"/>
  <c r="S169" i="14"/>
  <c r="T169" i="14" s="1"/>
  <c r="S151" i="14"/>
  <c r="T123" i="14"/>
  <c r="Y123" i="14" s="1"/>
  <c r="X123" i="14"/>
  <c r="S112" i="14"/>
  <c r="Y91" i="14"/>
  <c r="X56" i="14"/>
  <c r="Y32" i="14"/>
  <c r="Y164" i="14"/>
  <c r="Z164" i="14" s="1"/>
  <c r="V94" i="14"/>
  <c r="X84" i="14"/>
  <c r="V81" i="14"/>
  <c r="Y68" i="14"/>
  <c r="Y28" i="14"/>
  <c r="X143" i="13"/>
  <c r="T143" i="13"/>
  <c r="Y143" i="13" s="1"/>
  <c r="T133" i="13"/>
  <c r="Y133" i="13" s="1"/>
  <c r="X103" i="13"/>
  <c r="T103" i="13"/>
  <c r="Y103" i="13" s="1"/>
  <c r="Y86" i="13"/>
  <c r="S11" i="14"/>
  <c r="V11" i="14"/>
  <c r="W11" i="14" s="1"/>
  <c r="S23" i="14"/>
  <c r="V23" i="14"/>
  <c r="W23" i="14" s="1"/>
  <c r="V74" i="14"/>
  <c r="S74" i="14"/>
  <c r="T74" i="14" s="1"/>
  <c r="V86" i="14"/>
  <c r="S86" i="14"/>
  <c r="S166" i="14"/>
  <c r="T166" i="14" s="1"/>
  <c r="S115" i="14"/>
  <c r="V24" i="13"/>
  <c r="W24" i="13" s="1"/>
  <c r="S24" i="13"/>
  <c r="W65" i="13"/>
  <c r="Y65" i="13" s="1"/>
  <c r="X65" i="13"/>
  <c r="T97" i="13"/>
  <c r="Y97" i="13" s="1"/>
  <c r="X97" i="13"/>
  <c r="V171" i="13"/>
  <c r="W171" i="13" s="1"/>
  <c r="V72" i="14"/>
  <c r="U172" i="14"/>
  <c r="V79" i="14"/>
  <c r="W79" i="14" s="1"/>
  <c r="S79" i="14"/>
  <c r="V26" i="14"/>
  <c r="S26" i="14"/>
  <c r="T26" i="14" s="1"/>
  <c r="V92" i="14"/>
  <c r="W92" i="14" s="1"/>
  <c r="S92" i="14"/>
  <c r="T92" i="14" s="1"/>
  <c r="X167" i="14"/>
  <c r="S18" i="14"/>
  <c r="T18" i="14" s="1"/>
  <c r="V18" i="14"/>
  <c r="W18" i="14" s="1"/>
  <c r="Y18" i="14" s="1"/>
  <c r="V22" i="14"/>
  <c r="S22" i="14"/>
  <c r="V33" i="14"/>
  <c r="S33" i="14"/>
  <c r="T33" i="14" s="1"/>
  <c r="V37" i="14"/>
  <c r="S37" i="14"/>
  <c r="V73" i="14"/>
  <c r="W73" i="14" s="1"/>
  <c r="Y73" i="14" s="1"/>
  <c r="V83" i="14"/>
  <c r="W83" i="14" s="1"/>
  <c r="S83" i="14"/>
  <c r="T168" i="14"/>
  <c r="Y168" i="14" s="1"/>
  <c r="T159" i="14"/>
  <c r="Y159" i="14" s="1"/>
  <c r="T143" i="14"/>
  <c r="Y143" i="14" s="1"/>
  <c r="T136" i="14"/>
  <c r="Y136" i="14" s="1"/>
  <c r="T127" i="14"/>
  <c r="Y127" i="14" s="1"/>
  <c r="T120" i="14"/>
  <c r="Y120" i="14" s="1"/>
  <c r="T111" i="14"/>
  <c r="T88" i="14"/>
  <c r="Y67" i="14"/>
  <c r="S13" i="14"/>
  <c r="T13" i="14" s="1"/>
  <c r="V88" i="14"/>
  <c r="W88" i="14" s="1"/>
  <c r="Y47" i="14"/>
  <c r="V34" i="14"/>
  <c r="X34" i="14" s="1"/>
  <c r="V21" i="14"/>
  <c r="W21" i="14" s="1"/>
  <c r="Y21" i="14" s="1"/>
  <c r="X127" i="13"/>
  <c r="T127" i="13"/>
  <c r="Y127" i="13" s="1"/>
  <c r="T120" i="13"/>
  <c r="T117" i="13"/>
  <c r="Y117" i="13" s="1"/>
  <c r="X117" i="13"/>
  <c r="V102" i="13"/>
  <c r="W102" i="13" s="1"/>
  <c r="Y102" i="13" s="1"/>
  <c r="T108" i="14"/>
  <c r="Y108" i="14" s="1"/>
  <c r="T60" i="14"/>
  <c r="Y60" i="14" s="1"/>
  <c r="T44" i="14"/>
  <c r="Y44" i="14" s="1"/>
  <c r="T12" i="14"/>
  <c r="X96" i="14"/>
  <c r="Y80" i="14"/>
  <c r="X59" i="14"/>
  <c r="X43" i="14"/>
  <c r="V28" i="13"/>
  <c r="U187" i="13"/>
  <c r="V43" i="13"/>
  <c r="W43" i="13" s="1"/>
  <c r="S43" i="13"/>
  <c r="T56" i="13"/>
  <c r="V83" i="13"/>
  <c r="W83" i="13" s="1"/>
  <c r="S83" i="13"/>
  <c r="V104" i="13"/>
  <c r="W104" i="13" s="1"/>
  <c r="S104" i="13"/>
  <c r="S172" i="13"/>
  <c r="T169" i="13"/>
  <c r="Y169" i="13" s="1"/>
  <c r="X169" i="13"/>
  <c r="T156" i="13"/>
  <c r="Y156" i="13" s="1"/>
  <c r="X156" i="13"/>
  <c r="T153" i="13"/>
  <c r="Y153" i="13" s="1"/>
  <c r="X153" i="13"/>
  <c r="S132" i="13"/>
  <c r="Y116" i="13"/>
  <c r="T101" i="13"/>
  <c r="X101" i="13"/>
  <c r="T93" i="13"/>
  <c r="Y93" i="13" s="1"/>
  <c r="X93" i="13"/>
  <c r="T85" i="13"/>
  <c r="X85" i="13"/>
  <c r="T77" i="13"/>
  <c r="Y77" i="13" s="1"/>
  <c r="X77" i="13"/>
  <c r="X63" i="13"/>
  <c r="Y59" i="13"/>
  <c r="Z59" i="13" s="1"/>
  <c r="X55" i="13"/>
  <c r="T29" i="13"/>
  <c r="X29" i="13"/>
  <c r="T12" i="13"/>
  <c r="Y12" i="13" s="1"/>
  <c r="Z12" i="13" s="1"/>
  <c r="X12" i="13"/>
  <c r="Y166" i="13"/>
  <c r="X148" i="13"/>
  <c r="Y54" i="13"/>
  <c r="X21" i="13"/>
  <c r="V18" i="13"/>
  <c r="Y14" i="13"/>
  <c r="Z14" i="13" s="1"/>
  <c r="X56" i="12"/>
  <c r="T56" i="12"/>
  <c r="Y56" i="12" s="1"/>
  <c r="Y140" i="14"/>
  <c r="Z140" i="14" s="1"/>
  <c r="Y116" i="14"/>
  <c r="Y111" i="14"/>
  <c r="Y100" i="14"/>
  <c r="X68" i="14"/>
  <c r="X64" i="14"/>
  <c r="X51" i="14"/>
  <c r="X27" i="14"/>
  <c r="S46" i="13"/>
  <c r="T46" i="13" s="1"/>
  <c r="V46" i="13"/>
  <c r="W46" i="13" s="1"/>
  <c r="V56" i="13"/>
  <c r="W56" i="13" s="1"/>
  <c r="Y99" i="13"/>
  <c r="S110" i="13"/>
  <c r="T110" i="13" s="1"/>
  <c r="V110" i="13"/>
  <c r="W110" i="13" s="1"/>
  <c r="Y110" i="13" s="1"/>
  <c r="Y154" i="13"/>
  <c r="T8" i="13"/>
  <c r="Y8" i="13" s="1"/>
  <c r="Y160" i="13"/>
  <c r="S147" i="13"/>
  <c r="X144" i="13"/>
  <c r="T144" i="13"/>
  <c r="Y144" i="13" s="1"/>
  <c r="T141" i="13"/>
  <c r="Y141" i="13" s="1"/>
  <c r="X141" i="13"/>
  <c r="X128" i="13"/>
  <c r="T128" i="13"/>
  <c r="Y128" i="13" s="1"/>
  <c r="T125" i="13"/>
  <c r="Y125" i="13" s="1"/>
  <c r="X125" i="13"/>
  <c r="X119" i="13"/>
  <c r="T109" i="13"/>
  <c r="Y109" i="13" s="1"/>
  <c r="X109" i="13"/>
  <c r="T105" i="13"/>
  <c r="X105" i="13"/>
  <c r="S100" i="13"/>
  <c r="T92" i="13"/>
  <c r="Y92" i="13" s="1"/>
  <c r="X92" i="13"/>
  <c r="T69" i="13"/>
  <c r="X69" i="13"/>
  <c r="T45" i="13"/>
  <c r="Y45" i="13" s="1"/>
  <c r="X45" i="13"/>
  <c r="X163" i="13"/>
  <c r="X161" i="13"/>
  <c r="X145" i="13"/>
  <c r="Y118" i="13"/>
  <c r="Y70" i="13"/>
  <c r="Y61" i="13"/>
  <c r="Y144" i="14"/>
  <c r="X107" i="14"/>
  <c r="X99" i="14"/>
  <c r="Y16" i="14"/>
  <c r="Y12" i="14"/>
  <c r="T20" i="13"/>
  <c r="X20" i="13"/>
  <c r="V38" i="13"/>
  <c r="W38" i="13" s="1"/>
  <c r="S38" i="13"/>
  <c r="T38" i="13" s="1"/>
  <c r="V49" i="13"/>
  <c r="W49" i="13" s="1"/>
  <c r="S49" i="13"/>
  <c r="T91" i="13"/>
  <c r="Y91" i="13" s="1"/>
  <c r="X91" i="13"/>
  <c r="S112" i="13"/>
  <c r="V112" i="13"/>
  <c r="W112" i="13" s="1"/>
  <c r="Y170" i="13"/>
  <c r="S174" i="13"/>
  <c r="S152" i="13"/>
  <c r="T140" i="13"/>
  <c r="Y140" i="13" s="1"/>
  <c r="X140" i="13"/>
  <c r="S137" i="13"/>
  <c r="S134" i="13"/>
  <c r="T134" i="13" s="1"/>
  <c r="Y134" i="13" s="1"/>
  <c r="X124" i="13"/>
  <c r="T121" i="13"/>
  <c r="X121" i="13"/>
  <c r="T108" i="13"/>
  <c r="Y108" i="13" s="1"/>
  <c r="X108" i="13"/>
  <c r="S98" i="13"/>
  <c r="T98" i="13" s="1"/>
  <c r="Y98" i="13" s="1"/>
  <c r="T61" i="13"/>
  <c r="X61" i="13"/>
  <c r="T53" i="13"/>
  <c r="Y53" i="13" s="1"/>
  <c r="X53" i="13"/>
  <c r="X164" i="13"/>
  <c r="X116" i="13"/>
  <c r="X113" i="13"/>
  <c r="X99" i="13"/>
  <c r="Y30" i="13"/>
  <c r="V20" i="13"/>
  <c r="W20" i="13" s="1"/>
  <c r="T52" i="13"/>
  <c r="Y52" i="13" s="1"/>
  <c r="X52" i="13"/>
  <c r="T36" i="13"/>
  <c r="Y36" i="13" s="1"/>
  <c r="X36" i="13"/>
  <c r="T33" i="13"/>
  <c r="Y33" i="13" s="1"/>
  <c r="X33" i="13"/>
  <c r="T17" i="13"/>
  <c r="X17" i="13"/>
  <c r="Y11" i="13"/>
  <c r="Y177" i="13"/>
  <c r="Y161" i="13"/>
  <c r="Y145" i="13"/>
  <c r="Y138" i="13"/>
  <c r="Y129" i="13"/>
  <c r="Y122" i="13"/>
  <c r="Y113" i="13"/>
  <c r="Z113" i="13" s="1"/>
  <c r="Y106" i="13"/>
  <c r="X88" i="13"/>
  <c r="Y81" i="13"/>
  <c r="Y74" i="13"/>
  <c r="X72" i="13"/>
  <c r="Y58" i="13"/>
  <c r="Y50" i="13"/>
  <c r="X44" i="13"/>
  <c r="Y37" i="13"/>
  <c r="Y21" i="13"/>
  <c r="Y17" i="13"/>
  <c r="X11" i="13"/>
  <c r="Y116" i="12"/>
  <c r="T100" i="12"/>
  <c r="Y100" i="12" s="1"/>
  <c r="X100" i="12"/>
  <c r="X88" i="12"/>
  <c r="T88" i="12"/>
  <c r="Y88" i="12" s="1"/>
  <c r="T68" i="12"/>
  <c r="Y68" i="12" s="1"/>
  <c r="X68" i="12"/>
  <c r="T36" i="12"/>
  <c r="Y36" i="12" s="1"/>
  <c r="Z36" i="12" s="1"/>
  <c r="X36" i="12"/>
  <c r="T96" i="13"/>
  <c r="Y96" i="13" s="1"/>
  <c r="T80" i="13"/>
  <c r="Y80" i="13" s="1"/>
  <c r="T64" i="13"/>
  <c r="Y64" i="13" s="1"/>
  <c r="T51" i="13"/>
  <c r="Y51" i="13" s="1"/>
  <c r="X51" i="13"/>
  <c r="T40" i="13"/>
  <c r="Y40" i="13" s="1"/>
  <c r="T35" i="13"/>
  <c r="Y35" i="13" s="1"/>
  <c r="X35" i="13"/>
  <c r="T32" i="13"/>
  <c r="Y32" i="13" s="1"/>
  <c r="T19" i="13"/>
  <c r="Y19" i="13" s="1"/>
  <c r="X19" i="13"/>
  <c r="T16" i="13"/>
  <c r="Y16" i="13" s="1"/>
  <c r="Y165" i="13"/>
  <c r="Y158" i="13"/>
  <c r="Y142" i="13"/>
  <c r="Z142" i="13" s="1"/>
  <c r="X139" i="13"/>
  <c r="Y126" i="13"/>
  <c r="X123" i="13"/>
  <c r="X107" i="13"/>
  <c r="Y101" i="13"/>
  <c r="Y94" i="13"/>
  <c r="Y85" i="13"/>
  <c r="Y78" i="13"/>
  <c r="X76" i="13"/>
  <c r="X75" i="13"/>
  <c r="X73" i="13"/>
  <c r="Y69" i="13"/>
  <c r="Y62" i="13"/>
  <c r="X60" i="13"/>
  <c r="X59" i="13"/>
  <c r="X57" i="13"/>
  <c r="Y26" i="13"/>
  <c r="Z26" i="13" s="1"/>
  <c r="T91" i="12"/>
  <c r="T115" i="12"/>
  <c r="Y115" i="12" s="1"/>
  <c r="X115" i="12"/>
  <c r="T105" i="12"/>
  <c r="T83" i="12"/>
  <c r="Y83" i="12" s="1"/>
  <c r="X83" i="12"/>
  <c r="T73" i="12"/>
  <c r="Y73" i="12" s="1"/>
  <c r="X73" i="12"/>
  <c r="X51" i="12"/>
  <c r="T51" i="12"/>
  <c r="Y51" i="12" s="1"/>
  <c r="T41" i="12"/>
  <c r="Y41" i="12" s="1"/>
  <c r="Z41" i="12" s="1"/>
  <c r="X41" i="12"/>
  <c r="X24" i="12"/>
  <c r="T24" i="12"/>
  <c r="Y24" i="12" s="1"/>
  <c r="X93" i="12"/>
  <c r="Y86" i="12"/>
  <c r="Y178" i="13"/>
  <c r="Y162" i="13"/>
  <c r="Y146" i="13"/>
  <c r="Y130" i="13"/>
  <c r="Y121" i="13"/>
  <c r="Y114" i="13"/>
  <c r="Y105" i="13"/>
  <c r="Z105" i="13" s="1"/>
  <c r="Y89" i="13"/>
  <c r="Y82" i="13"/>
  <c r="Y73" i="13"/>
  <c r="Y66" i="13"/>
  <c r="Y57" i="13"/>
  <c r="Y42" i="13"/>
  <c r="X27" i="13"/>
  <c r="X25" i="13"/>
  <c r="V13" i="12"/>
  <c r="W13" i="12" s="1"/>
  <c r="S13" i="12"/>
  <c r="V31" i="12"/>
  <c r="W31" i="12" s="1"/>
  <c r="S31" i="12"/>
  <c r="V47" i="12"/>
  <c r="W47" i="12" s="1"/>
  <c r="S47" i="12"/>
  <c r="V67" i="12"/>
  <c r="W67" i="12" s="1"/>
  <c r="S67" i="12"/>
  <c r="V72" i="12"/>
  <c r="W72" i="12" s="1"/>
  <c r="S72" i="12"/>
  <c r="V97" i="12"/>
  <c r="W97" i="12" s="1"/>
  <c r="S97" i="12"/>
  <c r="Y105" i="12"/>
  <c r="S103" i="12"/>
  <c r="X71" i="12"/>
  <c r="T71" i="12"/>
  <c r="Y71" i="12" s="1"/>
  <c r="T61" i="12"/>
  <c r="X61" i="12"/>
  <c r="X39" i="12"/>
  <c r="T39" i="12"/>
  <c r="Y39" i="12" s="1"/>
  <c r="Y110" i="12"/>
  <c r="Y66" i="12"/>
  <c r="T92" i="12"/>
  <c r="Y92" i="12" s="1"/>
  <c r="X92" i="12"/>
  <c r="T85" i="12"/>
  <c r="Y85" i="12" s="1"/>
  <c r="X85" i="12"/>
  <c r="S80" i="12"/>
  <c r="T65" i="12"/>
  <c r="Y65" i="12" s="1"/>
  <c r="X65" i="12"/>
  <c r="S63" i="12"/>
  <c r="T53" i="12"/>
  <c r="Y53" i="12" s="1"/>
  <c r="X53" i="12"/>
  <c r="T33" i="12"/>
  <c r="X33" i="12"/>
  <c r="T28" i="12"/>
  <c r="Y28" i="12" s="1"/>
  <c r="X28" i="12"/>
  <c r="S26" i="12"/>
  <c r="T26" i="12" s="1"/>
  <c r="Y23" i="12"/>
  <c r="T21" i="12"/>
  <c r="Y21" i="12" s="1"/>
  <c r="X21" i="12"/>
  <c r="S11" i="12"/>
  <c r="U123" i="12"/>
  <c r="Y114" i="12"/>
  <c r="X111" i="12"/>
  <c r="X96" i="12"/>
  <c r="Y93" i="12"/>
  <c r="V91" i="12"/>
  <c r="W91" i="12" s="1"/>
  <c r="Y77" i="12"/>
  <c r="Z77" i="12" s="1"/>
  <c r="V57" i="12"/>
  <c r="W57" i="12" s="1"/>
  <c r="Y57" i="12" s="1"/>
  <c r="Y47" i="17"/>
  <c r="Y29" i="13"/>
  <c r="Z29" i="13" s="1"/>
  <c r="Y22" i="13"/>
  <c r="Y10" i="13"/>
  <c r="Y182" i="13"/>
  <c r="Y38" i="12"/>
  <c r="Y58" i="12"/>
  <c r="S8" i="12"/>
  <c r="S109" i="12"/>
  <c r="S89" i="12"/>
  <c r="S84" i="12"/>
  <c r="S70" i="12"/>
  <c r="T70" i="12" s="1"/>
  <c r="Y70" i="12" s="1"/>
  <c r="T64" i="12"/>
  <c r="Y64" i="12" s="1"/>
  <c r="T59" i="12"/>
  <c r="Y59" i="12" s="1"/>
  <c r="T52" i="12"/>
  <c r="Y52" i="12" s="1"/>
  <c r="Z52" i="12" s="1"/>
  <c r="X52" i="12"/>
  <c r="S40" i="12"/>
  <c r="S38" i="12"/>
  <c r="T38" i="12" s="1"/>
  <c r="T32" i="12"/>
  <c r="Y32" i="12" s="1"/>
  <c r="T27" i="12"/>
  <c r="Y27" i="12" s="1"/>
  <c r="Z27" i="12" s="1"/>
  <c r="T25" i="12"/>
  <c r="Y25" i="12" s="1"/>
  <c r="X25" i="12"/>
  <c r="X23" i="12"/>
  <c r="T20" i="12"/>
  <c r="Y20" i="12" s="1"/>
  <c r="Z20" i="12" s="1"/>
  <c r="X20" i="12"/>
  <c r="Y118" i="12"/>
  <c r="X116" i="12"/>
  <c r="X113" i="12"/>
  <c r="Y98" i="12"/>
  <c r="X45" i="12"/>
  <c r="T43" i="17"/>
  <c r="Y43" i="17" s="1"/>
  <c r="X43" i="17"/>
  <c r="Y38" i="17"/>
  <c r="X13" i="13"/>
  <c r="Y26" i="12"/>
  <c r="Y54" i="12"/>
  <c r="Y108" i="12"/>
  <c r="T101" i="12"/>
  <c r="Y101" i="12" s="1"/>
  <c r="X101" i="12"/>
  <c r="T76" i="12"/>
  <c r="Y76" i="12" s="1"/>
  <c r="X76" i="12"/>
  <c r="S74" i="12"/>
  <c r="T74" i="12" s="1"/>
  <c r="Y74" i="12" s="1"/>
  <c r="T69" i="12"/>
  <c r="Y69" i="12" s="1"/>
  <c r="X69" i="12"/>
  <c r="S49" i="12"/>
  <c r="T44" i="12"/>
  <c r="Y44" i="12" s="1"/>
  <c r="X44" i="12"/>
  <c r="T17" i="12"/>
  <c r="X17" i="12"/>
  <c r="S15" i="12"/>
  <c r="T9" i="12"/>
  <c r="Y9" i="12" s="1"/>
  <c r="X9" i="12"/>
  <c r="Y122" i="12"/>
  <c r="X117" i="12"/>
  <c r="Y113" i="12"/>
  <c r="X108" i="12"/>
  <c r="Y18" i="12"/>
  <c r="Z18" i="12" s="1"/>
  <c r="Y61" i="12"/>
  <c r="Y45" i="12"/>
  <c r="Y29" i="12"/>
  <c r="Z29" i="12" s="1"/>
  <c r="Y22" i="12"/>
  <c r="T60" i="17"/>
  <c r="Y60" i="17" s="1"/>
  <c r="X60" i="17"/>
  <c r="T52" i="17"/>
  <c r="Y52" i="17" s="1"/>
  <c r="X52" i="17"/>
  <c r="Y20" i="17"/>
  <c r="Z20" i="17" s="1"/>
  <c r="Y106" i="12"/>
  <c r="Y90" i="12"/>
  <c r="Y81" i="12"/>
  <c r="Y42" i="12"/>
  <c r="Y33" i="12"/>
  <c r="Y17" i="12"/>
  <c r="Y10" i="12"/>
  <c r="Y59" i="17"/>
  <c r="S18" i="17"/>
  <c r="X8" i="17"/>
  <c r="Y54" i="17"/>
  <c r="Y94" i="12"/>
  <c r="Y78" i="12"/>
  <c r="Y62" i="12"/>
  <c r="Y46" i="12"/>
  <c r="Y30" i="12"/>
  <c r="Y14" i="12"/>
  <c r="S19" i="17"/>
  <c r="V19" i="17"/>
  <c r="W19" i="17" s="1"/>
  <c r="W61" i="17" s="1"/>
  <c r="V58" i="17"/>
  <c r="W58" i="17" s="1"/>
  <c r="S58" i="17"/>
  <c r="T58" i="17" s="1"/>
  <c r="T40" i="17"/>
  <c r="Y40" i="17" s="1"/>
  <c r="Z40" i="17" s="1"/>
  <c r="X40" i="17"/>
  <c r="Y35" i="17"/>
  <c r="Z35" i="17" s="1"/>
  <c r="Y30" i="17"/>
  <c r="Y14" i="17"/>
  <c r="Y10" i="17"/>
  <c r="Z10" i="17" s="1"/>
  <c r="S17" i="17"/>
  <c r="T17" i="17" s="1"/>
  <c r="Y17" i="17" s="1"/>
  <c r="X55" i="17"/>
  <c r="Y53" i="17"/>
  <c r="X47" i="17"/>
  <c r="Y45" i="17"/>
  <c r="Y29" i="17"/>
  <c r="Y21" i="17"/>
  <c r="Z21" i="17" s="1"/>
  <c r="X16" i="17"/>
  <c r="Y13" i="17"/>
  <c r="Y9" i="17"/>
  <c r="S39" i="17"/>
  <c r="Y50" i="17"/>
  <c r="Y42" i="17"/>
  <c r="Y34" i="17"/>
  <c r="Y26" i="17"/>
  <c r="S32" i="17"/>
  <c r="S24" i="17"/>
  <c r="S11" i="17"/>
  <c r="X11" i="17" s="1"/>
  <c r="X59" i="17"/>
  <c r="Y57" i="17"/>
  <c r="X51" i="17"/>
  <c r="Y49" i="17"/>
  <c r="X44" i="17"/>
  <c r="X36" i="17"/>
  <c r="X35" i="17"/>
  <c r="Y33" i="17"/>
  <c r="X27" i="17"/>
  <c r="Y25" i="17"/>
  <c r="X20" i="17"/>
  <c r="X12" i="17"/>
  <c r="Y46" i="17"/>
  <c r="Y41" i="17"/>
  <c r="X54" i="17"/>
  <c r="X50" i="17"/>
  <c r="X46" i="17"/>
  <c r="X42" i="17"/>
  <c r="X38" i="17"/>
  <c r="X34" i="17"/>
  <c r="X30" i="17"/>
  <c r="X26" i="17"/>
  <c r="X22" i="17"/>
  <c r="X14" i="17"/>
  <c r="X10" i="17"/>
  <c r="X57" i="17"/>
  <c r="X53" i="17"/>
  <c r="X49" i="17"/>
  <c r="X45" i="17"/>
  <c r="X41" i="17"/>
  <c r="X37" i="17"/>
  <c r="X33" i="17"/>
  <c r="X29" i="17"/>
  <c r="X25" i="17"/>
  <c r="X21" i="17"/>
  <c r="X17" i="17"/>
  <c r="X13" i="17"/>
  <c r="X9" i="17"/>
  <c r="T28" i="17"/>
  <c r="Y28" i="17" s="1"/>
  <c r="T11" i="17"/>
  <c r="X122" i="12"/>
  <c r="X118" i="12"/>
  <c r="X114" i="12"/>
  <c r="X110" i="12"/>
  <c r="X106" i="12"/>
  <c r="X102" i="12"/>
  <c r="X98" i="12"/>
  <c r="X94" i="12"/>
  <c r="X90" i="12"/>
  <c r="X86" i="12"/>
  <c r="X82" i="12"/>
  <c r="X78" i="12"/>
  <c r="X70" i="12"/>
  <c r="X66" i="12"/>
  <c r="X62" i="12"/>
  <c r="X58" i="12"/>
  <c r="X54" i="12"/>
  <c r="X50" i="12"/>
  <c r="X46" i="12"/>
  <c r="X42" i="12"/>
  <c r="X38" i="12"/>
  <c r="X34" i="12"/>
  <c r="X30" i="12"/>
  <c r="X22" i="12"/>
  <c r="X18" i="12"/>
  <c r="X14" i="12"/>
  <c r="X10" i="12"/>
  <c r="T37" i="12"/>
  <c r="Y37" i="12" s="1"/>
  <c r="T60" i="12"/>
  <c r="Y60" i="12" s="1"/>
  <c r="T12" i="12"/>
  <c r="Y12" i="12" s="1"/>
  <c r="X9" i="13"/>
  <c r="Y9" i="13"/>
  <c r="T180" i="13"/>
  <c r="S185" i="13"/>
  <c r="T185" i="13" s="1"/>
  <c r="Y185" i="13" s="1"/>
  <c r="V180" i="13"/>
  <c r="W180" i="13" s="1"/>
  <c r="Q186" i="13"/>
  <c r="S186" i="13" s="1"/>
  <c r="T186" i="13" s="1"/>
  <c r="T181" i="13"/>
  <c r="Y181" i="13" s="1"/>
  <c r="X181" i="13"/>
  <c r="X183" i="13"/>
  <c r="Y183" i="13"/>
  <c r="S184" i="13"/>
  <c r="X182" i="13"/>
  <c r="X178" i="13"/>
  <c r="X170" i="13"/>
  <c r="X166" i="13"/>
  <c r="X162" i="13"/>
  <c r="X158" i="13"/>
  <c r="X154" i="13"/>
  <c r="X150" i="13"/>
  <c r="X146" i="13"/>
  <c r="X142" i="13"/>
  <c r="X138" i="13"/>
  <c r="X130" i="13"/>
  <c r="X126" i="13"/>
  <c r="X122" i="13"/>
  <c r="X118" i="13"/>
  <c r="X114" i="13"/>
  <c r="X110" i="13"/>
  <c r="X106" i="13"/>
  <c r="X98" i="13"/>
  <c r="X94" i="13"/>
  <c r="X90" i="13"/>
  <c r="X86" i="13"/>
  <c r="X82" i="13"/>
  <c r="X78" i="13"/>
  <c r="X74" i="13"/>
  <c r="X70" i="13"/>
  <c r="X66" i="13"/>
  <c r="X62" i="13"/>
  <c r="X58" i="13"/>
  <c r="X54" i="13"/>
  <c r="X50" i="13"/>
  <c r="X46" i="13"/>
  <c r="X42" i="13"/>
  <c r="X34" i="13"/>
  <c r="X30" i="13"/>
  <c r="X26" i="13"/>
  <c r="X22" i="13"/>
  <c r="X14" i="13"/>
  <c r="X10" i="13"/>
  <c r="T13" i="13"/>
  <c r="T124" i="13"/>
  <c r="Y124" i="13" s="1"/>
  <c r="T155" i="13"/>
  <c r="Y155" i="13" s="1"/>
  <c r="W138" i="14"/>
  <c r="Y138" i="14" s="1"/>
  <c r="X138" i="14"/>
  <c r="W114" i="14"/>
  <c r="Y114" i="14" s="1"/>
  <c r="X114" i="14"/>
  <c r="X73" i="14"/>
  <c r="W125" i="14"/>
  <c r="Y125" i="14" s="1"/>
  <c r="X125" i="14"/>
  <c r="W102" i="14"/>
  <c r="Y102" i="14" s="1"/>
  <c r="X102" i="14"/>
  <c r="W113" i="14"/>
  <c r="Y113" i="14" s="1"/>
  <c r="X113" i="14"/>
  <c r="W165" i="14"/>
  <c r="X165" i="14"/>
  <c r="W78" i="14"/>
  <c r="Y78" i="14" s="1"/>
  <c r="X78" i="14"/>
  <c r="W37" i="14"/>
  <c r="W89" i="14"/>
  <c r="Y89" i="14" s="1"/>
  <c r="X89" i="14"/>
  <c r="W25" i="14"/>
  <c r="W118" i="14"/>
  <c r="Y118" i="14" s="1"/>
  <c r="X118" i="14"/>
  <c r="W77" i="14"/>
  <c r="Y77" i="14" s="1"/>
  <c r="Z77" i="14" s="1"/>
  <c r="X77" i="14"/>
  <c r="W54" i="14"/>
  <c r="Y54" i="14" s="1"/>
  <c r="X54" i="14"/>
  <c r="W170" i="14"/>
  <c r="Y170" i="14" s="1"/>
  <c r="X170" i="14"/>
  <c r="W129" i="14"/>
  <c r="Y129" i="14" s="1"/>
  <c r="X129" i="14"/>
  <c r="W106" i="14"/>
  <c r="Y106" i="14" s="1"/>
  <c r="X106" i="14"/>
  <c r="W65" i="14"/>
  <c r="Y65" i="14" s="1"/>
  <c r="X65" i="14"/>
  <c r="W42" i="14"/>
  <c r="Y42" i="14" s="1"/>
  <c r="X42" i="14"/>
  <c r="W126" i="14"/>
  <c r="Y126" i="14" s="1"/>
  <c r="X126" i="14"/>
  <c r="W85" i="14"/>
  <c r="Y85" i="14" s="1"/>
  <c r="X85" i="14"/>
  <c r="W166" i="14"/>
  <c r="Y166" i="14" s="1"/>
  <c r="X166" i="14"/>
  <c r="W26" i="14"/>
  <c r="Y26" i="14" s="1"/>
  <c r="W142" i="14"/>
  <c r="Y142" i="14" s="1"/>
  <c r="X142" i="14"/>
  <c r="W101" i="14"/>
  <c r="Y101" i="14" s="1"/>
  <c r="X101" i="14"/>
  <c r="W13" i="14"/>
  <c r="W153" i="14"/>
  <c r="Y153" i="14" s="1"/>
  <c r="X153" i="14"/>
  <c r="W130" i="14"/>
  <c r="Y130" i="14" s="1"/>
  <c r="Z130" i="14" s="1"/>
  <c r="X130" i="14"/>
  <c r="W66" i="14"/>
  <c r="Y66" i="14" s="1"/>
  <c r="X66" i="14"/>
  <c r="W141" i="14"/>
  <c r="X141" i="14"/>
  <c r="W158" i="14"/>
  <c r="Y158" i="14" s="1"/>
  <c r="X158" i="14"/>
  <c r="X140" i="14"/>
  <c r="W94" i="14"/>
  <c r="Y94" i="14" s="1"/>
  <c r="X94" i="14"/>
  <c r="X76" i="14"/>
  <c r="W53" i="14"/>
  <c r="Y53" i="14" s="1"/>
  <c r="X53" i="14"/>
  <c r="W30" i="14"/>
  <c r="Y30" i="14" s="1"/>
  <c r="X30" i="14"/>
  <c r="W169" i="14"/>
  <c r="Y169" i="14" s="1"/>
  <c r="X169" i="14"/>
  <c r="W146" i="14"/>
  <c r="Y146" i="14" s="1"/>
  <c r="X146" i="14"/>
  <c r="W105" i="14"/>
  <c r="Y105" i="14" s="1"/>
  <c r="X105" i="14"/>
  <c r="W82" i="14"/>
  <c r="Y82" i="14" s="1"/>
  <c r="X82" i="14"/>
  <c r="W41" i="14"/>
  <c r="Y41" i="14" s="1"/>
  <c r="Z41" i="14" s="1"/>
  <c r="X41" i="14"/>
  <c r="X18" i="14"/>
  <c r="W161" i="14"/>
  <c r="Y161" i="14" s="1"/>
  <c r="Z161" i="14" s="1"/>
  <c r="X161" i="14"/>
  <c r="W61" i="14"/>
  <c r="Y61" i="14" s="1"/>
  <c r="X61" i="14"/>
  <c r="W33" i="14"/>
  <c r="Y33" i="14" s="1"/>
  <c r="W149" i="14"/>
  <c r="Y149" i="14" s="1"/>
  <c r="X149" i="14"/>
  <c r="W62" i="14"/>
  <c r="Y62" i="14" s="1"/>
  <c r="X62" i="14"/>
  <c r="W50" i="14"/>
  <c r="Y50" i="14" s="1"/>
  <c r="X50" i="14"/>
  <c r="W74" i="14"/>
  <c r="Y74" i="14" s="1"/>
  <c r="X74" i="14"/>
  <c r="W97" i="14"/>
  <c r="Y97" i="14" s="1"/>
  <c r="X97" i="14"/>
  <c r="W38" i="14"/>
  <c r="Y38" i="14" s="1"/>
  <c r="X38" i="14"/>
  <c r="W154" i="14"/>
  <c r="Y154" i="14" s="1"/>
  <c r="X154" i="14"/>
  <c r="W90" i="14"/>
  <c r="Y90" i="14" s="1"/>
  <c r="X90" i="14"/>
  <c r="W14" i="14"/>
  <c r="Y14" i="14" s="1"/>
  <c r="Z14" i="14" s="1"/>
  <c r="X14" i="14"/>
  <c r="W157" i="14"/>
  <c r="Y157" i="14" s="1"/>
  <c r="X157" i="14"/>
  <c r="W134" i="14"/>
  <c r="Y134" i="14" s="1"/>
  <c r="X134" i="14"/>
  <c r="W70" i="14"/>
  <c r="Y70" i="14" s="1"/>
  <c r="Z70" i="14" s="1"/>
  <c r="X70" i="14"/>
  <c r="W29" i="14"/>
  <c r="Y29" i="14" s="1"/>
  <c r="X29" i="14"/>
  <c r="W145" i="14"/>
  <c r="Y145" i="14" s="1"/>
  <c r="X145" i="14"/>
  <c r="W122" i="14"/>
  <c r="Y122" i="14" s="1"/>
  <c r="X122" i="14"/>
  <c r="W81" i="14"/>
  <c r="Y81" i="14" s="1"/>
  <c r="X81" i="14"/>
  <c r="W58" i="14"/>
  <c r="Y58" i="14" s="1"/>
  <c r="X58" i="14"/>
  <c r="X156" i="14"/>
  <c r="W133" i="14"/>
  <c r="Y133" i="14" s="1"/>
  <c r="X133" i="14"/>
  <c r="W110" i="14"/>
  <c r="Y110" i="14" s="1"/>
  <c r="X110" i="14"/>
  <c r="X92" i="14"/>
  <c r="W69" i="14"/>
  <c r="Y69" i="14" s="1"/>
  <c r="X69" i="14"/>
  <c r="W46" i="14"/>
  <c r="Y46" i="14" s="1"/>
  <c r="X46" i="14"/>
  <c r="X28" i="14"/>
  <c r="X16" i="14"/>
  <c r="W162" i="14"/>
  <c r="Y162" i="14" s="1"/>
  <c r="X162" i="14"/>
  <c r="X144" i="14"/>
  <c r="W121" i="14"/>
  <c r="Y121" i="14" s="1"/>
  <c r="X121" i="14"/>
  <c r="W98" i="14"/>
  <c r="Y98" i="14" s="1"/>
  <c r="X98" i="14"/>
  <c r="X80" i="14"/>
  <c r="W57" i="14"/>
  <c r="Y57" i="14" s="1"/>
  <c r="X57" i="14"/>
  <c r="W34" i="14"/>
  <c r="Y34" i="14" s="1"/>
  <c r="W10" i="14"/>
  <c r="Y10" i="14" s="1"/>
  <c r="X10" i="14"/>
  <c r="W137" i="14"/>
  <c r="Y137" i="14" s="1"/>
  <c r="X137" i="14"/>
  <c r="W49" i="14"/>
  <c r="Y49" i="14" s="1"/>
  <c r="X49" i="14"/>
  <c r="W93" i="14"/>
  <c r="W17" i="14"/>
  <c r="Y17" i="14" s="1"/>
  <c r="X17" i="14"/>
  <c r="W150" i="14"/>
  <c r="Y150" i="14" s="1"/>
  <c r="X150" i="14"/>
  <c r="W109" i="14"/>
  <c r="Y109" i="14" s="1"/>
  <c r="X109" i="14"/>
  <c r="W86" i="14"/>
  <c r="W45" i="14"/>
  <c r="X45" i="14"/>
  <c r="W22" i="14"/>
  <c r="X9" i="14"/>
  <c r="T165" i="14"/>
  <c r="T141" i="14"/>
  <c r="T45" i="14"/>
  <c r="T29" i="14"/>
  <c r="T163" i="14"/>
  <c r="Y163" i="14" s="1"/>
  <c r="T155" i="14"/>
  <c r="Y155" i="14" s="1"/>
  <c r="V9" i="34"/>
  <c r="W9" i="34" s="1"/>
  <c r="V11" i="34"/>
  <c r="W11" i="34" s="1"/>
  <c r="V12" i="34"/>
  <c r="W12" i="34"/>
  <c r="V13" i="34"/>
  <c r="W13" i="34" s="1"/>
  <c r="V14" i="34"/>
  <c r="W14" i="34" s="1"/>
  <c r="V15" i="34"/>
  <c r="W15" i="34"/>
  <c r="V17" i="34"/>
  <c r="W17" i="34" s="1"/>
  <c r="V19" i="34"/>
  <c r="W19" i="34" s="1"/>
  <c r="V20" i="34"/>
  <c r="W20" i="34" s="1"/>
  <c r="V21" i="34"/>
  <c r="W21" i="34" s="1"/>
  <c r="V23" i="34"/>
  <c r="W23" i="34"/>
  <c r="V24" i="34"/>
  <c r="W24" i="34" s="1"/>
  <c r="V26" i="34"/>
  <c r="W26" i="34" s="1"/>
  <c r="V28" i="34"/>
  <c r="W28" i="34"/>
  <c r="V30" i="34"/>
  <c r="W30" i="34" s="1"/>
  <c r="V31" i="34"/>
  <c r="W31" i="34" s="1"/>
  <c r="V32" i="34"/>
  <c r="W32" i="34" s="1"/>
  <c r="V33" i="34"/>
  <c r="W33" i="34" s="1"/>
  <c r="V34" i="34"/>
  <c r="W34" i="34" s="1"/>
  <c r="V36" i="34"/>
  <c r="W36" i="34" s="1"/>
  <c r="V37" i="34"/>
  <c r="W37" i="34" s="1"/>
  <c r="V39" i="34"/>
  <c r="W39" i="34" s="1"/>
  <c r="V40" i="34"/>
  <c r="W40" i="34" s="1"/>
  <c r="V8" i="34"/>
  <c r="W8" i="34" s="1"/>
  <c r="U41" i="34"/>
  <c r="S9" i="34"/>
  <c r="T9" i="34" s="1"/>
  <c r="Y9" i="34" s="1"/>
  <c r="Z9" i="34" s="1"/>
  <c r="S11" i="34"/>
  <c r="T11" i="34"/>
  <c r="S12" i="34"/>
  <c r="X12" i="34" s="1"/>
  <c r="S13" i="34"/>
  <c r="T13" i="34" s="1"/>
  <c r="S14" i="34"/>
  <c r="T14" i="34" s="1"/>
  <c r="S15" i="34"/>
  <c r="S17" i="34"/>
  <c r="T17" i="34" s="1"/>
  <c r="S19" i="34"/>
  <c r="X19" i="34" s="1"/>
  <c r="S20" i="34"/>
  <c r="X20" i="34" s="1"/>
  <c r="T20" i="34"/>
  <c r="S21" i="34"/>
  <c r="T21" i="34" s="1"/>
  <c r="S23" i="34"/>
  <c r="S24" i="34"/>
  <c r="T24" i="34" s="1"/>
  <c r="S25" i="34"/>
  <c r="T25" i="34" s="1"/>
  <c r="S26" i="34"/>
  <c r="T26" i="34"/>
  <c r="S28" i="34"/>
  <c r="X28" i="34" s="1"/>
  <c r="S30" i="34"/>
  <c r="S31" i="34"/>
  <c r="S32" i="34"/>
  <c r="S33" i="34"/>
  <c r="T33" i="34" s="1"/>
  <c r="S34" i="34"/>
  <c r="X34" i="34" s="1"/>
  <c r="S36" i="34"/>
  <c r="X36" i="34" s="1"/>
  <c r="T36" i="34"/>
  <c r="Y36" i="34" s="1"/>
  <c r="S37" i="34"/>
  <c r="S39" i="34"/>
  <c r="S40" i="34"/>
  <c r="X40" i="34" s="1"/>
  <c r="S8" i="34"/>
  <c r="T8" i="34" s="1"/>
  <c r="Q38" i="34"/>
  <c r="V38" i="34" s="1"/>
  <c r="W38" i="34" s="1"/>
  <c r="Q35" i="34"/>
  <c r="S35" i="34" s="1"/>
  <c r="Q29" i="34"/>
  <c r="S29" i="34" s="1"/>
  <c r="T29" i="34" s="1"/>
  <c r="V27" i="34"/>
  <c r="W27" i="34" s="1"/>
  <c r="Q25" i="34"/>
  <c r="V25" i="34" s="1"/>
  <c r="W25" i="34" s="1"/>
  <c r="Q22" i="34"/>
  <c r="V22" i="34" s="1"/>
  <c r="W22" i="34" s="1"/>
  <c r="Q18" i="34"/>
  <c r="S18" i="34" s="1"/>
  <c r="Q16" i="34"/>
  <c r="S16" i="34" s="1"/>
  <c r="Q10" i="34"/>
  <c r="S10" i="34" s="1"/>
  <c r="I40" i="34"/>
  <c r="F39" i="34"/>
  <c r="K39" i="34" s="1"/>
  <c r="D38" i="34"/>
  <c r="I38" i="34" s="1"/>
  <c r="F37" i="34"/>
  <c r="G37" i="34" s="1"/>
  <c r="L37" i="34" s="1"/>
  <c r="I36" i="34"/>
  <c r="K36" i="34" s="1"/>
  <c r="D35" i="34"/>
  <c r="I35" i="34" s="1"/>
  <c r="F34" i="34"/>
  <c r="G34" i="34" s="1"/>
  <c r="L34" i="34" s="1"/>
  <c r="I33" i="34"/>
  <c r="J33" i="34" s="1"/>
  <c r="L33" i="34" s="1"/>
  <c r="I32" i="34"/>
  <c r="K32" i="34" s="1"/>
  <c r="F31" i="34"/>
  <c r="G31" i="34" s="1"/>
  <c r="L31" i="34" s="1"/>
  <c r="F30" i="34"/>
  <c r="K30" i="34" s="1"/>
  <c r="D29" i="34"/>
  <c r="I29" i="34" s="1"/>
  <c r="F28" i="34"/>
  <c r="K28" i="34" s="1"/>
  <c r="D27" i="34"/>
  <c r="I27" i="34" s="1"/>
  <c r="F26" i="34"/>
  <c r="G26" i="34" s="1"/>
  <c r="L26" i="34" s="1"/>
  <c r="D25" i="34"/>
  <c r="I25" i="34" s="1"/>
  <c r="F24" i="34"/>
  <c r="G24" i="34" s="1"/>
  <c r="L24" i="34" s="1"/>
  <c r="D22" i="34"/>
  <c r="F22" i="34" s="1"/>
  <c r="F20" i="34"/>
  <c r="K20" i="34" s="1"/>
  <c r="F19" i="34"/>
  <c r="G19" i="34" s="1"/>
  <c r="L19" i="34" s="1"/>
  <c r="D18" i="34"/>
  <c r="I18" i="34" s="1"/>
  <c r="F17" i="34"/>
  <c r="K17" i="34" s="1"/>
  <c r="D16" i="34"/>
  <c r="I16" i="34" s="1"/>
  <c r="F15" i="34"/>
  <c r="K15" i="34" s="1"/>
  <c r="F14" i="34"/>
  <c r="K14" i="34" s="1"/>
  <c r="F13" i="34"/>
  <c r="K13" i="34" s="1"/>
  <c r="D10" i="34"/>
  <c r="F10" i="34" s="1"/>
  <c r="A10" i="34"/>
  <c r="A13" i="34" s="1"/>
  <c r="A14" i="34" s="1"/>
  <c r="A15" i="34" s="1"/>
  <c r="A17" i="34" s="1"/>
  <c r="A19" i="34" s="1"/>
  <c r="A20" i="34" s="1"/>
  <c r="A22" i="34" s="1"/>
  <c r="A24" i="34" s="1"/>
  <c r="A28" i="34" s="1"/>
  <c r="A34" i="34" s="1"/>
  <c r="A37" i="34" s="1"/>
  <c r="A39" i="34" s="1"/>
  <c r="F8" i="34"/>
  <c r="K8" i="34" s="1"/>
  <c r="R75" i="33"/>
  <c r="S75" i="33" s="1"/>
  <c r="R12" i="33"/>
  <c r="S12" i="33" s="1"/>
  <c r="X12" i="33" s="1"/>
  <c r="Z11" i="33"/>
  <c r="Z13" i="33"/>
  <c r="Z14" i="33"/>
  <c r="Z23" i="33"/>
  <c r="Z32" i="33"/>
  <c r="Z35" i="33"/>
  <c r="Z50" i="33"/>
  <c r="Z59" i="33"/>
  <c r="Z60" i="33"/>
  <c r="Z63" i="33"/>
  <c r="Z67" i="33"/>
  <c r="Z70" i="33"/>
  <c r="Z74" i="33"/>
  <c r="U76" i="33"/>
  <c r="F75" i="33"/>
  <c r="K75" i="33" s="1"/>
  <c r="S74" i="33"/>
  <c r="T74" i="33" s="1"/>
  <c r="S73" i="33"/>
  <c r="X73" i="33" s="1"/>
  <c r="K73" i="33"/>
  <c r="F73" i="33"/>
  <c r="G73" i="33" s="1"/>
  <c r="L73" i="33" s="1"/>
  <c r="V72" i="33"/>
  <c r="W72" i="33" s="1"/>
  <c r="S72" i="33"/>
  <c r="I72" i="33"/>
  <c r="K72" i="33" s="1"/>
  <c r="S71" i="33"/>
  <c r="T71" i="33" s="1"/>
  <c r="Y71" i="33" s="1"/>
  <c r="F71" i="33"/>
  <c r="K71" i="33" s="1"/>
  <c r="S70" i="33"/>
  <c r="T70" i="33" s="1"/>
  <c r="R69" i="33"/>
  <c r="S69" i="33" s="1"/>
  <c r="E69" i="33"/>
  <c r="F69" i="33" s="1"/>
  <c r="K69" i="33" s="1"/>
  <c r="R68" i="33"/>
  <c r="S68" i="33" s="1"/>
  <c r="E68" i="33"/>
  <c r="F68" i="33" s="1"/>
  <c r="S67" i="33"/>
  <c r="T67" i="33" s="1"/>
  <c r="S66" i="33"/>
  <c r="F66" i="33"/>
  <c r="G66" i="33" s="1"/>
  <c r="L66" i="33" s="1"/>
  <c r="V65" i="33"/>
  <c r="W65" i="33" s="1"/>
  <c r="S65" i="33"/>
  <c r="J65" i="33"/>
  <c r="L65" i="33" s="1"/>
  <c r="I65" i="33"/>
  <c r="K65" i="33" s="1"/>
  <c r="S64" i="33"/>
  <c r="T64" i="33" s="1"/>
  <c r="Y64" i="33" s="1"/>
  <c r="F64" i="33"/>
  <c r="K64" i="33" s="1"/>
  <c r="S63" i="33"/>
  <c r="T63" i="33" s="1"/>
  <c r="R62" i="33"/>
  <c r="S62" i="33" s="1"/>
  <c r="E62" i="33"/>
  <c r="F62" i="33" s="1"/>
  <c r="R61" i="33"/>
  <c r="S61" i="33" s="1"/>
  <c r="E61" i="33"/>
  <c r="F61" i="33" s="1"/>
  <c r="G61" i="33" s="1"/>
  <c r="L61" i="33" s="1"/>
  <c r="S60" i="33"/>
  <c r="T60" i="33" s="1"/>
  <c r="S59" i="33"/>
  <c r="T59" i="33" s="1"/>
  <c r="Q58" i="33"/>
  <c r="S58" i="33" s="1"/>
  <c r="D58" i="33"/>
  <c r="I58" i="33" s="1"/>
  <c r="S57" i="33"/>
  <c r="T57" i="33" s="1"/>
  <c r="Y57" i="33" s="1"/>
  <c r="F57" i="33"/>
  <c r="V56" i="33"/>
  <c r="Q56" i="33"/>
  <c r="S56" i="33" s="1"/>
  <c r="T56" i="33" s="1"/>
  <c r="D56" i="33"/>
  <c r="I56" i="33" s="1"/>
  <c r="S55" i="33"/>
  <c r="X55" i="33" s="1"/>
  <c r="F55" i="33"/>
  <c r="K55" i="33" s="1"/>
  <c r="V54" i="33"/>
  <c r="W54" i="33" s="1"/>
  <c r="S54" i="33"/>
  <c r="I54" i="33"/>
  <c r="V53" i="33"/>
  <c r="S53" i="33"/>
  <c r="T53" i="33" s="1"/>
  <c r="I53" i="33"/>
  <c r="K53" i="33" s="1"/>
  <c r="V52" i="33"/>
  <c r="W52" i="33" s="1"/>
  <c r="S52" i="33"/>
  <c r="I52" i="33"/>
  <c r="K52" i="33" s="1"/>
  <c r="Q51" i="33"/>
  <c r="S51" i="33" s="1"/>
  <c r="D51" i="33"/>
  <c r="F51" i="33" s="1"/>
  <c r="S50" i="33"/>
  <c r="T50" i="33" s="1"/>
  <c r="V49" i="33"/>
  <c r="W49" i="33" s="1"/>
  <c r="S49" i="33"/>
  <c r="X49" i="33" s="1"/>
  <c r="I49" i="33"/>
  <c r="J49" i="33" s="1"/>
  <c r="L49" i="33" s="1"/>
  <c r="S48" i="33"/>
  <c r="T48" i="33" s="1"/>
  <c r="Y48" i="33" s="1"/>
  <c r="F48" i="33"/>
  <c r="K48" i="33" s="1"/>
  <c r="Q47" i="33"/>
  <c r="V47" i="33" s="1"/>
  <c r="W47" i="33" s="1"/>
  <c r="D47" i="33"/>
  <c r="I47" i="33" s="1"/>
  <c r="S46" i="33"/>
  <c r="X46" i="33" s="1"/>
  <c r="F46" i="33"/>
  <c r="G46" i="33" s="1"/>
  <c r="L46" i="33" s="1"/>
  <c r="Q45" i="33"/>
  <c r="D45" i="33"/>
  <c r="I45" i="33" s="1"/>
  <c r="K45" i="33" s="1"/>
  <c r="S44" i="33"/>
  <c r="X44" i="33" s="1"/>
  <c r="F44" i="33"/>
  <c r="G44" i="33" s="1"/>
  <c r="L44" i="33" s="1"/>
  <c r="V43" i="33"/>
  <c r="W43" i="33" s="1"/>
  <c r="S43" i="33"/>
  <c r="T43" i="33" s="1"/>
  <c r="Y43" i="33" s="1"/>
  <c r="I43" i="33"/>
  <c r="Q42" i="33"/>
  <c r="V42" i="33" s="1"/>
  <c r="W42" i="33" s="1"/>
  <c r="D42" i="33"/>
  <c r="I42" i="33" s="1"/>
  <c r="K42" i="33" s="1"/>
  <c r="S41" i="33"/>
  <c r="T41" i="33" s="1"/>
  <c r="Y41" i="33" s="1"/>
  <c r="F41" i="33"/>
  <c r="K41" i="33" s="1"/>
  <c r="Q40" i="33"/>
  <c r="V40" i="33" s="1"/>
  <c r="W40" i="33" s="1"/>
  <c r="D40" i="33"/>
  <c r="I40" i="33" s="1"/>
  <c r="S39" i="33"/>
  <c r="X39" i="33" s="1"/>
  <c r="F39" i="33"/>
  <c r="K39" i="33" s="1"/>
  <c r="S38" i="33"/>
  <c r="T38" i="33" s="1"/>
  <c r="Y38" i="33" s="1"/>
  <c r="Z38" i="33" s="1"/>
  <c r="F38" i="33"/>
  <c r="G38" i="33" s="1"/>
  <c r="L38" i="33" s="1"/>
  <c r="Q37" i="33"/>
  <c r="S37" i="33" s="1"/>
  <c r="D37" i="33"/>
  <c r="I37" i="33" s="1"/>
  <c r="J37" i="33" s="1"/>
  <c r="L37" i="33" s="1"/>
  <c r="S36" i="33"/>
  <c r="T36" i="33" s="1"/>
  <c r="F36" i="33"/>
  <c r="K36" i="33" s="1"/>
  <c r="S35" i="33"/>
  <c r="T35" i="33" s="1"/>
  <c r="T34" i="33"/>
  <c r="Y34" i="33" s="1"/>
  <c r="S34" i="33"/>
  <c r="X34" i="33" s="1"/>
  <c r="F34" i="33"/>
  <c r="K34" i="33" s="1"/>
  <c r="S33" i="33"/>
  <c r="X33" i="33" s="1"/>
  <c r="K33" i="33"/>
  <c r="F33" i="33"/>
  <c r="G33" i="33" s="1"/>
  <c r="L33" i="33" s="1"/>
  <c r="S32" i="33"/>
  <c r="T32" i="33" s="1"/>
  <c r="S31" i="33"/>
  <c r="X31" i="33" s="1"/>
  <c r="F31" i="33"/>
  <c r="S30" i="33"/>
  <c r="T30" i="33" s="1"/>
  <c r="Y30" i="33" s="1"/>
  <c r="F30" i="33"/>
  <c r="Q29" i="33"/>
  <c r="V29" i="33" s="1"/>
  <c r="W29" i="33" s="1"/>
  <c r="D29" i="33"/>
  <c r="I29" i="33" s="1"/>
  <c r="K29" i="33" s="1"/>
  <c r="S28" i="33"/>
  <c r="X28" i="33" s="1"/>
  <c r="F28" i="33"/>
  <c r="K28" i="33" s="1"/>
  <c r="V27" i="33"/>
  <c r="W27" i="33" s="1"/>
  <c r="S27" i="33"/>
  <c r="I27" i="33"/>
  <c r="J27" i="33" s="1"/>
  <c r="L27" i="33" s="1"/>
  <c r="S26" i="33"/>
  <c r="X26" i="33" s="1"/>
  <c r="F26" i="33"/>
  <c r="K26" i="33" s="1"/>
  <c r="S25" i="33"/>
  <c r="X25" i="33" s="1"/>
  <c r="F25" i="33"/>
  <c r="K25" i="33" s="1"/>
  <c r="S24" i="33"/>
  <c r="X24" i="33" s="1"/>
  <c r="F24" i="33"/>
  <c r="G24" i="33" s="1"/>
  <c r="L24" i="33" s="1"/>
  <c r="S23" i="33"/>
  <c r="T23" i="33" s="1"/>
  <c r="S22" i="33"/>
  <c r="X22" i="33" s="1"/>
  <c r="F22" i="33"/>
  <c r="K22" i="33" s="1"/>
  <c r="S21" i="33"/>
  <c r="X21" i="33" s="1"/>
  <c r="F21" i="33"/>
  <c r="G21" i="33" s="1"/>
  <c r="L21" i="33" s="1"/>
  <c r="Q20" i="33"/>
  <c r="S20" i="33" s="1"/>
  <c r="D20" i="33"/>
  <c r="I20" i="33" s="1"/>
  <c r="S19" i="33"/>
  <c r="X19" i="33" s="1"/>
  <c r="F19" i="33"/>
  <c r="K19" i="33" s="1"/>
  <c r="Q18" i="33"/>
  <c r="V18" i="33" s="1"/>
  <c r="D18" i="33"/>
  <c r="I18" i="33" s="1"/>
  <c r="S17" i="33"/>
  <c r="T17" i="33" s="1"/>
  <c r="Y17" i="33" s="1"/>
  <c r="F17" i="33"/>
  <c r="K17" i="33" s="1"/>
  <c r="S16" i="33"/>
  <c r="T16" i="33" s="1"/>
  <c r="Y16" i="33" s="1"/>
  <c r="F16" i="33"/>
  <c r="K16" i="33" s="1"/>
  <c r="S15" i="33"/>
  <c r="X15" i="33" s="1"/>
  <c r="F15" i="33"/>
  <c r="K15" i="33" s="1"/>
  <c r="S14" i="33"/>
  <c r="T14" i="33" s="1"/>
  <c r="T13" i="33"/>
  <c r="S13" i="33"/>
  <c r="F12" i="33"/>
  <c r="K12" i="33" s="1"/>
  <c r="S11" i="33"/>
  <c r="T11" i="33" s="1"/>
  <c r="Q10" i="33"/>
  <c r="S10" i="33" s="1"/>
  <c r="D10" i="33"/>
  <c r="F10" i="33" s="1"/>
  <c r="R9" i="33"/>
  <c r="Q9" i="33"/>
  <c r="E9" i="33"/>
  <c r="D9" i="33"/>
  <c r="Q8" i="33"/>
  <c r="S8" i="33" s="1"/>
  <c r="D8" i="33"/>
  <c r="F8" i="33" s="1"/>
  <c r="G8" i="33" s="1"/>
  <c r="L8" i="33" s="1"/>
  <c r="A8" i="33"/>
  <c r="A9" i="33" s="1"/>
  <c r="A10" i="33" s="1"/>
  <c r="A12" i="33" s="1"/>
  <c r="A15" i="33" s="1"/>
  <c r="A16" i="33" s="1"/>
  <c r="A17" i="33" s="1"/>
  <c r="A19" i="33" s="1"/>
  <c r="A21" i="33" s="1"/>
  <c r="A22" i="33" s="1"/>
  <c r="A24" i="33" s="1"/>
  <c r="A25" i="33" s="1"/>
  <c r="U117" i="29"/>
  <c r="U87" i="30"/>
  <c r="U50" i="31"/>
  <c r="U29" i="32"/>
  <c r="G26" i="33" l="1"/>
  <c r="L26" i="33" s="1"/>
  <c r="X38" i="33"/>
  <c r="V123" i="12"/>
  <c r="X107" i="12"/>
  <c r="J45" i="33"/>
  <c r="L45" i="33" s="1"/>
  <c r="X71" i="33"/>
  <c r="Y8" i="34"/>
  <c r="Z8" i="34" s="1"/>
  <c r="X11" i="34"/>
  <c r="Y25" i="14"/>
  <c r="X74" i="12"/>
  <c r="X21" i="14"/>
  <c r="K27" i="33"/>
  <c r="K46" i="33"/>
  <c r="K19" i="34"/>
  <c r="S38" i="34"/>
  <c r="X38" i="34" s="1"/>
  <c r="X13" i="14"/>
  <c r="Y21" i="34"/>
  <c r="Z21" i="34" s="1"/>
  <c r="X24" i="34"/>
  <c r="X26" i="12"/>
  <c r="Y88" i="14"/>
  <c r="X134" i="13"/>
  <c r="X41" i="33"/>
  <c r="X117" i="14"/>
  <c r="X53" i="33"/>
  <c r="T34" i="34"/>
  <c r="Y34" i="34" s="1"/>
  <c r="Z34" i="34" s="1"/>
  <c r="T19" i="34"/>
  <c r="Y19" i="34" s="1"/>
  <c r="Z19" i="34" s="1"/>
  <c r="X105" i="12"/>
  <c r="X171" i="14"/>
  <c r="Y11" i="34"/>
  <c r="Z11" i="34" s="1"/>
  <c r="X58" i="17"/>
  <c r="Y20" i="13"/>
  <c r="Y17" i="34"/>
  <c r="X56" i="13"/>
  <c r="X88" i="14"/>
  <c r="F9" i="33"/>
  <c r="X16" i="33"/>
  <c r="X15" i="34"/>
  <c r="X120" i="13"/>
  <c r="K37" i="33"/>
  <c r="T49" i="33"/>
  <c r="Y14" i="34"/>
  <c r="Y91" i="12"/>
  <c r="Y120" i="13"/>
  <c r="X26" i="14"/>
  <c r="Y20" i="34"/>
  <c r="G55" i="33"/>
  <c r="L55" i="33" s="1"/>
  <c r="X30" i="34"/>
  <c r="Y13" i="34"/>
  <c r="K21" i="33"/>
  <c r="Y107" i="12"/>
  <c r="T25" i="33"/>
  <c r="Y25" i="33" s="1"/>
  <c r="T28" i="34"/>
  <c r="Y28" i="34" s="1"/>
  <c r="T12" i="34"/>
  <c r="V18" i="34"/>
  <c r="W18" i="34" s="1"/>
  <c r="X33" i="14"/>
  <c r="X38" i="13"/>
  <c r="X102" i="13"/>
  <c r="S61" i="17"/>
  <c r="X25" i="14"/>
  <c r="K8" i="33"/>
  <c r="Z25" i="33"/>
  <c r="T16" i="34"/>
  <c r="Z17" i="33"/>
  <c r="T19" i="17"/>
  <c r="Y19" i="17" s="1"/>
  <c r="X19" i="17"/>
  <c r="T97" i="12"/>
  <c r="X97" i="12"/>
  <c r="T147" i="13"/>
  <c r="Y147" i="13" s="1"/>
  <c r="X147" i="13"/>
  <c r="W18" i="13"/>
  <c r="Y18" i="13" s="1"/>
  <c r="X18" i="13"/>
  <c r="X112" i="14"/>
  <c r="T112" i="14"/>
  <c r="Y112" i="14" s="1"/>
  <c r="T149" i="13"/>
  <c r="Y149" i="13" s="1"/>
  <c r="X149" i="13"/>
  <c r="S9" i="33"/>
  <c r="X9" i="33" s="1"/>
  <c r="G12" i="33"/>
  <c r="L12" i="33" s="1"/>
  <c r="T19" i="33"/>
  <c r="Y19" i="33" s="1"/>
  <c r="T21" i="33"/>
  <c r="Y21" i="33" s="1"/>
  <c r="Z21" i="33" s="1"/>
  <c r="X56" i="33"/>
  <c r="W56" i="33"/>
  <c r="Y56" i="33" s="1"/>
  <c r="K61" i="33"/>
  <c r="T62" i="33"/>
  <c r="Y62" i="33" s="1"/>
  <c r="X62" i="33"/>
  <c r="X18" i="34"/>
  <c r="Y33" i="34"/>
  <c r="Z33" i="34" s="1"/>
  <c r="Y25" i="34"/>
  <c r="T18" i="34"/>
  <c r="Y18" i="34" s="1"/>
  <c r="Z18" i="34" s="1"/>
  <c r="X14" i="34"/>
  <c r="Y93" i="14"/>
  <c r="Y165" i="14"/>
  <c r="X112" i="13"/>
  <c r="T112" i="13"/>
  <c r="Y112" i="13" s="1"/>
  <c r="V172" i="14"/>
  <c r="T24" i="17"/>
  <c r="Y24" i="17" s="1"/>
  <c r="X24" i="17"/>
  <c r="G30" i="33"/>
  <c r="L30" i="33" s="1"/>
  <c r="K30" i="33"/>
  <c r="J43" i="33"/>
  <c r="L43" i="33" s="1"/>
  <c r="K43" i="33"/>
  <c r="K40" i="34"/>
  <c r="J40" i="34"/>
  <c r="L40" i="34" s="1"/>
  <c r="T35" i="34"/>
  <c r="T39" i="34"/>
  <c r="Y39" i="34" s="1"/>
  <c r="X39" i="34"/>
  <c r="X32" i="34"/>
  <c r="T32" i="34"/>
  <c r="Y32" i="34" s="1"/>
  <c r="Y24" i="34"/>
  <c r="Z24" i="34" s="1"/>
  <c r="V16" i="34"/>
  <c r="W16" i="34" s="1"/>
  <c r="T137" i="13"/>
  <c r="Y137" i="13" s="1"/>
  <c r="X137" i="13"/>
  <c r="T174" i="13"/>
  <c r="Y174" i="13" s="1"/>
  <c r="X174" i="13"/>
  <c r="X132" i="13"/>
  <c r="T132" i="13"/>
  <c r="Y132" i="13" s="1"/>
  <c r="T86" i="14"/>
  <c r="Y86" i="14" s="1"/>
  <c r="X86" i="14"/>
  <c r="T93" i="14"/>
  <c r="X93" i="14"/>
  <c r="Z30" i="33"/>
  <c r="Z43" i="33"/>
  <c r="T66" i="33"/>
  <c r="Y66" i="33" s="1"/>
  <c r="Z66" i="33" s="1"/>
  <c r="X66" i="33"/>
  <c r="T10" i="34"/>
  <c r="X23" i="34"/>
  <c r="T23" i="34"/>
  <c r="Y23" i="34" s="1"/>
  <c r="Z23" i="34" s="1"/>
  <c r="Y12" i="34"/>
  <c r="Z12" i="34" s="1"/>
  <c r="T18" i="17"/>
  <c r="Y18" i="17" s="1"/>
  <c r="X18" i="17"/>
  <c r="T49" i="12"/>
  <c r="Y49" i="12" s="1"/>
  <c r="X49" i="12"/>
  <c r="X40" i="12"/>
  <c r="T40" i="12"/>
  <c r="Y40" i="12" s="1"/>
  <c r="T109" i="12"/>
  <c r="Y109" i="12" s="1"/>
  <c r="X109" i="12"/>
  <c r="W123" i="12"/>
  <c r="T37" i="14"/>
  <c r="Y37" i="14" s="1"/>
  <c r="X37" i="14"/>
  <c r="T22" i="14"/>
  <c r="Y22" i="14" s="1"/>
  <c r="X22" i="14"/>
  <c r="W72" i="14"/>
  <c r="Y72" i="14" s="1"/>
  <c r="X72" i="14"/>
  <c r="X151" i="14"/>
  <c r="T151" i="14"/>
  <c r="Y151" i="14" s="1"/>
  <c r="X15" i="14"/>
  <c r="T15" i="14"/>
  <c r="Y15" i="14" s="1"/>
  <c r="S172" i="14"/>
  <c r="X65" i="33"/>
  <c r="T40" i="34"/>
  <c r="Y40" i="34" s="1"/>
  <c r="Z40" i="34" s="1"/>
  <c r="X31" i="34"/>
  <c r="T15" i="34"/>
  <c r="Y15" i="34" s="1"/>
  <c r="V35" i="34"/>
  <c r="W35" i="34" s="1"/>
  <c r="W41" i="34" s="1"/>
  <c r="T32" i="17"/>
  <c r="Y32" i="17" s="1"/>
  <c r="X32" i="17"/>
  <c r="T8" i="12"/>
  <c r="X8" i="12"/>
  <c r="S123" i="12"/>
  <c r="X80" i="12"/>
  <c r="T80" i="12"/>
  <c r="Y80" i="12" s="1"/>
  <c r="Y97" i="12"/>
  <c r="X67" i="12"/>
  <c r="T67" i="12"/>
  <c r="Y67" i="12" s="1"/>
  <c r="X31" i="12"/>
  <c r="T31" i="12"/>
  <c r="Y31" i="12" s="1"/>
  <c r="X91" i="12"/>
  <c r="T100" i="13"/>
  <c r="Y100" i="13" s="1"/>
  <c r="X100" i="13"/>
  <c r="T172" i="13"/>
  <c r="Y172" i="13" s="1"/>
  <c r="X172" i="13"/>
  <c r="Y56" i="13"/>
  <c r="W28" i="13"/>
  <c r="Y28" i="13" s="1"/>
  <c r="X28" i="13"/>
  <c r="T83" i="14"/>
  <c r="Y83" i="14" s="1"/>
  <c r="X83" i="14"/>
  <c r="X79" i="14"/>
  <c r="T79" i="14"/>
  <c r="Y79" i="14" s="1"/>
  <c r="T115" i="14"/>
  <c r="Y115" i="14" s="1"/>
  <c r="X115" i="14"/>
  <c r="T23" i="14"/>
  <c r="Y23" i="14" s="1"/>
  <c r="X23" i="14"/>
  <c r="T115" i="13"/>
  <c r="Y115" i="13" s="1"/>
  <c r="X115" i="13"/>
  <c r="X57" i="12"/>
  <c r="Y157" i="13"/>
  <c r="Y8" i="14"/>
  <c r="Y171" i="13"/>
  <c r="Y49" i="33"/>
  <c r="Z49" i="33" s="1"/>
  <c r="S22" i="34"/>
  <c r="V29" i="34"/>
  <c r="W29" i="34" s="1"/>
  <c r="Y29" i="34" s="1"/>
  <c r="Y26" i="34"/>
  <c r="Z26" i="34" s="1"/>
  <c r="V10" i="34"/>
  <c r="W10" i="34" s="1"/>
  <c r="Y45" i="14"/>
  <c r="Y141" i="14"/>
  <c r="Y13" i="14"/>
  <c r="X39" i="17"/>
  <c r="T39" i="17"/>
  <c r="Y39" i="17" s="1"/>
  <c r="Y58" i="17"/>
  <c r="T84" i="12"/>
  <c r="Y84" i="12" s="1"/>
  <c r="X84" i="12"/>
  <c r="V61" i="17"/>
  <c r="X11" i="12"/>
  <c r="T11" i="12"/>
  <c r="Y11" i="12" s="1"/>
  <c r="X63" i="12"/>
  <c r="T63" i="12"/>
  <c r="Y63" i="12" s="1"/>
  <c r="X103" i="12"/>
  <c r="T103" i="12"/>
  <c r="Y103" i="12" s="1"/>
  <c r="Y38" i="13"/>
  <c r="Y46" i="13"/>
  <c r="T83" i="13"/>
  <c r="Y83" i="13" s="1"/>
  <c r="X83" i="13"/>
  <c r="T43" i="13"/>
  <c r="Y43" i="13" s="1"/>
  <c r="X43" i="13"/>
  <c r="Y92" i="14"/>
  <c r="T24" i="13"/>
  <c r="Y24" i="13" s="1"/>
  <c r="X24" i="13"/>
  <c r="Y11" i="14"/>
  <c r="T35" i="14"/>
  <c r="Y35" i="14" s="1"/>
  <c r="X35" i="14"/>
  <c r="T41" i="13"/>
  <c r="Y41" i="13" s="1"/>
  <c r="X41" i="13"/>
  <c r="X27" i="33"/>
  <c r="X54" i="33"/>
  <c r="V58" i="33"/>
  <c r="W58" i="33" s="1"/>
  <c r="X72" i="33"/>
  <c r="K31" i="34"/>
  <c r="X26" i="34"/>
  <c r="T15" i="12"/>
  <c r="Y15" i="12" s="1"/>
  <c r="X15" i="12"/>
  <c r="T89" i="12"/>
  <c r="Y89" i="12" s="1"/>
  <c r="X89" i="12"/>
  <c r="X72" i="12"/>
  <c r="T72" i="12"/>
  <c r="Y72" i="12" s="1"/>
  <c r="T47" i="12"/>
  <c r="Y47" i="12" s="1"/>
  <c r="X47" i="12"/>
  <c r="T13" i="12"/>
  <c r="Y13" i="12" s="1"/>
  <c r="X13" i="12"/>
  <c r="X152" i="13"/>
  <c r="T152" i="13"/>
  <c r="Y152" i="13" s="1"/>
  <c r="T49" i="13"/>
  <c r="Y49" i="13" s="1"/>
  <c r="X49" i="13"/>
  <c r="T104" i="13"/>
  <c r="Y104" i="13" s="1"/>
  <c r="X104" i="13"/>
  <c r="T11" i="14"/>
  <c r="X11" i="14"/>
  <c r="X135" i="13"/>
  <c r="T135" i="13"/>
  <c r="Y135" i="13" s="1"/>
  <c r="T103" i="14"/>
  <c r="Y103" i="14" s="1"/>
  <c r="X103" i="14"/>
  <c r="X157" i="13"/>
  <c r="X8" i="34"/>
  <c r="Y11" i="17"/>
  <c r="X185" i="13"/>
  <c r="V186" i="13"/>
  <c r="W186" i="13" s="1"/>
  <c r="Y186" i="13" s="1"/>
  <c r="X180" i="13"/>
  <c r="Y180" i="13"/>
  <c r="X184" i="13"/>
  <c r="T184" i="13"/>
  <c r="Y184" i="13" s="1"/>
  <c r="Y13" i="13"/>
  <c r="S187" i="13"/>
  <c r="S27" i="34"/>
  <c r="T31" i="34"/>
  <c r="Y31" i="34" s="1"/>
  <c r="Z31" i="34" s="1"/>
  <c r="T30" i="34"/>
  <c r="X37" i="34"/>
  <c r="X33" i="34"/>
  <c r="X29" i="34"/>
  <c r="X25" i="34"/>
  <c r="X21" i="34"/>
  <c r="X17" i="34"/>
  <c r="X13" i="34"/>
  <c r="X9" i="34"/>
  <c r="T37" i="34"/>
  <c r="Y37" i="34" s="1"/>
  <c r="Z37" i="34" s="1"/>
  <c r="K35" i="34"/>
  <c r="J35" i="34"/>
  <c r="L35" i="34" s="1"/>
  <c r="K33" i="34"/>
  <c r="K24" i="34"/>
  <c r="G13" i="34"/>
  <c r="L13" i="34" s="1"/>
  <c r="Z13" i="34" s="1"/>
  <c r="K26" i="34"/>
  <c r="G15" i="34"/>
  <c r="L15" i="34" s="1"/>
  <c r="K37" i="34"/>
  <c r="G30" i="34"/>
  <c r="L30" i="34" s="1"/>
  <c r="K29" i="34"/>
  <c r="J29" i="34"/>
  <c r="L29" i="34" s="1"/>
  <c r="K38" i="34"/>
  <c r="J38" i="34"/>
  <c r="L38" i="34" s="1"/>
  <c r="K18" i="34"/>
  <c r="J18" i="34"/>
  <c r="L18" i="34" s="1"/>
  <c r="F41" i="34"/>
  <c r="G41" i="34" s="1"/>
  <c r="K22" i="34"/>
  <c r="G22" i="34"/>
  <c r="L22" i="34" s="1"/>
  <c r="K27" i="34"/>
  <c r="J27" i="34"/>
  <c r="L27" i="34" s="1"/>
  <c r="J16" i="34"/>
  <c r="L16" i="34" s="1"/>
  <c r="I41" i="34"/>
  <c r="J41" i="34" s="1"/>
  <c r="K16" i="34"/>
  <c r="K25" i="34"/>
  <c r="J25" i="34"/>
  <c r="L25" i="34" s="1"/>
  <c r="G28" i="34"/>
  <c r="L28" i="34" s="1"/>
  <c r="J32" i="34"/>
  <c r="L32" i="34" s="1"/>
  <c r="G20" i="34"/>
  <c r="L20" i="34" s="1"/>
  <c r="G39" i="34"/>
  <c r="L39" i="34" s="1"/>
  <c r="G17" i="34"/>
  <c r="L17" i="34" s="1"/>
  <c r="Z17" i="34" s="1"/>
  <c r="J36" i="34"/>
  <c r="L36" i="34" s="1"/>
  <c r="Z36" i="34" s="1"/>
  <c r="G8" i="34"/>
  <c r="L8" i="34" s="1"/>
  <c r="G14" i="34"/>
  <c r="L14" i="34" s="1"/>
  <c r="Z14" i="34" s="1"/>
  <c r="G10" i="34"/>
  <c r="L10" i="34" s="1"/>
  <c r="K10" i="34"/>
  <c r="K34" i="34"/>
  <c r="T75" i="33"/>
  <c r="Y75" i="33" s="1"/>
  <c r="X75" i="33"/>
  <c r="A28" i="33"/>
  <c r="A30" i="33" s="1"/>
  <c r="A31" i="33" s="1"/>
  <c r="A33" i="33" s="1"/>
  <c r="A34" i="33" s="1"/>
  <c r="A36" i="33" s="1"/>
  <c r="A38" i="33" s="1"/>
  <c r="A39" i="33" s="1"/>
  <c r="A41" i="33" s="1"/>
  <c r="A44" i="33" s="1"/>
  <c r="A46" i="33" s="1"/>
  <c r="A48" i="33" s="1"/>
  <c r="A51" i="33" s="1"/>
  <c r="A55" i="33" s="1"/>
  <c r="A57" i="33" s="1"/>
  <c r="A61" i="33" s="1"/>
  <c r="A62" i="33" s="1"/>
  <c r="A64" i="33" s="1"/>
  <c r="A66" i="33" s="1"/>
  <c r="A68" i="33" s="1"/>
  <c r="A69" i="33" s="1"/>
  <c r="A71" i="33" s="1"/>
  <c r="A73" i="33" s="1"/>
  <c r="A75" i="33" s="1"/>
  <c r="A26" i="33"/>
  <c r="T8" i="33"/>
  <c r="X8" i="33"/>
  <c r="W18" i="33"/>
  <c r="X61" i="33"/>
  <c r="T61" i="33"/>
  <c r="Y61" i="33" s="1"/>
  <c r="Z61" i="33" s="1"/>
  <c r="K20" i="33"/>
  <c r="J20" i="33"/>
  <c r="L20" i="33" s="1"/>
  <c r="X58" i="33"/>
  <c r="T58" i="33"/>
  <c r="Y58" i="33" s="1"/>
  <c r="T69" i="33"/>
  <c r="Y69" i="33" s="1"/>
  <c r="X69" i="33"/>
  <c r="T37" i="33"/>
  <c r="K9" i="33"/>
  <c r="G9" i="33"/>
  <c r="L9" i="33" s="1"/>
  <c r="L76" i="33" s="1"/>
  <c r="M38" i="35" s="1"/>
  <c r="S40" i="33"/>
  <c r="T27" i="33"/>
  <c r="Y27" i="33" s="1"/>
  <c r="Z27" i="33" s="1"/>
  <c r="K18" i="33"/>
  <c r="J18" i="33"/>
  <c r="L18" i="33" s="1"/>
  <c r="K24" i="33"/>
  <c r="K47" i="33"/>
  <c r="J47" i="33"/>
  <c r="L47" i="33" s="1"/>
  <c r="K54" i="33"/>
  <c r="J54" i="33"/>
  <c r="L54" i="33" s="1"/>
  <c r="T65" i="33"/>
  <c r="Y65" i="33" s="1"/>
  <c r="Z65" i="33" s="1"/>
  <c r="T73" i="33"/>
  <c r="Y73" i="33" s="1"/>
  <c r="Z73" i="33" s="1"/>
  <c r="T20" i="33"/>
  <c r="X30" i="33"/>
  <c r="X51" i="33"/>
  <c r="T51" i="33"/>
  <c r="Y51" i="33" s="1"/>
  <c r="K58" i="33"/>
  <c r="J58" i="33"/>
  <c r="L58" i="33" s="1"/>
  <c r="G15" i="33"/>
  <c r="L15" i="33" s="1"/>
  <c r="K10" i="33"/>
  <c r="G10" i="33"/>
  <c r="L10" i="33" s="1"/>
  <c r="T46" i="33"/>
  <c r="Y46" i="33" s="1"/>
  <c r="Z46" i="33" s="1"/>
  <c r="G17" i="33"/>
  <c r="L17" i="33" s="1"/>
  <c r="V37" i="33"/>
  <c r="W37" i="33" s="1"/>
  <c r="K57" i="33"/>
  <c r="G57" i="33"/>
  <c r="L57" i="33" s="1"/>
  <c r="Z57" i="33" s="1"/>
  <c r="X43" i="33"/>
  <c r="K51" i="33"/>
  <c r="G51" i="33"/>
  <c r="L51" i="33" s="1"/>
  <c r="K62" i="33"/>
  <c r="G62" i="33"/>
  <c r="L62" i="33" s="1"/>
  <c r="S18" i="33"/>
  <c r="K31" i="33"/>
  <c r="G31" i="33"/>
  <c r="L31" i="33" s="1"/>
  <c r="G48" i="33"/>
  <c r="L48" i="33" s="1"/>
  <c r="Z48" i="33" s="1"/>
  <c r="J52" i="33"/>
  <c r="L52" i="33" s="1"/>
  <c r="X10" i="33"/>
  <c r="T10" i="33"/>
  <c r="Y10" i="33" s="1"/>
  <c r="W53" i="33"/>
  <c r="Y53" i="33" s="1"/>
  <c r="T68" i="33"/>
  <c r="Y68" i="33" s="1"/>
  <c r="X68" i="33"/>
  <c r="S29" i="33"/>
  <c r="G69" i="33"/>
  <c r="L69" i="33" s="1"/>
  <c r="G36" i="33"/>
  <c r="L36" i="33" s="1"/>
  <c r="J42" i="33"/>
  <c r="L42" i="33" s="1"/>
  <c r="X52" i="33"/>
  <c r="T52" i="33"/>
  <c r="Y52" i="33" s="1"/>
  <c r="Z52" i="33" s="1"/>
  <c r="F76" i="33"/>
  <c r="G76" i="33" s="1"/>
  <c r="J29" i="33"/>
  <c r="L29" i="33" s="1"/>
  <c r="G39" i="33"/>
  <c r="L39" i="33" s="1"/>
  <c r="T55" i="33"/>
  <c r="Y55" i="33" s="1"/>
  <c r="S45" i="33"/>
  <c r="V45" i="33"/>
  <c r="W45" i="33" s="1"/>
  <c r="J56" i="33"/>
  <c r="L56" i="33" s="1"/>
  <c r="K56" i="33"/>
  <c r="J72" i="33"/>
  <c r="L72" i="33" s="1"/>
  <c r="I76" i="33"/>
  <c r="J76" i="33" s="1"/>
  <c r="K40" i="33"/>
  <c r="J40" i="33"/>
  <c r="L40" i="33" s="1"/>
  <c r="T33" i="33"/>
  <c r="Y33" i="33" s="1"/>
  <c r="Z33" i="33" s="1"/>
  <c r="G68" i="33"/>
  <c r="L68" i="33" s="1"/>
  <c r="K68" i="33"/>
  <c r="T24" i="33"/>
  <c r="Y24" i="33" s="1"/>
  <c r="Z24" i="33" s="1"/>
  <c r="V20" i="33"/>
  <c r="W20" i="33" s="1"/>
  <c r="T26" i="33"/>
  <c r="Y26" i="33" s="1"/>
  <c r="Z26" i="33" s="1"/>
  <c r="K44" i="33"/>
  <c r="G64" i="33"/>
  <c r="L64" i="33" s="1"/>
  <c r="Z64" i="33" s="1"/>
  <c r="X48" i="33"/>
  <c r="G28" i="33"/>
  <c r="L28" i="33" s="1"/>
  <c r="T72" i="33"/>
  <c r="Y72" i="33" s="1"/>
  <c r="Z72" i="33" s="1"/>
  <c r="G41" i="33"/>
  <c r="L41" i="33" s="1"/>
  <c r="Z41" i="33" s="1"/>
  <c r="T54" i="33"/>
  <c r="Y54" i="33" s="1"/>
  <c r="G19" i="33"/>
  <c r="L19" i="33" s="1"/>
  <c r="T31" i="33"/>
  <c r="Y31" i="33" s="1"/>
  <c r="S47" i="33"/>
  <c r="X57" i="33"/>
  <c r="K66" i="33"/>
  <c r="G75" i="33"/>
  <c r="L75" i="33" s="1"/>
  <c r="X36" i="33"/>
  <c r="K49" i="33"/>
  <c r="J53" i="33"/>
  <c r="L53" i="33" s="1"/>
  <c r="X64" i="33"/>
  <c r="G16" i="33"/>
  <c r="L16" i="33" s="1"/>
  <c r="Z16" i="33" s="1"/>
  <c r="T22" i="33"/>
  <c r="Y22" i="33" s="1"/>
  <c r="G25" i="33"/>
  <c r="L25" i="33" s="1"/>
  <c r="T28" i="33"/>
  <c r="Y28" i="33" s="1"/>
  <c r="Z28" i="33" s="1"/>
  <c r="K38" i="33"/>
  <c r="T44" i="33"/>
  <c r="Y44" i="33" s="1"/>
  <c r="Z44" i="33" s="1"/>
  <c r="G71" i="33"/>
  <c r="L71" i="33" s="1"/>
  <c r="Z71" i="33" s="1"/>
  <c r="G22" i="33"/>
  <c r="L22" i="33" s="1"/>
  <c r="T39" i="33"/>
  <c r="Y39" i="33" s="1"/>
  <c r="T12" i="33"/>
  <c r="Y12" i="33" s="1"/>
  <c r="X17" i="33"/>
  <c r="G34" i="33"/>
  <c r="L34" i="33" s="1"/>
  <c r="Z34" i="33" s="1"/>
  <c r="S42" i="33"/>
  <c r="T15" i="33"/>
  <c r="Y15" i="33" s="1"/>
  <c r="Z15" i="33" s="1"/>
  <c r="T172" i="14" l="1"/>
  <c r="W172" i="14"/>
  <c r="X172" i="14"/>
  <c r="T38" i="34"/>
  <c r="Y38" i="34" s="1"/>
  <c r="Z31" i="33"/>
  <c r="L41" i="34"/>
  <c r="M37" i="35" s="1"/>
  <c r="M22" i="35" s="1"/>
  <c r="T9" i="33"/>
  <c r="Y9" i="33" s="1"/>
  <c r="Z9" i="33" s="1"/>
  <c r="Z10" i="33"/>
  <c r="X61" i="17"/>
  <c r="Z12" i="33"/>
  <c r="Z20" i="34"/>
  <c r="Z55" i="33"/>
  <c r="X123" i="12"/>
  <c r="X10" i="34"/>
  <c r="Z19" i="33"/>
  <c r="X35" i="34"/>
  <c r="Y20" i="33"/>
  <c r="Z20" i="33" s="1"/>
  <c r="Z69" i="33"/>
  <c r="Z29" i="34"/>
  <c r="Z15" i="34"/>
  <c r="Y10" i="34"/>
  <c r="Z10" i="34" s="1"/>
  <c r="Z56" i="33"/>
  <c r="Z75" i="33"/>
  <c r="Z22" i="33"/>
  <c r="Z54" i="33"/>
  <c r="O36" i="33"/>
  <c r="Z36" i="33"/>
  <c r="Z68" i="33"/>
  <c r="Z51" i="33"/>
  <c r="K76" i="33"/>
  <c r="Z58" i="33"/>
  <c r="X22" i="34"/>
  <c r="T22" i="34"/>
  <c r="Y22" i="34" s="1"/>
  <c r="Z22" i="34" s="1"/>
  <c r="Y172" i="14"/>
  <c r="Y8" i="12"/>
  <c r="T123" i="12"/>
  <c r="Z39" i="34"/>
  <c r="Z25" i="34"/>
  <c r="X16" i="34"/>
  <c r="Z39" i="33"/>
  <c r="Z53" i="33"/>
  <c r="V41" i="34"/>
  <c r="T61" i="17"/>
  <c r="Z32" i="34"/>
  <c r="Z38" i="34"/>
  <c r="Y35" i="34"/>
  <c r="Z35" i="34" s="1"/>
  <c r="Z28" i="34"/>
  <c r="Z62" i="33"/>
  <c r="Y16" i="34"/>
  <c r="Z16" i="34" s="1"/>
  <c r="Y61" i="17"/>
  <c r="K21" i="35" s="1"/>
  <c r="J21" i="35" s="1"/>
  <c r="V187" i="13"/>
  <c r="W187" i="13"/>
  <c r="X186" i="13"/>
  <c r="X187" i="13" s="1"/>
  <c r="T187" i="13"/>
  <c r="Y187" i="13"/>
  <c r="X27" i="34"/>
  <c r="T27" i="34"/>
  <c r="Y27" i="34" s="1"/>
  <c r="Z27" i="34" s="1"/>
  <c r="S41" i="34"/>
  <c r="Y30" i="34"/>
  <c r="Z30" i="34" s="1"/>
  <c r="K41" i="34"/>
  <c r="T29" i="33"/>
  <c r="Y29" i="33" s="1"/>
  <c r="Z29" i="33" s="1"/>
  <c r="X29" i="33"/>
  <c r="T45" i="33"/>
  <c r="Y45" i="33" s="1"/>
  <c r="Z45" i="33" s="1"/>
  <c r="X45" i="33"/>
  <c r="W76" i="33"/>
  <c r="T42" i="33"/>
  <c r="Y42" i="33" s="1"/>
  <c r="Z42" i="33" s="1"/>
  <c r="X42" i="33"/>
  <c r="X40" i="33"/>
  <c r="T40" i="33"/>
  <c r="Y40" i="33" s="1"/>
  <c r="Z40" i="33" s="1"/>
  <c r="V76" i="33"/>
  <c r="X18" i="33"/>
  <c r="T18" i="33"/>
  <c r="Y18" i="33" s="1"/>
  <c r="Z18" i="33" s="1"/>
  <c r="Y8" i="33"/>
  <c r="Z8" i="33" s="1"/>
  <c r="Y37" i="33"/>
  <c r="Z37" i="33" s="1"/>
  <c r="S76" i="33"/>
  <c r="X47" i="33"/>
  <c r="T47" i="33"/>
  <c r="Y47" i="33" s="1"/>
  <c r="Z47" i="33" s="1"/>
  <c r="X20" i="33"/>
  <c r="X37" i="33"/>
  <c r="X41" i="34" l="1"/>
  <c r="X76" i="33"/>
  <c r="Y123" i="12"/>
  <c r="K18" i="35"/>
  <c r="Q18" i="2"/>
  <c r="K13" i="35"/>
  <c r="Q21" i="2"/>
  <c r="P21" i="2" s="1"/>
  <c r="Y41" i="34"/>
  <c r="T41" i="34"/>
  <c r="T76" i="33"/>
  <c r="Y76" i="33"/>
  <c r="J13" i="35" l="1"/>
  <c r="N13" i="35"/>
  <c r="Z41" i="34"/>
  <c r="K22" i="35"/>
  <c r="J22" i="35" s="1"/>
  <c r="Z76" i="33"/>
  <c r="V10" i="32"/>
  <c r="W10" i="32" s="1"/>
  <c r="V11" i="32"/>
  <c r="W11" i="32" s="1"/>
  <c r="V13" i="32"/>
  <c r="W13" i="32" s="1"/>
  <c r="V14" i="32"/>
  <c r="W14" i="32" s="1"/>
  <c r="V15" i="32"/>
  <c r="W15" i="32" s="1"/>
  <c r="V16" i="32"/>
  <c r="W16" i="32" s="1"/>
  <c r="V17" i="32"/>
  <c r="W17" i="32" s="1"/>
  <c r="V18" i="32"/>
  <c r="W18" i="32" s="1"/>
  <c r="V19" i="32"/>
  <c r="W19" i="32" s="1"/>
  <c r="V21" i="32"/>
  <c r="W21" i="32" s="1"/>
  <c r="V23" i="32"/>
  <c r="W23" i="32" s="1"/>
  <c r="V24" i="32"/>
  <c r="W24" i="32" s="1"/>
  <c r="V25" i="32"/>
  <c r="W25" i="32" s="1"/>
  <c r="V27" i="32"/>
  <c r="W27" i="32" s="1"/>
  <c r="V28" i="32"/>
  <c r="W28" i="32"/>
  <c r="V9" i="32"/>
  <c r="W9" i="32" s="1"/>
  <c r="T27" i="32"/>
  <c r="S10" i="32"/>
  <c r="T10" i="32" s="1"/>
  <c r="S11" i="32"/>
  <c r="T11" i="32" s="1"/>
  <c r="S13" i="32"/>
  <c r="X13" i="32" s="1"/>
  <c r="S14" i="32"/>
  <c r="T14" i="32" s="1"/>
  <c r="S15" i="32"/>
  <c r="T15" i="32" s="1"/>
  <c r="S16" i="32"/>
  <c r="X16" i="32" s="1"/>
  <c r="S17" i="32"/>
  <c r="X17" i="32" s="1"/>
  <c r="S18" i="32"/>
  <c r="T18" i="32" s="1"/>
  <c r="S19" i="32"/>
  <c r="T19" i="32" s="1"/>
  <c r="S21" i="32"/>
  <c r="S24" i="32"/>
  <c r="T24" i="32" s="1"/>
  <c r="S27" i="32"/>
  <c r="S28" i="32"/>
  <c r="T28" i="32" s="1"/>
  <c r="Y28" i="32" s="1"/>
  <c r="S9" i="32"/>
  <c r="X9" i="32" s="1"/>
  <c r="Q26" i="32"/>
  <c r="S26" i="32" s="1"/>
  <c r="T26" i="32" s="1"/>
  <c r="R25" i="32"/>
  <c r="S25" i="32" s="1"/>
  <c r="X25" i="32" s="1"/>
  <c r="R23" i="32"/>
  <c r="S23" i="32" s="1"/>
  <c r="T23" i="32" s="1"/>
  <c r="Q22" i="32"/>
  <c r="S22" i="32" s="1"/>
  <c r="T22" i="32" s="1"/>
  <c r="Q20" i="32"/>
  <c r="V20" i="32" s="1"/>
  <c r="W20" i="32" s="1"/>
  <c r="S12" i="32"/>
  <c r="F28" i="32"/>
  <c r="G28" i="32" s="1"/>
  <c r="L28" i="32" s="1"/>
  <c r="I27" i="32"/>
  <c r="K27" i="32" s="1"/>
  <c r="D26" i="32"/>
  <c r="I26" i="32" s="1"/>
  <c r="K26" i="32" s="1"/>
  <c r="E25" i="32"/>
  <c r="F25" i="32" s="1"/>
  <c r="I24" i="32"/>
  <c r="J24" i="32" s="1"/>
  <c r="L24" i="32" s="1"/>
  <c r="E23" i="32"/>
  <c r="F23" i="32" s="1"/>
  <c r="D22" i="32"/>
  <c r="I22" i="32" s="1"/>
  <c r="F21" i="32"/>
  <c r="K21" i="32" s="1"/>
  <c r="D20" i="32"/>
  <c r="I20" i="32" s="1"/>
  <c r="F19" i="32"/>
  <c r="K19" i="32" s="1"/>
  <c r="D17" i="32"/>
  <c r="F17" i="32" s="1"/>
  <c r="F15" i="32"/>
  <c r="K15" i="32" s="1"/>
  <c r="I14" i="32"/>
  <c r="N13" i="32"/>
  <c r="F13" i="32"/>
  <c r="K13" i="32" s="1"/>
  <c r="F10" i="32"/>
  <c r="K10" i="32" s="1"/>
  <c r="A10" i="32"/>
  <c r="A11" i="32" s="1"/>
  <c r="A13" i="32" s="1"/>
  <c r="A15" i="32" s="1"/>
  <c r="A17" i="32" s="1"/>
  <c r="A19" i="32" s="1"/>
  <c r="A21" i="32" s="1"/>
  <c r="A25" i="32" s="1"/>
  <c r="A28" i="32" s="1"/>
  <c r="F9" i="32"/>
  <c r="Q30" i="28"/>
  <c r="D7" i="9"/>
  <c r="Z28" i="32" l="1"/>
  <c r="T16" i="32"/>
  <c r="Y24" i="32"/>
  <c r="Z24" i="32" s="1"/>
  <c r="X21" i="32"/>
  <c r="S20" i="32"/>
  <c r="X20" i="32" s="1"/>
  <c r="T21" i="32"/>
  <c r="Y21" i="32" s="1"/>
  <c r="Y27" i="32"/>
  <c r="T20" i="32"/>
  <c r="Y20" i="32" s="1"/>
  <c r="Z20" i="32" s="1"/>
  <c r="X28" i="32"/>
  <c r="V26" i="32"/>
  <c r="W26" i="32" s="1"/>
  <c r="Y26" i="32" s="1"/>
  <c r="Y19" i="32"/>
  <c r="T25" i="32"/>
  <c r="Y25" i="32" s="1"/>
  <c r="Z25" i="32" s="1"/>
  <c r="T13" i="32"/>
  <c r="Y13" i="32" s="1"/>
  <c r="Y18" i="32"/>
  <c r="Z18" i="32" s="1"/>
  <c r="Y16" i="32"/>
  <c r="Z16" i="32" s="1"/>
  <c r="V22" i="32"/>
  <c r="W22" i="32" s="1"/>
  <c r="Y22" i="32" s="1"/>
  <c r="Y15" i="32"/>
  <c r="T17" i="32"/>
  <c r="Y17" i="32" s="1"/>
  <c r="Y14" i="32"/>
  <c r="T12" i="32"/>
  <c r="V12" i="32"/>
  <c r="Y11" i="32"/>
  <c r="Z11" i="32" s="1"/>
  <c r="X24" i="32"/>
  <c r="Y23" i="32"/>
  <c r="Y10" i="32"/>
  <c r="X27" i="32"/>
  <c r="X23" i="32"/>
  <c r="X19" i="32"/>
  <c r="X15" i="32"/>
  <c r="X11" i="32"/>
  <c r="X26" i="32"/>
  <c r="X18" i="32"/>
  <c r="X14" i="32"/>
  <c r="X10" i="32"/>
  <c r="K24" i="32"/>
  <c r="S29" i="32"/>
  <c r="T9" i="32"/>
  <c r="I29" i="32"/>
  <c r="J29" i="32" s="1"/>
  <c r="K22" i="32"/>
  <c r="J22" i="32"/>
  <c r="L22" i="32" s="1"/>
  <c r="F29" i="32"/>
  <c r="G29" i="32" s="1"/>
  <c r="K14" i="32"/>
  <c r="J14" i="32"/>
  <c r="L14" i="32" s="1"/>
  <c r="K17" i="32"/>
  <c r="G17" i="32"/>
  <c r="L17" i="32" s="1"/>
  <c r="G23" i="32"/>
  <c r="L23" i="32" s="1"/>
  <c r="K23" i="32"/>
  <c r="K25" i="32"/>
  <c r="G25" i="32"/>
  <c r="L25" i="32" s="1"/>
  <c r="K20" i="32"/>
  <c r="J20" i="32"/>
  <c r="L20" i="32" s="1"/>
  <c r="G13" i="32"/>
  <c r="L13" i="32" s="1"/>
  <c r="G21" i="32"/>
  <c r="L21" i="32" s="1"/>
  <c r="G10" i="32"/>
  <c r="L10" i="32" s="1"/>
  <c r="K28" i="32"/>
  <c r="G15" i="32"/>
  <c r="L15" i="32" s="1"/>
  <c r="G9" i="32"/>
  <c r="L9" i="32" s="1"/>
  <c r="J27" i="32"/>
  <c r="L27" i="32" s="1"/>
  <c r="J26" i="32"/>
  <c r="L26" i="32" s="1"/>
  <c r="K9" i="32"/>
  <c r="G19" i="32"/>
  <c r="L19" i="32" s="1"/>
  <c r="L29" i="32" l="1"/>
  <c r="M39" i="35" s="1"/>
  <c r="M11" i="35" s="1"/>
  <c r="Z21" i="32"/>
  <c r="T29" i="32"/>
  <c r="Z17" i="32"/>
  <c r="V29" i="32"/>
  <c r="Z22" i="32"/>
  <c r="Z13" i="32"/>
  <c r="Z10" i="32"/>
  <c r="X22" i="32"/>
  <c r="Z23" i="32"/>
  <c r="Z19" i="32"/>
  <c r="Y9" i="32"/>
  <c r="Z14" i="32"/>
  <c r="Z15" i="32"/>
  <c r="Z26" i="32"/>
  <c r="Z27" i="32"/>
  <c r="X12" i="32"/>
  <c r="W12" i="32"/>
  <c r="K29" i="32"/>
  <c r="M29" i="32" s="1"/>
  <c r="M30" i="32" s="1"/>
  <c r="N2" i="32"/>
  <c r="X29" i="32" l="1"/>
  <c r="Y12" i="32"/>
  <c r="Z12" i="32" s="1"/>
  <c r="W29" i="32"/>
  <c r="Y29" i="32"/>
  <c r="Z9" i="32"/>
  <c r="R9" i="31"/>
  <c r="R13" i="31"/>
  <c r="S13" i="31" s="1"/>
  <c r="R20" i="31"/>
  <c r="Q36" i="31"/>
  <c r="S36" i="31" s="1"/>
  <c r="Q27" i="31"/>
  <c r="V27" i="31" s="1"/>
  <c r="W27" i="31" s="1"/>
  <c r="Q25" i="31"/>
  <c r="S25" i="31" s="1"/>
  <c r="X25" i="31" s="1"/>
  <c r="Q23" i="31"/>
  <c r="V23" i="31" s="1"/>
  <c r="W23" i="31" s="1"/>
  <c r="Q21" i="31"/>
  <c r="S21" i="31" s="1"/>
  <c r="T21" i="31" s="1"/>
  <c r="V18" i="31"/>
  <c r="W18" i="31" s="1"/>
  <c r="Z12" i="31"/>
  <c r="V49" i="31"/>
  <c r="W49" i="31" s="1"/>
  <c r="S49" i="31"/>
  <c r="T49" i="31" s="1"/>
  <c r="V48" i="31"/>
  <c r="W48" i="31" s="1"/>
  <c r="S48" i="31"/>
  <c r="X48" i="31" s="1"/>
  <c r="V47" i="31"/>
  <c r="S47" i="31"/>
  <c r="T47" i="31" s="1"/>
  <c r="A47" i="31"/>
  <c r="A49" i="31" s="1"/>
  <c r="V46" i="31"/>
  <c r="W46" i="31" s="1"/>
  <c r="S46" i="31"/>
  <c r="X46" i="31" s="1"/>
  <c r="V45" i="31"/>
  <c r="W45" i="31" s="1"/>
  <c r="S45" i="31"/>
  <c r="V44" i="31"/>
  <c r="W44" i="31" s="1"/>
  <c r="S44" i="31"/>
  <c r="X44" i="31" s="1"/>
  <c r="V43" i="31"/>
  <c r="W43" i="31" s="1"/>
  <c r="S43" i="31"/>
  <c r="T43" i="31" s="1"/>
  <c r="V42" i="31"/>
  <c r="W42" i="31" s="1"/>
  <c r="S42" i="31"/>
  <c r="X42" i="31" s="1"/>
  <c r="Q41" i="31"/>
  <c r="V41" i="31" s="1"/>
  <c r="W41" i="31" s="1"/>
  <c r="D41" i="31"/>
  <c r="I41" i="31" s="1"/>
  <c r="V40" i="31"/>
  <c r="W40" i="31" s="1"/>
  <c r="S40" i="31"/>
  <c r="X40" i="31" s="1"/>
  <c r="Q39" i="31"/>
  <c r="V39" i="31" s="1"/>
  <c r="W39" i="31" s="1"/>
  <c r="D39" i="31"/>
  <c r="I39" i="31" s="1"/>
  <c r="V38" i="31"/>
  <c r="W38" i="31" s="1"/>
  <c r="S38" i="31"/>
  <c r="X38" i="31" s="1"/>
  <c r="V37" i="31"/>
  <c r="S37" i="31"/>
  <c r="T37" i="31" s="1"/>
  <c r="V36" i="31"/>
  <c r="W36" i="31" s="1"/>
  <c r="V35" i="31"/>
  <c r="W35" i="31" s="1"/>
  <c r="S35" i="31"/>
  <c r="T35" i="31" s="1"/>
  <c r="V34" i="31"/>
  <c r="W34" i="31" s="1"/>
  <c r="S34" i="31"/>
  <c r="T34" i="31" s="1"/>
  <c r="V33" i="31"/>
  <c r="W33" i="31" s="1"/>
  <c r="S33" i="31"/>
  <c r="V32" i="31"/>
  <c r="W32" i="31" s="1"/>
  <c r="S32" i="31"/>
  <c r="T32" i="31" s="1"/>
  <c r="V31" i="31"/>
  <c r="W31" i="31" s="1"/>
  <c r="S31" i="31"/>
  <c r="X31" i="31" s="1"/>
  <c r="V30" i="31"/>
  <c r="W30" i="31" s="1"/>
  <c r="S30" i="31"/>
  <c r="T30" i="31" s="1"/>
  <c r="V29" i="31"/>
  <c r="S29" i="31"/>
  <c r="T29" i="31" s="1"/>
  <c r="V28" i="31"/>
  <c r="W28" i="31" s="1"/>
  <c r="S28" i="31"/>
  <c r="X28" i="31" s="1"/>
  <c r="V26" i="31"/>
  <c r="W26" i="31" s="1"/>
  <c r="S26" i="31"/>
  <c r="X26" i="31" s="1"/>
  <c r="V25" i="31"/>
  <c r="W25" i="31" s="1"/>
  <c r="V24" i="31"/>
  <c r="W24" i="31" s="1"/>
  <c r="S24" i="31"/>
  <c r="X24" i="31" s="1"/>
  <c r="V22" i="31"/>
  <c r="W22" i="31" s="1"/>
  <c r="S22" i="31"/>
  <c r="V20" i="31"/>
  <c r="W20" i="31" s="1"/>
  <c r="S20" i="31"/>
  <c r="X20" i="31" s="1"/>
  <c r="O20" i="31"/>
  <c r="V19" i="31"/>
  <c r="W19" i="31" s="1"/>
  <c r="S19" i="31"/>
  <c r="T19" i="31" s="1"/>
  <c r="S18" i="31"/>
  <c r="O18" i="31"/>
  <c r="V17" i="31"/>
  <c r="W17" i="31" s="1"/>
  <c r="S17" i="31"/>
  <c r="X17" i="31" s="1"/>
  <c r="V16" i="31"/>
  <c r="X16" i="31" s="1"/>
  <c r="S16" i="31"/>
  <c r="T16" i="31" s="1"/>
  <c r="V15" i="31"/>
  <c r="W15" i="31" s="1"/>
  <c r="S15" i="31"/>
  <c r="X15" i="31" s="1"/>
  <c r="V14" i="31"/>
  <c r="W14" i="31" s="1"/>
  <c r="S14" i="31"/>
  <c r="V13" i="31"/>
  <c r="W13" i="31" s="1"/>
  <c r="V11" i="31"/>
  <c r="S11" i="31"/>
  <c r="T11" i="31" s="1"/>
  <c r="V10" i="31"/>
  <c r="W10" i="31" s="1"/>
  <c r="S10" i="31"/>
  <c r="T10" i="31" s="1"/>
  <c r="V9" i="31"/>
  <c r="W9" i="31" s="1"/>
  <c r="S9" i="31"/>
  <c r="X9" i="31" s="1"/>
  <c r="V8" i="31"/>
  <c r="S8" i="31"/>
  <c r="T8" i="31" s="1"/>
  <c r="Q20" i="30"/>
  <c r="Q12" i="30"/>
  <c r="V10" i="30"/>
  <c r="W10" i="30" s="1"/>
  <c r="Y10" i="30" s="1"/>
  <c r="Z10" i="30" s="1"/>
  <c r="V11" i="30"/>
  <c r="W11" i="30" s="1"/>
  <c r="V12" i="30"/>
  <c r="W12" i="30" s="1"/>
  <c r="V13" i="30"/>
  <c r="W13" i="30" s="1"/>
  <c r="V14" i="30"/>
  <c r="W14" i="30" s="1"/>
  <c r="V16" i="30"/>
  <c r="W16" i="30"/>
  <c r="V18" i="30"/>
  <c r="W18" i="30" s="1"/>
  <c r="V19" i="30"/>
  <c r="W19" i="30" s="1"/>
  <c r="V20" i="30"/>
  <c r="W20" i="30" s="1"/>
  <c r="V21" i="30"/>
  <c r="W21" i="30" s="1"/>
  <c r="Y21" i="30" s="1"/>
  <c r="Z21" i="30" s="1"/>
  <c r="V23" i="30"/>
  <c r="W23" i="30" s="1"/>
  <c r="Y23" i="30" s="1"/>
  <c r="Z23" i="30" s="1"/>
  <c r="V24" i="30"/>
  <c r="W24" i="30"/>
  <c r="V25" i="30"/>
  <c r="W25" i="30" s="1"/>
  <c r="V26" i="30"/>
  <c r="W26" i="30" s="1"/>
  <c r="V27" i="30"/>
  <c r="W27" i="30" s="1"/>
  <c r="Y27" i="30" s="1"/>
  <c r="Z27" i="30" s="1"/>
  <c r="V28" i="30"/>
  <c r="W28" i="30" s="1"/>
  <c r="V29" i="30"/>
  <c r="W29" i="30" s="1"/>
  <c r="Y29" i="30" s="1"/>
  <c r="V30" i="30"/>
  <c r="W30" i="30" s="1"/>
  <c r="V31" i="30"/>
  <c r="W31" i="30" s="1"/>
  <c r="V32" i="30"/>
  <c r="W32" i="30" s="1"/>
  <c r="V33" i="30"/>
  <c r="W33" i="30" s="1"/>
  <c r="Y33" i="30" s="1"/>
  <c r="V34" i="30"/>
  <c r="W34" i="30" s="1"/>
  <c r="V35" i="30"/>
  <c r="W35" i="30" s="1"/>
  <c r="Y35" i="30" s="1"/>
  <c r="V36" i="30"/>
  <c r="W36" i="30" s="1"/>
  <c r="V37" i="30"/>
  <c r="W37" i="30" s="1"/>
  <c r="Y37" i="30" s="1"/>
  <c r="V38" i="30"/>
  <c r="W38" i="30" s="1"/>
  <c r="V39" i="30"/>
  <c r="W39" i="30" s="1"/>
  <c r="Y39" i="30" s="1"/>
  <c r="V40" i="30"/>
  <c r="W40" i="30" s="1"/>
  <c r="V41" i="30"/>
  <c r="W41" i="30" s="1"/>
  <c r="Y41" i="30" s="1"/>
  <c r="V42" i="30"/>
  <c r="W42" i="30" s="1"/>
  <c r="V43" i="30"/>
  <c r="W43" i="30" s="1"/>
  <c r="Y43" i="30" s="1"/>
  <c r="Z43" i="30" s="1"/>
  <c r="V44" i="30"/>
  <c r="W44" i="30" s="1"/>
  <c r="Y44" i="30" s="1"/>
  <c r="X44" i="30"/>
  <c r="V45" i="30"/>
  <c r="W45" i="30" s="1"/>
  <c r="Y45" i="30" s="1"/>
  <c r="Z45" i="30" s="1"/>
  <c r="V46" i="30"/>
  <c r="W46" i="30" s="1"/>
  <c r="Y46" i="30" s="1"/>
  <c r="V47" i="30"/>
  <c r="W47" i="30" s="1"/>
  <c r="Y47" i="30" s="1"/>
  <c r="Z47" i="30" s="1"/>
  <c r="V48" i="30"/>
  <c r="W48" i="30" s="1"/>
  <c r="V49" i="30"/>
  <c r="W49" i="30" s="1"/>
  <c r="Y49" i="30" s="1"/>
  <c r="V50" i="30"/>
  <c r="W50" i="30" s="1"/>
  <c r="Y50" i="30" s="1"/>
  <c r="Z50" i="30" s="1"/>
  <c r="V51" i="30"/>
  <c r="W51" i="30" s="1"/>
  <c r="Y51" i="30" s="1"/>
  <c r="V52" i="30"/>
  <c r="W52" i="30" s="1"/>
  <c r="Y52" i="30" s="1"/>
  <c r="Z52" i="30" s="1"/>
  <c r="V53" i="30"/>
  <c r="W53" i="30" s="1"/>
  <c r="Y53" i="30" s="1"/>
  <c r="V54" i="30"/>
  <c r="W54" i="30" s="1"/>
  <c r="Y54" i="30" s="1"/>
  <c r="V55" i="30"/>
  <c r="W55" i="30" s="1"/>
  <c r="V56" i="30"/>
  <c r="X56" i="30" s="1"/>
  <c r="W56" i="30"/>
  <c r="Y56" i="30" s="1"/>
  <c r="V57" i="30"/>
  <c r="W57" i="30" s="1"/>
  <c r="V59" i="30"/>
  <c r="W59" i="30" s="1"/>
  <c r="V60" i="30"/>
  <c r="W60" i="30" s="1"/>
  <c r="Y60" i="30" s="1"/>
  <c r="V62" i="30"/>
  <c r="W62" i="30" s="1"/>
  <c r="Y62" i="30" s="1"/>
  <c r="V63" i="30"/>
  <c r="W63" i="30" s="1"/>
  <c r="V65" i="30"/>
  <c r="W65" i="30" s="1"/>
  <c r="V67" i="30"/>
  <c r="W67" i="30" s="1"/>
  <c r="V68" i="30"/>
  <c r="W68" i="30" s="1"/>
  <c r="Y68" i="30" s="1"/>
  <c r="V69" i="30"/>
  <c r="W69" i="30" s="1"/>
  <c r="V70" i="30"/>
  <c r="W70" i="30" s="1"/>
  <c r="Y70" i="30" s="1"/>
  <c r="V71" i="30"/>
  <c r="W71" i="30" s="1"/>
  <c r="V73" i="30"/>
  <c r="W73" i="30" s="1"/>
  <c r="V75" i="30"/>
  <c r="W75" i="30" s="1"/>
  <c r="V77" i="30"/>
  <c r="W77" i="30" s="1"/>
  <c r="V78" i="30"/>
  <c r="W78" i="30" s="1"/>
  <c r="Y78" i="30" s="1"/>
  <c r="V79" i="30"/>
  <c r="W79" i="30" s="1"/>
  <c r="V80" i="30"/>
  <c r="W80" i="30" s="1"/>
  <c r="Y80" i="30" s="1"/>
  <c r="V81" i="30"/>
  <c r="W81" i="30" s="1"/>
  <c r="V82" i="30"/>
  <c r="W82" i="30" s="1"/>
  <c r="Y82" i="30" s="1"/>
  <c r="V83" i="30"/>
  <c r="W83" i="30" s="1"/>
  <c r="V84" i="30"/>
  <c r="W84" i="30" s="1"/>
  <c r="Y84" i="30" s="1"/>
  <c r="Z84" i="30" s="1"/>
  <c r="V85" i="30"/>
  <c r="W85" i="30" s="1"/>
  <c r="V86" i="30"/>
  <c r="W86" i="30" s="1"/>
  <c r="W9" i="30"/>
  <c r="V9" i="30"/>
  <c r="S9" i="30"/>
  <c r="T9" i="30" s="1"/>
  <c r="S86" i="30"/>
  <c r="S85" i="30"/>
  <c r="S83" i="30"/>
  <c r="T83" i="30" s="1"/>
  <c r="S81" i="30"/>
  <c r="S79" i="30"/>
  <c r="T79" i="30" s="1"/>
  <c r="S77" i="30"/>
  <c r="Q76" i="30"/>
  <c r="V76" i="30" s="1"/>
  <c r="R75" i="30"/>
  <c r="S75" i="30" s="1"/>
  <c r="Q74" i="30"/>
  <c r="V74" i="30" s="1"/>
  <c r="W74" i="30" s="1"/>
  <c r="Y74" i="30" s="1"/>
  <c r="S73" i="30"/>
  <c r="T73" i="30" s="1"/>
  <c r="Q72" i="30"/>
  <c r="V72" i="30" s="1"/>
  <c r="S71" i="30"/>
  <c r="S69" i="30"/>
  <c r="T69" i="30" s="1"/>
  <c r="Q68" i="30"/>
  <c r="S67" i="30"/>
  <c r="Q66" i="30"/>
  <c r="V66" i="30" s="1"/>
  <c r="W66" i="30" s="1"/>
  <c r="Y66" i="30" s="1"/>
  <c r="S65" i="30"/>
  <c r="T65" i="30" s="1"/>
  <c r="Q64" i="30"/>
  <c r="V64" i="30" s="1"/>
  <c r="S63" i="30"/>
  <c r="T63" i="30" s="1"/>
  <c r="Q61" i="30"/>
  <c r="V61" i="30" s="1"/>
  <c r="W61" i="30" s="1"/>
  <c r="S59" i="30"/>
  <c r="Q58" i="30"/>
  <c r="V58" i="30" s="1"/>
  <c r="W58" i="30" s="1"/>
  <c r="Y58" i="30" s="1"/>
  <c r="S57" i="30"/>
  <c r="T57" i="30" s="1"/>
  <c r="S55" i="30"/>
  <c r="T55" i="30" s="1"/>
  <c r="S48" i="30"/>
  <c r="T48" i="30" s="1"/>
  <c r="Y48" i="30" s="1"/>
  <c r="S42" i="30"/>
  <c r="T42" i="30" s="1"/>
  <c r="S40" i="30"/>
  <c r="T40" i="30" s="1"/>
  <c r="T38" i="30"/>
  <c r="S38" i="30"/>
  <c r="S36" i="30"/>
  <c r="T36" i="30" s="1"/>
  <c r="S34" i="30"/>
  <c r="T34" i="30" s="1"/>
  <c r="S32" i="30"/>
  <c r="X32" i="30" s="1"/>
  <c r="R31" i="30"/>
  <c r="S31" i="30" s="1"/>
  <c r="R30" i="30"/>
  <c r="S30" i="30" s="1"/>
  <c r="S28" i="30"/>
  <c r="T28" i="30" s="1"/>
  <c r="Y28" i="30" s="1"/>
  <c r="Z28" i="30" s="1"/>
  <c r="S26" i="30"/>
  <c r="S25" i="30"/>
  <c r="S24" i="30"/>
  <c r="T24" i="30" s="1"/>
  <c r="Y24" i="30" s="1"/>
  <c r="Q22" i="30"/>
  <c r="S22" i="30" s="1"/>
  <c r="S20" i="30"/>
  <c r="T20" i="30" s="1"/>
  <c r="S19" i="30"/>
  <c r="S18" i="30"/>
  <c r="Q17" i="30"/>
  <c r="V17" i="30" s="1"/>
  <c r="W17" i="30" s="1"/>
  <c r="Y17" i="30" s="1"/>
  <c r="S16" i="30"/>
  <c r="T16" i="30" s="1"/>
  <c r="Q15" i="30"/>
  <c r="V15" i="30" s="1"/>
  <c r="W15" i="30" s="1"/>
  <c r="Y15" i="30" s="1"/>
  <c r="S14" i="30"/>
  <c r="S13" i="30"/>
  <c r="T13" i="30" s="1"/>
  <c r="S12" i="30"/>
  <c r="X12" i="30" s="1"/>
  <c r="S11" i="30"/>
  <c r="T11" i="30" s="1"/>
  <c r="D86" i="30"/>
  <c r="F86" i="30" s="1"/>
  <c r="K85" i="30"/>
  <c r="F85" i="30"/>
  <c r="G85" i="30" s="1"/>
  <c r="L85" i="30" s="1"/>
  <c r="F83" i="30"/>
  <c r="K83" i="30" s="1"/>
  <c r="I82" i="30"/>
  <c r="J82" i="30" s="1"/>
  <c r="L82" i="30" s="1"/>
  <c r="F81" i="30"/>
  <c r="K81" i="30" s="1"/>
  <c r="I80" i="30"/>
  <c r="J80" i="30" s="1"/>
  <c r="L80" i="30" s="1"/>
  <c r="F79" i="30"/>
  <c r="G79" i="30" s="1"/>
  <c r="L79" i="30" s="1"/>
  <c r="I78" i="30"/>
  <c r="K78" i="30" s="1"/>
  <c r="F77" i="30"/>
  <c r="G77" i="30" s="1"/>
  <c r="L77" i="30" s="1"/>
  <c r="D76" i="30"/>
  <c r="I76" i="30" s="1"/>
  <c r="K76" i="30" s="1"/>
  <c r="E75" i="30"/>
  <c r="F75" i="30" s="1"/>
  <c r="D74" i="30"/>
  <c r="I74" i="30" s="1"/>
  <c r="F73" i="30"/>
  <c r="K73" i="30" s="1"/>
  <c r="D72" i="30"/>
  <c r="I72" i="30" s="1"/>
  <c r="F71" i="30"/>
  <c r="K71" i="30" s="1"/>
  <c r="I70" i="30"/>
  <c r="J70" i="30" s="1"/>
  <c r="L70" i="30" s="1"/>
  <c r="F69" i="30"/>
  <c r="K69" i="30" s="1"/>
  <c r="D68" i="30"/>
  <c r="I68" i="30" s="1"/>
  <c r="F67" i="30"/>
  <c r="K67" i="30" s="1"/>
  <c r="D66" i="30"/>
  <c r="I66" i="30" s="1"/>
  <c r="F65" i="30"/>
  <c r="K65" i="30" s="1"/>
  <c r="D64" i="30"/>
  <c r="I64" i="30" s="1"/>
  <c r="F63" i="30"/>
  <c r="K63" i="30" s="1"/>
  <c r="I62" i="30"/>
  <c r="K62" i="30" s="1"/>
  <c r="D61" i="30"/>
  <c r="F61" i="30" s="1"/>
  <c r="K61" i="30" s="1"/>
  <c r="I60" i="30"/>
  <c r="K60" i="30" s="1"/>
  <c r="F59" i="30"/>
  <c r="G59" i="30" s="1"/>
  <c r="L59" i="30" s="1"/>
  <c r="D58" i="30"/>
  <c r="I58" i="30" s="1"/>
  <c r="F57" i="30"/>
  <c r="G57" i="30" s="1"/>
  <c r="L57" i="30" s="1"/>
  <c r="I56" i="30"/>
  <c r="K56" i="30" s="1"/>
  <c r="F55" i="30"/>
  <c r="K55" i="30" s="1"/>
  <c r="I54" i="30"/>
  <c r="J54" i="30" s="1"/>
  <c r="L54" i="30" s="1"/>
  <c r="I53" i="30"/>
  <c r="K53" i="30" s="1"/>
  <c r="I52" i="30"/>
  <c r="J52" i="30" s="1"/>
  <c r="L52" i="30" s="1"/>
  <c r="I51" i="30"/>
  <c r="K51" i="30" s="1"/>
  <c r="I50" i="30"/>
  <c r="J50" i="30" s="1"/>
  <c r="L50" i="30" s="1"/>
  <c r="I49" i="30"/>
  <c r="K49" i="30" s="1"/>
  <c r="F48" i="30"/>
  <c r="G48" i="30" s="1"/>
  <c r="L48" i="30" s="1"/>
  <c r="I47" i="30"/>
  <c r="J47" i="30" s="1"/>
  <c r="L47" i="30" s="1"/>
  <c r="I46" i="30"/>
  <c r="K46" i="30" s="1"/>
  <c r="I45" i="30"/>
  <c r="J45" i="30" s="1"/>
  <c r="L45" i="30" s="1"/>
  <c r="I44" i="30"/>
  <c r="J44" i="30" s="1"/>
  <c r="L44" i="30" s="1"/>
  <c r="I43" i="30"/>
  <c r="J43" i="30" s="1"/>
  <c r="L43" i="30" s="1"/>
  <c r="F42" i="30"/>
  <c r="K42" i="30" s="1"/>
  <c r="I41" i="30"/>
  <c r="J41" i="30" s="1"/>
  <c r="L41" i="30" s="1"/>
  <c r="F40" i="30"/>
  <c r="K40" i="30" s="1"/>
  <c r="K39" i="30"/>
  <c r="I39" i="30"/>
  <c r="J39" i="30" s="1"/>
  <c r="L39" i="30" s="1"/>
  <c r="Z39" i="30" s="1"/>
  <c r="F38" i="30"/>
  <c r="G38" i="30" s="1"/>
  <c r="L38" i="30" s="1"/>
  <c r="I37" i="30"/>
  <c r="K37" i="30" s="1"/>
  <c r="F36" i="30"/>
  <c r="K36" i="30" s="1"/>
  <c r="I35" i="30"/>
  <c r="K35" i="30" s="1"/>
  <c r="K34" i="30"/>
  <c r="F34" i="30"/>
  <c r="G34" i="30" s="1"/>
  <c r="L34" i="30" s="1"/>
  <c r="I33" i="30"/>
  <c r="K33" i="30" s="1"/>
  <c r="F32" i="30"/>
  <c r="K32" i="30" s="1"/>
  <c r="E31" i="30"/>
  <c r="F31" i="30" s="1"/>
  <c r="E30" i="30"/>
  <c r="F30" i="30" s="1"/>
  <c r="I29" i="30"/>
  <c r="K29" i="30" s="1"/>
  <c r="F28" i="30"/>
  <c r="G28" i="30" s="1"/>
  <c r="L28" i="30" s="1"/>
  <c r="K27" i="30"/>
  <c r="I27" i="30"/>
  <c r="J27" i="30" s="1"/>
  <c r="L27" i="30" s="1"/>
  <c r="F26" i="30"/>
  <c r="K26" i="30" s="1"/>
  <c r="F25" i="30"/>
  <c r="K25" i="30" s="1"/>
  <c r="F24" i="30"/>
  <c r="G24" i="30" s="1"/>
  <c r="L24" i="30" s="1"/>
  <c r="D22" i="30"/>
  <c r="F22" i="30" s="1"/>
  <c r="F20" i="30"/>
  <c r="G20" i="30" s="1"/>
  <c r="L20" i="30" s="1"/>
  <c r="G19" i="30"/>
  <c r="L19" i="30" s="1"/>
  <c r="F19" i="30"/>
  <c r="K19" i="30" s="1"/>
  <c r="F18" i="30"/>
  <c r="K18" i="30" s="1"/>
  <c r="D17" i="30"/>
  <c r="I17" i="30" s="1"/>
  <c r="F16" i="30"/>
  <c r="K16" i="30" s="1"/>
  <c r="D15" i="30"/>
  <c r="I15" i="30" s="1"/>
  <c r="F14" i="30"/>
  <c r="K14" i="30" s="1"/>
  <c r="F13" i="30"/>
  <c r="G13" i="30" s="1"/>
  <c r="L13" i="30" s="1"/>
  <c r="F12" i="30"/>
  <c r="K12" i="30" s="1"/>
  <c r="F11" i="30"/>
  <c r="K11" i="30" s="1"/>
  <c r="A11" i="30"/>
  <c r="A12" i="30" s="1"/>
  <c r="A13" i="30" s="1"/>
  <c r="A14" i="30" s="1"/>
  <c r="A16" i="30" s="1"/>
  <c r="A18" i="30" s="1"/>
  <c r="A19" i="30" s="1"/>
  <c r="A20" i="30" s="1"/>
  <c r="A22" i="30" s="1"/>
  <c r="A24" i="30" s="1"/>
  <c r="A25" i="30" s="1"/>
  <c r="A26" i="30" s="1"/>
  <c r="A28" i="30" s="1"/>
  <c r="A30" i="30" s="1"/>
  <c r="A31" i="30" s="1"/>
  <c r="A32" i="30" s="1"/>
  <c r="A34" i="30" s="1"/>
  <c r="A36" i="30" s="1"/>
  <c r="A38" i="30" s="1"/>
  <c r="A40" i="30" s="1"/>
  <c r="A42" i="30" s="1"/>
  <c r="A48" i="30" s="1"/>
  <c r="A55" i="30" s="1"/>
  <c r="A57" i="30" s="1"/>
  <c r="A59" i="30" s="1"/>
  <c r="A61" i="30" s="1"/>
  <c r="A63" i="30" s="1"/>
  <c r="A65" i="30" s="1"/>
  <c r="A67" i="30" s="1"/>
  <c r="A69" i="30" s="1"/>
  <c r="A71" i="30" s="1"/>
  <c r="A73" i="30" s="1"/>
  <c r="A75" i="30" s="1"/>
  <c r="A77" i="30" s="1"/>
  <c r="A79" i="30" s="1"/>
  <c r="A81" i="30" s="1"/>
  <c r="A83" i="30" s="1"/>
  <c r="A85" i="30" s="1"/>
  <c r="A86" i="30" s="1"/>
  <c r="F9" i="30"/>
  <c r="K9" i="30" s="1"/>
  <c r="D18" i="9"/>
  <c r="D8" i="9"/>
  <c r="Q23" i="28"/>
  <c r="K48" i="30" l="1"/>
  <c r="Z24" i="30"/>
  <c r="Z82" i="30"/>
  <c r="X60" i="30"/>
  <c r="Y69" i="30"/>
  <c r="X34" i="31"/>
  <c r="Y79" i="30"/>
  <c r="Z79" i="30" s="1"/>
  <c r="J37" i="30"/>
  <c r="L37" i="30" s="1"/>
  <c r="Z37" i="30" s="1"/>
  <c r="S61" i="30"/>
  <c r="S87" i="30" s="1"/>
  <c r="Z44" i="30"/>
  <c r="X11" i="31"/>
  <c r="Z48" i="30"/>
  <c r="J29" i="30"/>
  <c r="L29" i="30" s="1"/>
  <c r="Z29" i="30" s="1"/>
  <c r="V21" i="31"/>
  <c r="X21" i="31" s="1"/>
  <c r="K39" i="31"/>
  <c r="J39" i="31"/>
  <c r="L39" i="31" s="1"/>
  <c r="Y42" i="30"/>
  <c r="Z41" i="30"/>
  <c r="G9" i="30"/>
  <c r="L9" i="30" s="1"/>
  <c r="Z80" i="30"/>
  <c r="K59" i="30"/>
  <c r="Y16" i="30"/>
  <c r="Z54" i="30"/>
  <c r="J41" i="31"/>
  <c r="L41" i="31" s="1"/>
  <c r="K41" i="31"/>
  <c r="Y40" i="30"/>
  <c r="Z70" i="30"/>
  <c r="N20" i="30"/>
  <c r="O20" i="30" s="1"/>
  <c r="X72" i="30"/>
  <c r="W72" i="30"/>
  <c r="Y72" i="30" s="1"/>
  <c r="X76" i="30"/>
  <c r="W76" i="30"/>
  <c r="Y76" i="30" s="1"/>
  <c r="Y9" i="30"/>
  <c r="W64" i="30"/>
  <c r="Y64" i="30" s="1"/>
  <c r="X64" i="30"/>
  <c r="J74" i="30"/>
  <c r="L74" i="30" s="1"/>
  <c r="K74" i="30"/>
  <c r="Y36" i="30"/>
  <c r="Z74" i="30"/>
  <c r="Y63" i="30"/>
  <c r="X28" i="30"/>
  <c r="G63" i="30"/>
  <c r="L63" i="30" s="1"/>
  <c r="X9" i="30"/>
  <c r="Y83" i="30"/>
  <c r="X80" i="30"/>
  <c r="Y73" i="30"/>
  <c r="Y57" i="30"/>
  <c r="Z57" i="30" s="1"/>
  <c r="X48" i="30"/>
  <c r="Y10" i="31"/>
  <c r="Z10" i="31" s="1"/>
  <c r="S23" i="31"/>
  <c r="X23" i="31" s="1"/>
  <c r="T26" i="31"/>
  <c r="X37" i="31"/>
  <c r="X49" i="31"/>
  <c r="Z29" i="32"/>
  <c r="Q11" i="2" s="1"/>
  <c r="P11" i="2" s="1"/>
  <c r="K11" i="35"/>
  <c r="J11" i="35" s="1"/>
  <c r="Y13" i="30"/>
  <c r="Z13" i="30" s="1"/>
  <c r="K28" i="30"/>
  <c r="K45" i="30"/>
  <c r="K54" i="30"/>
  <c r="X84" i="30"/>
  <c r="X68" i="30"/>
  <c r="Y55" i="30"/>
  <c r="X52" i="30"/>
  <c r="X36" i="30"/>
  <c r="Y34" i="30"/>
  <c r="Z34" i="30" s="1"/>
  <c r="Y26" i="31"/>
  <c r="Z26" i="31" s="1"/>
  <c r="S39" i="31"/>
  <c r="T39" i="31" s="1"/>
  <c r="Y39" i="31" s="1"/>
  <c r="F50" i="31"/>
  <c r="G50" i="31" s="1"/>
  <c r="Y20" i="30"/>
  <c r="Z20" i="30" s="1"/>
  <c r="Y65" i="30"/>
  <c r="X40" i="30"/>
  <c r="Y38" i="30"/>
  <c r="Z38" i="30" s="1"/>
  <c r="X24" i="30"/>
  <c r="V22" i="30"/>
  <c r="W22" i="30" s="1"/>
  <c r="X16" i="30"/>
  <c r="Y11" i="30"/>
  <c r="X10" i="31"/>
  <c r="X14" i="31"/>
  <c r="X22" i="31"/>
  <c r="X29" i="31"/>
  <c r="X33" i="31"/>
  <c r="Y34" i="31"/>
  <c r="Z34" i="31" s="1"/>
  <c r="X45" i="31"/>
  <c r="X47" i="31"/>
  <c r="X36" i="31"/>
  <c r="X13" i="31"/>
  <c r="T13" i="31"/>
  <c r="Y13" i="31" s="1"/>
  <c r="Z13" i="31" s="1"/>
  <c r="S27" i="31"/>
  <c r="T27" i="31" s="1"/>
  <c r="Y27" i="31" s="1"/>
  <c r="Z27" i="31" s="1"/>
  <c r="X18" i="31"/>
  <c r="T18" i="31"/>
  <c r="Y18" i="31" s="1"/>
  <c r="Z18" i="31" s="1"/>
  <c r="W8" i="31"/>
  <c r="Y8" i="31" s="1"/>
  <c r="Z8" i="31" s="1"/>
  <c r="X8" i="31"/>
  <c r="Y19" i="31"/>
  <c r="Z19" i="31" s="1"/>
  <c r="Y35" i="31"/>
  <c r="Z35" i="31" s="1"/>
  <c r="Y42" i="31"/>
  <c r="Z42" i="31" s="1"/>
  <c r="I50" i="31"/>
  <c r="J50" i="31" s="1"/>
  <c r="Y30" i="31"/>
  <c r="Z30" i="31" s="1"/>
  <c r="Y43" i="31"/>
  <c r="Z43" i="31" s="1"/>
  <c r="Y32" i="31"/>
  <c r="Z32" i="31" s="1"/>
  <c r="Y49" i="31"/>
  <c r="X43" i="31"/>
  <c r="T40" i="31"/>
  <c r="Y40" i="31" s="1"/>
  <c r="Z40" i="31" s="1"/>
  <c r="T15" i="31"/>
  <c r="Y15" i="31" s="1"/>
  <c r="Z15" i="31" s="1"/>
  <c r="T20" i="31"/>
  <c r="Y20" i="31" s="1"/>
  <c r="Z20" i="31" s="1"/>
  <c r="T28" i="31"/>
  <c r="Y28" i="31" s="1"/>
  <c r="Z28" i="31" s="1"/>
  <c r="T36" i="31"/>
  <c r="Y36" i="31" s="1"/>
  <c r="Z36" i="31" s="1"/>
  <c r="T42" i="31"/>
  <c r="W16" i="31"/>
  <c r="Y16" i="31" s="1"/>
  <c r="Z16" i="31" s="1"/>
  <c r="T24" i="31"/>
  <c r="Y24" i="31" s="1"/>
  <c r="Z24" i="31" s="1"/>
  <c r="W29" i="31"/>
  <c r="Y29" i="31" s="1"/>
  <c r="Z29" i="31" s="1"/>
  <c r="W37" i="31"/>
  <c r="Y37" i="31" s="1"/>
  <c r="Z37" i="31" s="1"/>
  <c r="T46" i="31"/>
  <c r="Y46" i="31" s="1"/>
  <c r="Z46" i="31" s="1"/>
  <c r="W11" i="31"/>
  <c r="Y11" i="31" s="1"/>
  <c r="Z11" i="31" s="1"/>
  <c r="S41" i="31"/>
  <c r="T48" i="31"/>
  <c r="Y48" i="31" s="1"/>
  <c r="Z48" i="31" s="1"/>
  <c r="T14" i="31"/>
  <c r="Y14" i="31" s="1"/>
  <c r="Z14" i="31" s="1"/>
  <c r="T9" i="31"/>
  <c r="X39" i="31"/>
  <c r="T17" i="31"/>
  <c r="Y17" i="31" s="1"/>
  <c r="Z17" i="31" s="1"/>
  <c r="X19" i="31"/>
  <c r="T22" i="31"/>
  <c r="Y22" i="31" s="1"/>
  <c r="Z22" i="31" s="1"/>
  <c r="X35" i="31"/>
  <c r="T25" i="31"/>
  <c r="Y25" i="31" s="1"/>
  <c r="Z25" i="31" s="1"/>
  <c r="T33" i="31"/>
  <c r="Y33" i="31" s="1"/>
  <c r="Z33" i="31" s="1"/>
  <c r="X32" i="31"/>
  <c r="T38" i="31"/>
  <c r="Y38" i="31" s="1"/>
  <c r="Z38" i="31" s="1"/>
  <c r="T23" i="31"/>
  <c r="Y23" i="31" s="1"/>
  <c r="Z23" i="31" s="1"/>
  <c r="T31" i="31"/>
  <c r="Y31" i="31" s="1"/>
  <c r="Z31" i="31" s="1"/>
  <c r="T45" i="31"/>
  <c r="Y45" i="31" s="1"/>
  <c r="Z45" i="31" s="1"/>
  <c r="T44" i="31"/>
  <c r="Y44" i="31" s="1"/>
  <c r="Z44" i="31" s="1"/>
  <c r="X30" i="31"/>
  <c r="W47" i="31"/>
  <c r="Y47" i="31" s="1"/>
  <c r="Z47" i="31" s="1"/>
  <c r="X20" i="30"/>
  <c r="T12" i="30"/>
  <c r="Y12" i="30" s="1"/>
  <c r="X85" i="30"/>
  <c r="X81" i="30"/>
  <c r="X77" i="30"/>
  <c r="X73" i="30"/>
  <c r="X69" i="30"/>
  <c r="X65" i="30"/>
  <c r="X57" i="30"/>
  <c r="X53" i="30"/>
  <c r="X49" i="30"/>
  <c r="X45" i="30"/>
  <c r="X41" i="30"/>
  <c r="X37" i="30"/>
  <c r="X33" i="30"/>
  <c r="X29" i="30"/>
  <c r="X25" i="30"/>
  <c r="X21" i="30"/>
  <c r="X17" i="30"/>
  <c r="X13" i="30"/>
  <c r="X83" i="30"/>
  <c r="X79" i="30"/>
  <c r="X75" i="30"/>
  <c r="X71" i="30"/>
  <c r="X67" i="30"/>
  <c r="X63" i="30"/>
  <c r="X59" i="30"/>
  <c r="X55" i="30"/>
  <c r="X51" i="30"/>
  <c r="X47" i="30"/>
  <c r="X43" i="30"/>
  <c r="X39" i="30"/>
  <c r="X35" i="30"/>
  <c r="X31" i="30"/>
  <c r="X27" i="30"/>
  <c r="X23" i="30"/>
  <c r="X19" i="30"/>
  <c r="X15" i="30"/>
  <c r="X11" i="30"/>
  <c r="X86" i="30"/>
  <c r="X82" i="30"/>
  <c r="X78" i="30"/>
  <c r="X74" i="30"/>
  <c r="X70" i="30"/>
  <c r="X66" i="30"/>
  <c r="X62" i="30"/>
  <c r="X58" i="30"/>
  <c r="X54" i="30"/>
  <c r="X50" i="30"/>
  <c r="X46" i="30"/>
  <c r="X42" i="30"/>
  <c r="X38" i="30"/>
  <c r="X34" i="30"/>
  <c r="X30" i="30"/>
  <c r="X26" i="30"/>
  <c r="X18" i="30"/>
  <c r="X14" i="30"/>
  <c r="X10" i="30"/>
  <c r="T22" i="30"/>
  <c r="T30" i="30"/>
  <c r="Y30" i="30" s="1"/>
  <c r="Z30" i="30" s="1"/>
  <c r="T75" i="30"/>
  <c r="Y75" i="30" s="1"/>
  <c r="T31" i="30"/>
  <c r="Y31" i="30" s="1"/>
  <c r="Z31" i="30" s="1"/>
  <c r="T86" i="30"/>
  <c r="Y86" i="30" s="1"/>
  <c r="T85" i="30"/>
  <c r="Y85" i="30" s="1"/>
  <c r="Z85" i="30" s="1"/>
  <c r="G11" i="30"/>
  <c r="L11" i="30" s="1"/>
  <c r="K20" i="30"/>
  <c r="K57" i="30"/>
  <c r="T14" i="30"/>
  <c r="Y14" i="30" s="1"/>
  <c r="Z14" i="30" s="1"/>
  <c r="K41" i="30"/>
  <c r="T18" i="30"/>
  <c r="Y18" i="30" s="1"/>
  <c r="T59" i="30"/>
  <c r="Y59" i="30" s="1"/>
  <c r="Z59" i="30" s="1"/>
  <c r="T77" i="30"/>
  <c r="Y77" i="30" s="1"/>
  <c r="Z77" i="30" s="1"/>
  <c r="T81" i="30"/>
  <c r="Y81" i="30" s="1"/>
  <c r="Z81" i="30" s="1"/>
  <c r="K24" i="30"/>
  <c r="K70" i="30"/>
  <c r="K79" i="30"/>
  <c r="K77" i="30"/>
  <c r="T32" i="30"/>
  <c r="Y32" i="30" s="1"/>
  <c r="Z32" i="30" s="1"/>
  <c r="T67" i="30"/>
  <c r="Y67" i="30" s="1"/>
  <c r="Z67" i="30" s="1"/>
  <c r="K13" i="30"/>
  <c r="K52" i="30"/>
  <c r="K80" i="30"/>
  <c r="T19" i="30"/>
  <c r="Y19" i="30" s="1"/>
  <c r="Z19" i="30" s="1"/>
  <c r="T71" i="30"/>
  <c r="Y71" i="30" s="1"/>
  <c r="T25" i="30"/>
  <c r="Y25" i="30" s="1"/>
  <c r="Z25" i="30" s="1"/>
  <c r="K44" i="30"/>
  <c r="K50" i="30"/>
  <c r="K82" i="30"/>
  <c r="K38" i="30"/>
  <c r="T26" i="30"/>
  <c r="Y26" i="30" s="1"/>
  <c r="Z26" i="30" s="1"/>
  <c r="T61" i="30"/>
  <c r="Y61" i="30" s="1"/>
  <c r="K31" i="30"/>
  <c r="G31" i="30"/>
  <c r="L31" i="30" s="1"/>
  <c r="K68" i="30"/>
  <c r="J68" i="30"/>
  <c r="L68" i="30" s="1"/>
  <c r="Z68" i="30" s="1"/>
  <c r="K22" i="30"/>
  <c r="G22" i="30"/>
  <c r="L22" i="30" s="1"/>
  <c r="K58" i="30"/>
  <c r="J58" i="30"/>
  <c r="L58" i="30" s="1"/>
  <c r="Z58" i="30" s="1"/>
  <c r="K72" i="30"/>
  <c r="J72" i="30"/>
  <c r="L72" i="30" s="1"/>
  <c r="I87" i="30"/>
  <c r="J87" i="30" s="1"/>
  <c r="K15" i="30"/>
  <c r="J15" i="30"/>
  <c r="L15" i="30" s="1"/>
  <c r="Z15" i="30" s="1"/>
  <c r="K17" i="30"/>
  <c r="J17" i="30"/>
  <c r="L17" i="30" s="1"/>
  <c r="Z17" i="30" s="1"/>
  <c r="F87" i="30"/>
  <c r="G87" i="30" s="1"/>
  <c r="K75" i="30"/>
  <c r="G75" i="30"/>
  <c r="L75" i="30" s="1"/>
  <c r="J64" i="30"/>
  <c r="L64" i="30" s="1"/>
  <c r="K64" i="30"/>
  <c r="K30" i="30"/>
  <c r="G30" i="30"/>
  <c r="L30" i="30" s="1"/>
  <c r="K66" i="30"/>
  <c r="J66" i="30"/>
  <c r="L66" i="30" s="1"/>
  <c r="Z66" i="30" s="1"/>
  <c r="K86" i="30"/>
  <c r="G86" i="30"/>
  <c r="L86" i="30" s="1"/>
  <c r="L89" i="30" s="1"/>
  <c r="G18" i="30"/>
  <c r="L18" i="30" s="1"/>
  <c r="G81" i="30"/>
  <c r="L81" i="30" s="1"/>
  <c r="G26" i="30"/>
  <c r="L26" i="30" s="1"/>
  <c r="G36" i="30"/>
  <c r="L36" i="30" s="1"/>
  <c r="K43" i="30"/>
  <c r="K47" i="30"/>
  <c r="J51" i="30"/>
  <c r="L51" i="30" s="1"/>
  <c r="Z51" i="30" s="1"/>
  <c r="G12" i="30"/>
  <c r="L12" i="30" s="1"/>
  <c r="G55" i="30"/>
  <c r="L55" i="30" s="1"/>
  <c r="G65" i="30"/>
  <c r="L65" i="30" s="1"/>
  <c r="J78" i="30"/>
  <c r="L78" i="30" s="1"/>
  <c r="Z78" i="30" s="1"/>
  <c r="J33" i="30"/>
  <c r="L33" i="30" s="1"/>
  <c r="Z33" i="30" s="1"/>
  <c r="G40" i="30"/>
  <c r="L40" i="30" s="1"/>
  <c r="J62" i="30"/>
  <c r="L62" i="30" s="1"/>
  <c r="Z62" i="30" s="1"/>
  <c r="G32" i="30"/>
  <c r="L32" i="30" s="1"/>
  <c r="G16" i="30"/>
  <c r="L16" i="30" s="1"/>
  <c r="Z16" i="30" s="1"/>
  <c r="J56" i="30"/>
  <c r="L56" i="30" s="1"/>
  <c r="Z56" i="30" s="1"/>
  <c r="G69" i="30"/>
  <c r="L69" i="30" s="1"/>
  <c r="Z69" i="30" s="1"/>
  <c r="G71" i="30"/>
  <c r="L71" i="30" s="1"/>
  <c r="J49" i="30"/>
  <c r="L49" i="30" s="1"/>
  <c r="Z49" i="30" s="1"/>
  <c r="J53" i="30"/>
  <c r="L53" i="30" s="1"/>
  <c r="Z53" i="30" s="1"/>
  <c r="J60" i="30"/>
  <c r="L60" i="30" s="1"/>
  <c r="Z60" i="30" s="1"/>
  <c r="G73" i="30"/>
  <c r="L73" i="30" s="1"/>
  <c r="J76" i="30"/>
  <c r="L76" i="30" s="1"/>
  <c r="G83" i="30"/>
  <c r="L83" i="30" s="1"/>
  <c r="G61" i="30"/>
  <c r="L61" i="30" s="1"/>
  <c r="G14" i="30"/>
  <c r="L14" i="30" s="1"/>
  <c r="G25" i="30"/>
  <c r="L25" i="30" s="1"/>
  <c r="J35" i="30"/>
  <c r="L35" i="30" s="1"/>
  <c r="Z35" i="30" s="1"/>
  <c r="G42" i="30"/>
  <c r="L42" i="30" s="1"/>
  <c r="Z42" i="30" s="1"/>
  <c r="J46" i="30"/>
  <c r="L46" i="30" s="1"/>
  <c r="Z46" i="30" s="1"/>
  <c r="G67" i="30"/>
  <c r="L67" i="30" s="1"/>
  <c r="V50" i="31" l="1"/>
  <c r="X22" i="30"/>
  <c r="X61" i="30"/>
  <c r="Z18" i="30"/>
  <c r="S50" i="31"/>
  <c r="W21" i="31"/>
  <c r="Y21" i="31" s="1"/>
  <c r="Z21" i="31" s="1"/>
  <c r="L87" i="30"/>
  <c r="M5" i="35" s="1"/>
  <c r="Z61" i="30"/>
  <c r="Z71" i="30"/>
  <c r="Z75" i="30"/>
  <c r="Z40" i="30"/>
  <c r="L50" i="31"/>
  <c r="M19" i="35" s="1"/>
  <c r="O49" i="31"/>
  <c r="Z86" i="30"/>
  <c r="Z49" i="31"/>
  <c r="W50" i="31"/>
  <c r="X27" i="31"/>
  <c r="X87" i="30"/>
  <c r="Z63" i="30"/>
  <c r="Z36" i="30"/>
  <c r="Z11" i="30"/>
  <c r="Y22" i="30"/>
  <c r="Z22" i="30" s="1"/>
  <c r="V87" i="30"/>
  <c r="Z55" i="30"/>
  <c r="Z73" i="30"/>
  <c r="W87" i="30"/>
  <c r="Z64" i="30"/>
  <c r="Y87" i="30"/>
  <c r="Z9" i="30"/>
  <c r="Z72" i="30"/>
  <c r="Z39" i="31"/>
  <c r="Z65" i="30"/>
  <c r="T87" i="30"/>
  <c r="Z12" i="30"/>
  <c r="Z83" i="30"/>
  <c r="Z76" i="30"/>
  <c r="Y9" i="31"/>
  <c r="X41" i="31"/>
  <c r="X50" i="31" s="1"/>
  <c r="T41" i="31"/>
  <c r="Y41" i="31" s="1"/>
  <c r="Z41" i="31" s="1"/>
  <c r="K50" i="31"/>
  <c r="K87" i="30"/>
  <c r="Y89" i="30"/>
  <c r="T50" i="31" l="1"/>
  <c r="K5" i="35"/>
  <c r="J5" i="35" s="1"/>
  <c r="Q5" i="2"/>
  <c r="P5" i="2" s="1"/>
  <c r="Z87" i="30"/>
  <c r="Z9" i="31"/>
  <c r="Y50" i="31"/>
  <c r="Z50" i="31" l="1"/>
  <c r="K19" i="35"/>
  <c r="J19" i="35" s="1"/>
  <c r="Q19" i="2"/>
  <c r="P19" i="2" s="1"/>
  <c r="R35" i="29"/>
  <c r="R33" i="29"/>
  <c r="R97" i="29"/>
  <c r="R106" i="29"/>
  <c r="R107" i="29"/>
  <c r="R108" i="29"/>
  <c r="R116" i="29"/>
  <c r="S116" i="29" s="1"/>
  <c r="T116" i="29" s="1"/>
  <c r="R102" i="29"/>
  <c r="Q102" i="29"/>
  <c r="R101" i="29"/>
  <c r="R89" i="29"/>
  <c r="S89" i="29" s="1"/>
  <c r="T89" i="29" s="1"/>
  <c r="R83" i="29"/>
  <c r="S83" i="29" s="1"/>
  <c r="T83" i="29" s="1"/>
  <c r="R80" i="29"/>
  <c r="S80" i="29" s="1"/>
  <c r="T80" i="29" s="1"/>
  <c r="R8" i="28"/>
  <c r="S8" i="28" s="1"/>
  <c r="T8" i="28" s="1"/>
  <c r="D29" i="9"/>
  <c r="R75" i="29"/>
  <c r="S75" i="29" s="1"/>
  <c r="T75" i="29" s="1"/>
  <c r="Q63" i="29"/>
  <c r="S63" i="29" s="1"/>
  <c r="T63" i="29" s="1"/>
  <c r="Q21" i="29"/>
  <c r="R18" i="29"/>
  <c r="Z27" i="29"/>
  <c r="Z64" i="29"/>
  <c r="S9" i="29"/>
  <c r="V10" i="29"/>
  <c r="W10" i="29" s="1"/>
  <c r="V13" i="29"/>
  <c r="W13" i="29" s="1"/>
  <c r="V14" i="29"/>
  <c r="W14" i="29" s="1"/>
  <c r="V15" i="29"/>
  <c r="W15" i="29" s="1"/>
  <c r="V16" i="29"/>
  <c r="W16" i="29" s="1"/>
  <c r="V17" i="29"/>
  <c r="W17" i="29"/>
  <c r="V18" i="29"/>
  <c r="W18" i="29" s="1"/>
  <c r="V20" i="29"/>
  <c r="W20" i="29" s="1"/>
  <c r="V21" i="29"/>
  <c r="W21" i="29" s="1"/>
  <c r="V22" i="29"/>
  <c r="W22" i="29" s="1"/>
  <c r="V24" i="29"/>
  <c r="W24" i="29" s="1"/>
  <c r="V25" i="29"/>
  <c r="W25" i="29" s="1"/>
  <c r="V28" i="29"/>
  <c r="W28" i="29" s="1"/>
  <c r="V29" i="29"/>
  <c r="W29" i="29" s="1"/>
  <c r="V30" i="29"/>
  <c r="W30" i="29" s="1"/>
  <c r="V31" i="29"/>
  <c r="W31" i="29" s="1"/>
  <c r="V32" i="29"/>
  <c r="W32" i="29"/>
  <c r="V34" i="29"/>
  <c r="W34" i="29" s="1"/>
  <c r="V36" i="29"/>
  <c r="W36" i="29"/>
  <c r="V37" i="29"/>
  <c r="W37" i="29" s="1"/>
  <c r="V38" i="29"/>
  <c r="W38" i="29" s="1"/>
  <c r="V39" i="29"/>
  <c r="W39" i="29" s="1"/>
  <c r="V40" i="29"/>
  <c r="W40" i="29" s="1"/>
  <c r="V41" i="29"/>
  <c r="W41" i="29" s="1"/>
  <c r="V42" i="29"/>
  <c r="W42" i="29" s="1"/>
  <c r="V43" i="29"/>
  <c r="W43" i="29" s="1"/>
  <c r="V44" i="29"/>
  <c r="W44" i="29" s="1"/>
  <c r="V45" i="29"/>
  <c r="W45" i="29"/>
  <c r="V46" i="29"/>
  <c r="W46" i="29" s="1"/>
  <c r="V47" i="29"/>
  <c r="W47" i="29" s="1"/>
  <c r="V48" i="29"/>
  <c r="W48" i="29" s="1"/>
  <c r="V49" i="29"/>
  <c r="W49" i="29" s="1"/>
  <c r="V50" i="29"/>
  <c r="W50" i="29" s="1"/>
  <c r="V51" i="29"/>
  <c r="W51" i="29" s="1"/>
  <c r="V52" i="29"/>
  <c r="W52" i="29" s="1"/>
  <c r="V53" i="29"/>
  <c r="W53" i="29" s="1"/>
  <c r="V54" i="29"/>
  <c r="W54" i="29" s="1"/>
  <c r="V55" i="29"/>
  <c r="W55" i="29" s="1"/>
  <c r="V56" i="29"/>
  <c r="W56" i="29" s="1"/>
  <c r="V58" i="29"/>
  <c r="W58" i="29" s="1"/>
  <c r="V60" i="29"/>
  <c r="W60" i="29" s="1"/>
  <c r="V62" i="29"/>
  <c r="W62" i="29" s="1"/>
  <c r="V63" i="29"/>
  <c r="W63" i="29" s="1"/>
  <c r="V65" i="29"/>
  <c r="W65" i="29" s="1"/>
  <c r="V66" i="29"/>
  <c r="W66" i="29"/>
  <c r="V67" i="29"/>
  <c r="W67" i="29" s="1"/>
  <c r="V68" i="29"/>
  <c r="W68" i="29" s="1"/>
  <c r="V69" i="29"/>
  <c r="W69" i="29" s="1"/>
  <c r="V70" i="29"/>
  <c r="W70" i="29" s="1"/>
  <c r="V71" i="29"/>
  <c r="W71" i="29" s="1"/>
  <c r="V72" i="29"/>
  <c r="W72" i="29" s="1"/>
  <c r="V73" i="29"/>
  <c r="W73" i="29" s="1"/>
  <c r="V74" i="29"/>
  <c r="W74" i="29" s="1"/>
  <c r="V75" i="29"/>
  <c r="W75" i="29" s="1"/>
  <c r="V76" i="29"/>
  <c r="W76" i="29" s="1"/>
  <c r="V77" i="29"/>
  <c r="W77" i="29" s="1"/>
  <c r="V79" i="29"/>
  <c r="W79" i="29" s="1"/>
  <c r="V80" i="29"/>
  <c r="W80" i="29" s="1"/>
  <c r="V81" i="29"/>
  <c r="W81" i="29" s="1"/>
  <c r="V82" i="29"/>
  <c r="W82" i="29" s="1"/>
  <c r="V83" i="29"/>
  <c r="W83" i="29" s="1"/>
  <c r="V84" i="29"/>
  <c r="W84" i="29" s="1"/>
  <c r="V85" i="29"/>
  <c r="W85" i="29" s="1"/>
  <c r="V86" i="29"/>
  <c r="W86" i="29" s="1"/>
  <c r="V87" i="29"/>
  <c r="W87" i="29" s="1"/>
  <c r="V88" i="29"/>
  <c r="W88" i="29" s="1"/>
  <c r="V89" i="29"/>
  <c r="W89" i="29" s="1"/>
  <c r="V90" i="29"/>
  <c r="W90" i="29" s="1"/>
  <c r="V91" i="29"/>
  <c r="W91" i="29" s="1"/>
  <c r="V92" i="29"/>
  <c r="W92" i="29" s="1"/>
  <c r="V93" i="29"/>
  <c r="W93" i="29" s="1"/>
  <c r="V94" i="29"/>
  <c r="W94" i="29" s="1"/>
  <c r="V95" i="29"/>
  <c r="W95" i="29" s="1"/>
  <c r="V96" i="29"/>
  <c r="W96" i="29" s="1"/>
  <c r="V99" i="29"/>
  <c r="W99" i="29" s="1"/>
  <c r="V100" i="29"/>
  <c r="W100" i="29" s="1"/>
  <c r="V101" i="29"/>
  <c r="W101" i="29" s="1"/>
  <c r="V102" i="29"/>
  <c r="W102" i="29" s="1"/>
  <c r="V103" i="29"/>
  <c r="W103" i="29" s="1"/>
  <c r="V104" i="29"/>
  <c r="W104" i="29" s="1"/>
  <c r="V105" i="29"/>
  <c r="W105" i="29" s="1"/>
  <c r="V109" i="29"/>
  <c r="W109" i="29" s="1"/>
  <c r="V110" i="29"/>
  <c r="W110" i="29"/>
  <c r="V111" i="29"/>
  <c r="W111" i="29" s="1"/>
  <c r="V112" i="29"/>
  <c r="W112" i="29" s="1"/>
  <c r="V113" i="29"/>
  <c r="W113" i="29" s="1"/>
  <c r="V114" i="29"/>
  <c r="W114" i="29" s="1"/>
  <c r="V115" i="29"/>
  <c r="W115" i="29" s="1"/>
  <c r="V116" i="29"/>
  <c r="W116" i="29" s="1"/>
  <c r="V9" i="29"/>
  <c r="W9" i="29" s="1"/>
  <c r="S10" i="29"/>
  <c r="T10" i="29"/>
  <c r="S13" i="29"/>
  <c r="X13" i="29" s="1"/>
  <c r="S14" i="29"/>
  <c r="T14" i="29" s="1"/>
  <c r="S15" i="29"/>
  <c r="T15" i="29" s="1"/>
  <c r="S16" i="29"/>
  <c r="S17" i="29"/>
  <c r="T17" i="29" s="1"/>
  <c r="S18" i="29"/>
  <c r="T18" i="29" s="1"/>
  <c r="S20" i="29"/>
  <c r="T20" i="29" s="1"/>
  <c r="Y20" i="29" s="1"/>
  <c r="S21" i="29"/>
  <c r="X21" i="29" s="1"/>
  <c r="S22" i="29"/>
  <c r="T22" i="29" s="1"/>
  <c r="S24" i="29"/>
  <c r="T24" i="29" s="1"/>
  <c r="S25" i="29"/>
  <c r="X25" i="29" s="1"/>
  <c r="S28" i="29"/>
  <c r="T28" i="29"/>
  <c r="Y28" i="29" s="1"/>
  <c r="S29" i="29"/>
  <c r="X29" i="29" s="1"/>
  <c r="S30" i="29"/>
  <c r="T30" i="29"/>
  <c r="S31" i="29"/>
  <c r="T31" i="29" s="1"/>
  <c r="S32" i="29"/>
  <c r="T32" i="29" s="1"/>
  <c r="S34" i="29"/>
  <c r="T34" i="29" s="1"/>
  <c r="S36" i="29"/>
  <c r="T36" i="29"/>
  <c r="S37" i="29"/>
  <c r="T37" i="29"/>
  <c r="S38" i="29"/>
  <c r="T38" i="29" s="1"/>
  <c r="S39" i="29"/>
  <c r="T39" i="29"/>
  <c r="S40" i="29"/>
  <c r="T40" i="29"/>
  <c r="S41" i="29"/>
  <c r="X41" i="29" s="1"/>
  <c r="T41" i="29"/>
  <c r="Y41" i="29" s="1"/>
  <c r="S42" i="29"/>
  <c r="T42" i="29" s="1"/>
  <c r="S43" i="29"/>
  <c r="T43" i="29" s="1"/>
  <c r="S44" i="29"/>
  <c r="T44" i="29" s="1"/>
  <c r="S45" i="29"/>
  <c r="T45" i="29" s="1"/>
  <c r="S46" i="29"/>
  <c r="T46" i="29" s="1"/>
  <c r="S47" i="29"/>
  <c r="T47" i="29" s="1"/>
  <c r="S48" i="29"/>
  <c r="S49" i="29"/>
  <c r="T49" i="29" s="1"/>
  <c r="S50" i="29"/>
  <c r="T50" i="29" s="1"/>
  <c r="S51" i="29"/>
  <c r="T51" i="29" s="1"/>
  <c r="S52" i="29"/>
  <c r="S53" i="29"/>
  <c r="T53" i="29"/>
  <c r="S54" i="29"/>
  <c r="T54" i="29" s="1"/>
  <c r="S55" i="29"/>
  <c r="T55" i="29" s="1"/>
  <c r="S56" i="29"/>
  <c r="X56" i="29" s="1"/>
  <c r="S58" i="29"/>
  <c r="T58" i="29" s="1"/>
  <c r="S60" i="29"/>
  <c r="T60" i="29" s="1"/>
  <c r="S62" i="29"/>
  <c r="T62" i="29"/>
  <c r="Y62" i="29" s="1"/>
  <c r="S65" i="29"/>
  <c r="T65" i="29"/>
  <c r="S66" i="29"/>
  <c r="X66" i="29" s="1"/>
  <c r="S67" i="29"/>
  <c r="T67" i="29"/>
  <c r="S68" i="29"/>
  <c r="T68" i="29" s="1"/>
  <c r="S69" i="29"/>
  <c r="T69" i="29" s="1"/>
  <c r="S70" i="29"/>
  <c r="T70" i="29"/>
  <c r="S71" i="29"/>
  <c r="T71" i="29" s="1"/>
  <c r="S73" i="29"/>
  <c r="T73" i="29" s="1"/>
  <c r="S74" i="29"/>
  <c r="S76" i="29"/>
  <c r="T76" i="29" s="1"/>
  <c r="S79" i="29"/>
  <c r="T79" i="29" s="1"/>
  <c r="S81" i="29"/>
  <c r="T81" i="29" s="1"/>
  <c r="Y81" i="29" s="1"/>
  <c r="Z81" i="29" s="1"/>
  <c r="S82" i="29"/>
  <c r="T82" i="29" s="1"/>
  <c r="S84" i="29"/>
  <c r="T84" i="29" s="1"/>
  <c r="S85" i="29"/>
  <c r="T85" i="29"/>
  <c r="S86" i="29"/>
  <c r="T86" i="29"/>
  <c r="S87" i="29"/>
  <c r="T87" i="29"/>
  <c r="S88" i="29"/>
  <c r="T88" i="29" s="1"/>
  <c r="S90" i="29"/>
  <c r="X90" i="29" s="1"/>
  <c r="S91" i="29"/>
  <c r="T91" i="29" s="1"/>
  <c r="S92" i="29"/>
  <c r="T92" i="29" s="1"/>
  <c r="S93" i="29"/>
  <c r="T93" i="29" s="1"/>
  <c r="Y93" i="29" s="1"/>
  <c r="S94" i="29"/>
  <c r="T94" i="29" s="1"/>
  <c r="Y94" i="29" s="1"/>
  <c r="S95" i="29"/>
  <c r="T95" i="29" s="1"/>
  <c r="S96" i="29"/>
  <c r="T96" i="29" s="1"/>
  <c r="S99" i="29"/>
  <c r="T99" i="29" s="1"/>
  <c r="S100" i="29"/>
  <c r="T100" i="29" s="1"/>
  <c r="S101" i="29"/>
  <c r="S103" i="29"/>
  <c r="T103" i="29" s="1"/>
  <c r="S105" i="29"/>
  <c r="T105" i="29" s="1"/>
  <c r="S109" i="29"/>
  <c r="X109" i="29" s="1"/>
  <c r="S110" i="29"/>
  <c r="T110" i="29" s="1"/>
  <c r="Y110" i="29" s="1"/>
  <c r="S111" i="29"/>
  <c r="T111" i="29" s="1"/>
  <c r="S112" i="29"/>
  <c r="T112" i="29" s="1"/>
  <c r="S113" i="29"/>
  <c r="X113" i="29" s="1"/>
  <c r="S114" i="29"/>
  <c r="S115" i="29"/>
  <c r="T115" i="29" s="1"/>
  <c r="R104" i="29"/>
  <c r="S104" i="29" s="1"/>
  <c r="T104" i="29" s="1"/>
  <c r="Q98" i="29"/>
  <c r="V98" i="29" s="1"/>
  <c r="W98" i="29" s="1"/>
  <c r="Q97" i="29"/>
  <c r="V97" i="29" s="1"/>
  <c r="W97" i="29" s="1"/>
  <c r="Q78" i="29"/>
  <c r="S78" i="29" s="1"/>
  <c r="R77" i="29"/>
  <c r="S77" i="29" s="1"/>
  <c r="T77" i="29" s="1"/>
  <c r="Y77" i="29" s="1"/>
  <c r="R72" i="29"/>
  <c r="S72" i="29" s="1"/>
  <c r="T72" i="29" s="1"/>
  <c r="Q61" i="29"/>
  <c r="S61" i="29" s="1"/>
  <c r="Q59" i="29"/>
  <c r="V59" i="29" s="1"/>
  <c r="W59" i="29" s="1"/>
  <c r="Q35" i="29"/>
  <c r="V35" i="29" s="1"/>
  <c r="W35" i="29" s="1"/>
  <c r="Q33" i="29"/>
  <c r="V33" i="29" s="1"/>
  <c r="W33" i="29" s="1"/>
  <c r="Q26" i="29"/>
  <c r="S26" i="29" s="1"/>
  <c r="T26" i="29" s="1"/>
  <c r="Q23" i="29"/>
  <c r="V23" i="29" s="1"/>
  <c r="W23" i="29" s="1"/>
  <c r="Q19" i="29"/>
  <c r="V19" i="29" s="1"/>
  <c r="W19" i="29" s="1"/>
  <c r="Q12" i="29"/>
  <c r="V12" i="29" s="1"/>
  <c r="W12" i="29" s="1"/>
  <c r="Q11" i="29"/>
  <c r="V11" i="29" s="1"/>
  <c r="W11" i="29" s="1"/>
  <c r="F116" i="29"/>
  <c r="K116" i="29" s="1"/>
  <c r="F115" i="29"/>
  <c r="K115" i="29" s="1"/>
  <c r="F114" i="29"/>
  <c r="K114" i="29" s="1"/>
  <c r="F113" i="29"/>
  <c r="K113" i="29" s="1"/>
  <c r="I112" i="29"/>
  <c r="K112" i="29" s="1"/>
  <c r="F111" i="29"/>
  <c r="K111" i="29" s="1"/>
  <c r="F110" i="29"/>
  <c r="G110" i="29" s="1"/>
  <c r="L110" i="29" s="1"/>
  <c r="D108" i="29"/>
  <c r="F107" i="29"/>
  <c r="K107" i="29" s="1"/>
  <c r="D107" i="29"/>
  <c r="Q107" i="29" s="1"/>
  <c r="V107" i="29" s="1"/>
  <c r="W107" i="29" s="1"/>
  <c r="D106" i="29"/>
  <c r="F105" i="29"/>
  <c r="E104" i="29"/>
  <c r="F104" i="29" s="1"/>
  <c r="F102" i="29"/>
  <c r="G102" i="29" s="1"/>
  <c r="L102" i="29" s="1"/>
  <c r="F101" i="29"/>
  <c r="G101" i="29" s="1"/>
  <c r="L101" i="29" s="1"/>
  <c r="F100" i="29"/>
  <c r="G100" i="29" s="1"/>
  <c r="L100" i="29" s="1"/>
  <c r="D98" i="29"/>
  <c r="F98" i="29" s="1"/>
  <c r="D97" i="29"/>
  <c r="F97" i="29" s="1"/>
  <c r="F96" i="29"/>
  <c r="K96" i="29" s="1"/>
  <c r="F95" i="29"/>
  <c r="K95" i="29" s="1"/>
  <c r="F94" i="29"/>
  <c r="K94" i="29" s="1"/>
  <c r="F93" i="29"/>
  <c r="K93" i="29" s="1"/>
  <c r="F92" i="29"/>
  <c r="G92" i="29" s="1"/>
  <c r="L92" i="29" s="1"/>
  <c r="F89" i="29"/>
  <c r="K89" i="29" s="1"/>
  <c r="F88" i="29"/>
  <c r="K88" i="29" s="1"/>
  <c r="F87" i="29"/>
  <c r="K87" i="29" s="1"/>
  <c r="F86" i="29"/>
  <c r="K86" i="29" s="1"/>
  <c r="F85" i="29"/>
  <c r="K85" i="29" s="1"/>
  <c r="F83" i="29"/>
  <c r="K83" i="29" s="1"/>
  <c r="F82" i="29"/>
  <c r="K82" i="29" s="1"/>
  <c r="F80" i="29"/>
  <c r="F79" i="29"/>
  <c r="G79" i="29" s="1"/>
  <c r="L79" i="29" s="1"/>
  <c r="D78" i="29"/>
  <c r="F78" i="29" s="1"/>
  <c r="E77" i="29"/>
  <c r="F77" i="29" s="1"/>
  <c r="F76" i="29"/>
  <c r="G76" i="29" s="1"/>
  <c r="L76" i="29" s="1"/>
  <c r="F75" i="29"/>
  <c r="K75" i="29" s="1"/>
  <c r="O73" i="29"/>
  <c r="I73" i="29"/>
  <c r="J73" i="29" s="1"/>
  <c r="L73" i="29" s="1"/>
  <c r="E72" i="29"/>
  <c r="F72" i="29" s="1"/>
  <c r="O71" i="29"/>
  <c r="I71" i="29"/>
  <c r="K71" i="29" s="1"/>
  <c r="O70" i="29"/>
  <c r="I70" i="29"/>
  <c r="K70" i="29" s="1"/>
  <c r="O69" i="29"/>
  <c r="I69" i="29"/>
  <c r="K69" i="29" s="1"/>
  <c r="O68" i="29"/>
  <c r="I68" i="29"/>
  <c r="K68" i="29" s="1"/>
  <c r="F67" i="29"/>
  <c r="G67" i="29" s="1"/>
  <c r="L67" i="29" s="1"/>
  <c r="F66" i="29"/>
  <c r="K66" i="29" s="1"/>
  <c r="O65" i="29"/>
  <c r="F65" i="29"/>
  <c r="G65" i="29" s="1"/>
  <c r="L65" i="29" s="1"/>
  <c r="I63" i="29"/>
  <c r="F62" i="29"/>
  <c r="K62" i="29" s="1"/>
  <c r="D61" i="29"/>
  <c r="I61" i="29" s="1"/>
  <c r="F60" i="29"/>
  <c r="K60" i="29" s="1"/>
  <c r="D59" i="29"/>
  <c r="F58" i="29"/>
  <c r="K58" i="29" s="1"/>
  <c r="M56" i="29"/>
  <c r="F56" i="29"/>
  <c r="G56" i="29" s="1"/>
  <c r="L56" i="29" s="1"/>
  <c r="O56" i="29" s="1"/>
  <c r="I54" i="29"/>
  <c r="K54" i="29" s="1"/>
  <c r="I53" i="29"/>
  <c r="K53" i="29" s="1"/>
  <c r="F52" i="29"/>
  <c r="K52" i="29" s="1"/>
  <c r="O51" i="29"/>
  <c r="F51" i="29"/>
  <c r="G51" i="29" s="1"/>
  <c r="L51" i="29" s="1"/>
  <c r="F49" i="29"/>
  <c r="G49" i="29" s="1"/>
  <c r="L49" i="29" s="1"/>
  <c r="F48" i="29"/>
  <c r="K48" i="29" s="1"/>
  <c r="F47" i="29"/>
  <c r="K47" i="29" s="1"/>
  <c r="F46" i="29"/>
  <c r="G46" i="29" s="1"/>
  <c r="L46" i="29" s="1"/>
  <c r="F45" i="29"/>
  <c r="K45" i="29" s="1"/>
  <c r="F43" i="29"/>
  <c r="K43" i="29" s="1"/>
  <c r="F41" i="29"/>
  <c r="K41" i="29" s="1"/>
  <c r="F39" i="29"/>
  <c r="K39" i="29" s="1"/>
  <c r="I38" i="29"/>
  <c r="J38" i="29" s="1"/>
  <c r="L38" i="29" s="1"/>
  <c r="F37" i="29"/>
  <c r="K37" i="29" s="1"/>
  <c r="D35" i="29"/>
  <c r="F35" i="29" s="1"/>
  <c r="G35" i="29" s="1"/>
  <c r="L35" i="29" s="1"/>
  <c r="F34" i="29"/>
  <c r="G34" i="29" s="1"/>
  <c r="L34" i="29" s="1"/>
  <c r="D33" i="29"/>
  <c r="F33" i="29" s="1"/>
  <c r="K33" i="29" s="1"/>
  <c r="F31" i="29"/>
  <c r="K31" i="29" s="1"/>
  <c r="F30" i="29"/>
  <c r="K30" i="29" s="1"/>
  <c r="F29" i="29"/>
  <c r="K29" i="29" s="1"/>
  <c r="F28" i="29"/>
  <c r="I26" i="29"/>
  <c r="F25" i="29"/>
  <c r="G25" i="29" s="1"/>
  <c r="L25" i="29" s="1"/>
  <c r="F24" i="29"/>
  <c r="G24" i="29" s="1"/>
  <c r="L24" i="29" s="1"/>
  <c r="D23" i="29"/>
  <c r="I23" i="29" s="1"/>
  <c r="F22" i="29"/>
  <c r="K22" i="29" s="1"/>
  <c r="I21" i="29"/>
  <c r="F20" i="29"/>
  <c r="G20" i="29" s="1"/>
  <c r="L20" i="29" s="1"/>
  <c r="D19" i="29"/>
  <c r="I19" i="29" s="1"/>
  <c r="F18" i="29"/>
  <c r="K18" i="29" s="1"/>
  <c r="F16" i="29"/>
  <c r="K16" i="29" s="1"/>
  <c r="F15" i="29"/>
  <c r="K15" i="29" s="1"/>
  <c r="F14" i="29"/>
  <c r="K14" i="29" s="1"/>
  <c r="F13" i="29"/>
  <c r="G13" i="29" s="1"/>
  <c r="L13" i="29" s="1"/>
  <c r="D12" i="29"/>
  <c r="F12" i="29" s="1"/>
  <c r="D11" i="29"/>
  <c r="F11" i="29" s="1"/>
  <c r="F10" i="29"/>
  <c r="G10" i="29" s="1"/>
  <c r="L10" i="29" s="1"/>
  <c r="O10" i="29" s="1"/>
  <c r="A10" i="29"/>
  <c r="A11" i="29" s="1"/>
  <c r="A12" i="29" s="1"/>
  <c r="A13" i="29" s="1"/>
  <c r="A14" i="29" s="1"/>
  <c r="A15" i="29" s="1"/>
  <c r="A16" i="29" s="1"/>
  <c r="A18" i="29" s="1"/>
  <c r="A20" i="29" s="1"/>
  <c r="A22" i="29" s="1"/>
  <c r="A24" i="29" s="1"/>
  <c r="A25" i="29" s="1"/>
  <c r="A28" i="29" s="1"/>
  <c r="A29" i="29" s="1"/>
  <c r="A30" i="29" s="1"/>
  <c r="A31" i="29" s="1"/>
  <c r="A33" i="29" s="1"/>
  <c r="A34" i="29" s="1"/>
  <c r="A35" i="29" s="1"/>
  <c r="A37" i="29" s="1"/>
  <c r="A39" i="29" s="1"/>
  <c r="A41" i="29" s="1"/>
  <c r="A43" i="29" s="1"/>
  <c r="A45" i="29" s="1"/>
  <c r="A46" i="29" s="1"/>
  <c r="A47" i="29" s="1"/>
  <c r="A48" i="29" s="1"/>
  <c r="A49" i="29" s="1"/>
  <c r="A51" i="29" s="1"/>
  <c r="A52" i="29" s="1"/>
  <c r="A56" i="29" s="1"/>
  <c r="A58" i="29" s="1"/>
  <c r="A60" i="29" s="1"/>
  <c r="A62" i="29" s="1"/>
  <c r="A65" i="29" s="1"/>
  <c r="A66" i="29" s="1"/>
  <c r="A67" i="29" s="1"/>
  <c r="A72" i="29" s="1"/>
  <c r="A75" i="29" s="1"/>
  <c r="A76" i="29" s="1"/>
  <c r="A77" i="29" s="1"/>
  <c r="A78" i="29" s="1"/>
  <c r="A79" i="29" s="1"/>
  <c r="A80" i="29" s="1"/>
  <c r="A82" i="29" s="1"/>
  <c r="A83" i="29" s="1"/>
  <c r="A85" i="29" s="1"/>
  <c r="A86" i="29" s="1"/>
  <c r="A87" i="29" s="1"/>
  <c r="A88" i="29" s="1"/>
  <c r="A89" i="29" s="1"/>
  <c r="A92" i="29" s="1"/>
  <c r="A93" i="29" s="1"/>
  <c r="A94" i="29" s="1"/>
  <c r="A95" i="29" s="1"/>
  <c r="A96" i="29" s="1"/>
  <c r="A97" i="29" s="1"/>
  <c r="F9" i="29"/>
  <c r="K9" i="29" s="1"/>
  <c r="R25" i="28"/>
  <c r="S25" i="28" s="1"/>
  <c r="T25" i="28" s="1"/>
  <c r="Y25" i="28" s="1"/>
  <c r="Z25" i="28" s="1"/>
  <c r="R160" i="28"/>
  <c r="S160" i="28" s="1"/>
  <c r="R113" i="28"/>
  <c r="S113" i="28" s="1"/>
  <c r="T113" i="28" s="1"/>
  <c r="R15" i="28"/>
  <c r="S15" i="28" s="1"/>
  <c r="T15" i="28" s="1"/>
  <c r="Z14" i="28"/>
  <c r="Z16" i="28"/>
  <c r="Z24" i="28"/>
  <c r="Z40" i="28"/>
  <c r="Z60" i="28"/>
  <c r="Z70" i="28"/>
  <c r="Z99" i="28"/>
  <c r="Z106" i="28"/>
  <c r="Z107" i="28"/>
  <c r="Q72" i="28"/>
  <c r="S72" i="28" s="1"/>
  <c r="T72" i="28" s="1"/>
  <c r="Q33" i="28"/>
  <c r="V33" i="28" s="1"/>
  <c r="W33" i="28" s="1"/>
  <c r="Q31" i="28"/>
  <c r="S31" i="28" s="1"/>
  <c r="T31" i="28" s="1"/>
  <c r="Q28" i="28"/>
  <c r="V28" i="28" s="1"/>
  <c r="W28" i="28" s="1"/>
  <c r="V26" i="28"/>
  <c r="V27" i="28"/>
  <c r="V29" i="28"/>
  <c r="W29" i="28" s="1"/>
  <c r="V30" i="28"/>
  <c r="W30" i="28" s="1"/>
  <c r="V32" i="28"/>
  <c r="W32" i="28" s="1"/>
  <c r="V34" i="28"/>
  <c r="W34" i="28" s="1"/>
  <c r="V35" i="28"/>
  <c r="V36" i="28"/>
  <c r="W36" i="28" s="1"/>
  <c r="V37" i="28"/>
  <c r="W37" i="28" s="1"/>
  <c r="V38" i="28"/>
  <c r="W38" i="28" s="1"/>
  <c r="V39" i="28"/>
  <c r="V41" i="28"/>
  <c r="W41" i="28" s="1"/>
  <c r="V42" i="28"/>
  <c r="W42" i="28" s="1"/>
  <c r="V43" i="28"/>
  <c r="V44" i="28"/>
  <c r="W44" i="28" s="1"/>
  <c r="Y44" i="28" s="1"/>
  <c r="Z44" i="28" s="1"/>
  <c r="V45" i="28"/>
  <c r="W45" i="28" s="1"/>
  <c r="V46" i="28"/>
  <c r="W46" i="28" s="1"/>
  <c r="V47" i="28"/>
  <c r="V48" i="28"/>
  <c r="W48" i="28"/>
  <c r="V49" i="28"/>
  <c r="W49" i="28" s="1"/>
  <c r="V50" i="28"/>
  <c r="W50" i="28" s="1"/>
  <c r="V51" i="28"/>
  <c r="V52" i="28"/>
  <c r="W52" i="28" s="1"/>
  <c r="V53" i="28"/>
  <c r="W53" i="28" s="1"/>
  <c r="V54" i="28"/>
  <c r="W54" i="28" s="1"/>
  <c r="V55" i="28"/>
  <c r="V56" i="28"/>
  <c r="W56" i="28" s="1"/>
  <c r="V57" i="28"/>
  <c r="W57" i="28" s="1"/>
  <c r="V58" i="28"/>
  <c r="W58" i="28"/>
  <c r="V59" i="28"/>
  <c r="V61" i="28"/>
  <c r="W61" i="28" s="1"/>
  <c r="V62" i="28"/>
  <c r="W62" i="28" s="1"/>
  <c r="V63" i="28"/>
  <c r="V64" i="28"/>
  <c r="W64" i="28" s="1"/>
  <c r="V71" i="28"/>
  <c r="V73" i="28"/>
  <c r="W73" i="28" s="1"/>
  <c r="V74" i="28"/>
  <c r="W74" i="28" s="1"/>
  <c r="V75" i="28"/>
  <c r="V76" i="28"/>
  <c r="W76" i="28" s="1"/>
  <c r="V77" i="28"/>
  <c r="W77" i="28" s="1"/>
  <c r="V78" i="28"/>
  <c r="W78" i="28" s="1"/>
  <c r="V80" i="28"/>
  <c r="W80" i="28" s="1"/>
  <c r="V81" i="28"/>
  <c r="W81" i="28" s="1"/>
  <c r="V82" i="28"/>
  <c r="W82" i="28" s="1"/>
  <c r="V83" i="28"/>
  <c r="V84" i="28"/>
  <c r="W84" i="28" s="1"/>
  <c r="V85" i="28"/>
  <c r="W85" i="28" s="1"/>
  <c r="V86" i="28"/>
  <c r="W86" i="28" s="1"/>
  <c r="V87" i="28"/>
  <c r="V89" i="28"/>
  <c r="W89" i="28" s="1"/>
  <c r="V91" i="28"/>
  <c r="V92" i="28"/>
  <c r="W92" i="28" s="1"/>
  <c r="V93" i="28"/>
  <c r="W93" i="28" s="1"/>
  <c r="V94" i="28"/>
  <c r="W94" i="28" s="1"/>
  <c r="V96" i="28"/>
  <c r="W96" i="28" s="1"/>
  <c r="V97" i="28"/>
  <c r="W97" i="28" s="1"/>
  <c r="V100" i="28"/>
  <c r="W100" i="28" s="1"/>
  <c r="V101" i="28"/>
  <c r="W101" i="28" s="1"/>
  <c r="V103" i="28"/>
  <c r="V104" i="28"/>
  <c r="W104" i="28" s="1"/>
  <c r="V105" i="28"/>
  <c r="W105" i="28" s="1"/>
  <c r="V109" i="28"/>
  <c r="W109" i="28" s="1"/>
  <c r="V112" i="28"/>
  <c r="W112" i="28" s="1"/>
  <c r="V113" i="28"/>
  <c r="W113" i="28" s="1"/>
  <c r="V114" i="28"/>
  <c r="W114" i="28"/>
  <c r="V115" i="28"/>
  <c r="V116" i="28"/>
  <c r="W116" i="28" s="1"/>
  <c r="V117" i="28"/>
  <c r="W117" i="28" s="1"/>
  <c r="V118" i="28"/>
  <c r="W118" i="28" s="1"/>
  <c r="V119" i="28"/>
  <c r="V120" i="28"/>
  <c r="W120" i="28" s="1"/>
  <c r="V121" i="28"/>
  <c r="W121" i="28" s="1"/>
  <c r="V125" i="28"/>
  <c r="W125" i="28" s="1"/>
  <c r="V126" i="28"/>
  <c r="W126" i="28" s="1"/>
  <c r="V127" i="28"/>
  <c r="V128" i="28"/>
  <c r="W128" i="28" s="1"/>
  <c r="V130" i="28"/>
  <c r="W130" i="28" s="1"/>
  <c r="V131" i="28"/>
  <c r="V132" i="28"/>
  <c r="W132" i="28" s="1"/>
  <c r="V133" i="28"/>
  <c r="W133" i="28" s="1"/>
  <c r="V134" i="28"/>
  <c r="W134" i="28" s="1"/>
  <c r="V135" i="28"/>
  <c r="V136" i="28"/>
  <c r="W136" i="28" s="1"/>
  <c r="V137" i="28"/>
  <c r="W137" i="28" s="1"/>
  <c r="V138" i="28"/>
  <c r="W138" i="28" s="1"/>
  <c r="V139" i="28"/>
  <c r="V141" i="28"/>
  <c r="W141" i="28" s="1"/>
  <c r="V143" i="28"/>
  <c r="V144" i="28"/>
  <c r="W144" i="28" s="1"/>
  <c r="V145" i="28"/>
  <c r="W145" i="28" s="1"/>
  <c r="V146" i="28"/>
  <c r="W146" i="28" s="1"/>
  <c r="V147" i="28"/>
  <c r="V148" i="28"/>
  <c r="W148" i="28" s="1"/>
  <c r="V149" i="28"/>
  <c r="W149" i="28" s="1"/>
  <c r="V150" i="28"/>
  <c r="W150" i="28" s="1"/>
  <c r="V151" i="28"/>
  <c r="V152" i="28"/>
  <c r="W152" i="28" s="1"/>
  <c r="V153" i="28"/>
  <c r="W153" i="28" s="1"/>
  <c r="V155" i="28"/>
  <c r="V157" i="28"/>
  <c r="W157" i="28" s="1"/>
  <c r="V159" i="28"/>
  <c r="V160" i="28"/>
  <c r="W160" i="28" s="1"/>
  <c r="S9" i="28"/>
  <c r="T9" i="28" s="1"/>
  <c r="Y9" i="28" s="1"/>
  <c r="Z9" i="28" s="1"/>
  <c r="S10" i="28"/>
  <c r="T10" i="28" s="1"/>
  <c r="Y10" i="28" s="1"/>
  <c r="Z10" i="28" s="1"/>
  <c r="S11" i="28"/>
  <c r="T11" i="28" s="1"/>
  <c r="S12" i="28"/>
  <c r="T12" i="28" s="1"/>
  <c r="Y12" i="28" s="1"/>
  <c r="Z12" i="28" s="1"/>
  <c r="S13" i="28"/>
  <c r="T13" i="28" s="1"/>
  <c r="Y13" i="28" s="1"/>
  <c r="Z13" i="28" s="1"/>
  <c r="S17" i="28"/>
  <c r="T17" i="28"/>
  <c r="Y17" i="28" s="1"/>
  <c r="Z17" i="28" s="1"/>
  <c r="S18" i="28"/>
  <c r="T18" i="28" s="1"/>
  <c r="Y18" i="28" s="1"/>
  <c r="Z18" i="28" s="1"/>
  <c r="S19" i="28"/>
  <c r="T19" i="28" s="1"/>
  <c r="S20" i="28"/>
  <c r="T20" i="28" s="1"/>
  <c r="Y20" i="28" s="1"/>
  <c r="Z20" i="28" s="1"/>
  <c r="S21" i="28"/>
  <c r="T21" i="28" s="1"/>
  <c r="Y21" i="28" s="1"/>
  <c r="Z21" i="28" s="1"/>
  <c r="S22" i="28"/>
  <c r="X22" i="28" s="1"/>
  <c r="S23" i="28"/>
  <c r="T23" i="28" s="1"/>
  <c r="S26" i="28"/>
  <c r="T26" i="28" s="1"/>
  <c r="S27" i="28"/>
  <c r="T27" i="28" s="1"/>
  <c r="S29" i="28"/>
  <c r="T29" i="28" s="1"/>
  <c r="S30" i="28"/>
  <c r="T30" i="28" s="1"/>
  <c r="S32" i="28"/>
  <c r="T32" i="28" s="1"/>
  <c r="S34" i="28"/>
  <c r="T34" i="28" s="1"/>
  <c r="S35" i="28"/>
  <c r="T35" i="28" s="1"/>
  <c r="S36" i="28"/>
  <c r="T36" i="28" s="1"/>
  <c r="S37" i="28"/>
  <c r="T37" i="28" s="1"/>
  <c r="S38" i="28"/>
  <c r="X38" i="28" s="1"/>
  <c r="S39" i="28"/>
  <c r="T39" i="28" s="1"/>
  <c r="S41" i="28"/>
  <c r="T41" i="28" s="1"/>
  <c r="S42" i="28"/>
  <c r="T42" i="28" s="1"/>
  <c r="S43" i="28"/>
  <c r="T43" i="28" s="1"/>
  <c r="S44" i="28"/>
  <c r="T44" i="28" s="1"/>
  <c r="S45" i="28"/>
  <c r="T45" i="28" s="1"/>
  <c r="S46" i="28"/>
  <c r="S47" i="28"/>
  <c r="T47" i="28" s="1"/>
  <c r="S48" i="28"/>
  <c r="S49" i="28"/>
  <c r="T49" i="28" s="1"/>
  <c r="S50" i="28"/>
  <c r="T50" i="28" s="1"/>
  <c r="Y50" i="28" s="1"/>
  <c r="Z50" i="28" s="1"/>
  <c r="S51" i="28"/>
  <c r="T51" i="28" s="1"/>
  <c r="S52" i="28"/>
  <c r="T52" i="28" s="1"/>
  <c r="Y52" i="28" s="1"/>
  <c r="Z52" i="28" s="1"/>
  <c r="S53" i="28"/>
  <c r="T53" i="28" s="1"/>
  <c r="S54" i="28"/>
  <c r="T54" i="28" s="1"/>
  <c r="S55" i="28"/>
  <c r="T55" i="28" s="1"/>
  <c r="S56" i="28"/>
  <c r="T56" i="28" s="1"/>
  <c r="S57" i="28"/>
  <c r="T57" i="28" s="1"/>
  <c r="S58" i="28"/>
  <c r="T58" i="28" s="1"/>
  <c r="S59" i="28"/>
  <c r="T59" i="28" s="1"/>
  <c r="S61" i="28"/>
  <c r="T61" i="28" s="1"/>
  <c r="S62" i="28"/>
  <c r="S63" i="28"/>
  <c r="T63" i="28" s="1"/>
  <c r="S64" i="28"/>
  <c r="T64" i="28" s="1"/>
  <c r="S71" i="28"/>
  <c r="T71" i="28" s="1"/>
  <c r="S73" i="28"/>
  <c r="T73" i="28" s="1"/>
  <c r="S74" i="28"/>
  <c r="T74" i="28" s="1"/>
  <c r="S75" i="28"/>
  <c r="T75" i="28" s="1"/>
  <c r="S76" i="28"/>
  <c r="T76" i="28" s="1"/>
  <c r="S77" i="28"/>
  <c r="T77" i="28" s="1"/>
  <c r="S78" i="28"/>
  <c r="X78" i="28" s="1"/>
  <c r="S79" i="28"/>
  <c r="T79" i="28" s="1"/>
  <c r="S80" i="28"/>
  <c r="T80" i="28" s="1"/>
  <c r="S81" i="28"/>
  <c r="T81" i="28" s="1"/>
  <c r="S82" i="28"/>
  <c r="T82" i="28" s="1"/>
  <c r="S83" i="28"/>
  <c r="T83" i="28" s="1"/>
  <c r="S84" i="28"/>
  <c r="T84" i="28" s="1"/>
  <c r="S85" i="28"/>
  <c r="T85" i="28" s="1"/>
  <c r="S86" i="28"/>
  <c r="T86" i="28" s="1"/>
  <c r="S87" i="28"/>
  <c r="T87" i="28" s="1"/>
  <c r="S89" i="28"/>
  <c r="T89" i="28" s="1"/>
  <c r="S91" i="28"/>
  <c r="T91" i="28" s="1"/>
  <c r="S92" i="28"/>
  <c r="T92" i="28" s="1"/>
  <c r="S93" i="28"/>
  <c r="T93" i="28" s="1"/>
  <c r="Y93" i="28" s="1"/>
  <c r="S94" i="28"/>
  <c r="T94" i="28" s="1"/>
  <c r="Y94" i="28" s="1"/>
  <c r="S96" i="28"/>
  <c r="X96" i="28" s="1"/>
  <c r="S97" i="28"/>
  <c r="T97" i="28" s="1"/>
  <c r="Y97" i="28" s="1"/>
  <c r="S103" i="28"/>
  <c r="T103" i="28" s="1"/>
  <c r="S104" i="28"/>
  <c r="X104" i="28" s="1"/>
  <c r="S111" i="28"/>
  <c r="T111" i="28" s="1"/>
  <c r="S114" i="28"/>
  <c r="T114" i="28" s="1"/>
  <c r="S115" i="28"/>
  <c r="T115" i="28" s="1"/>
  <c r="S116" i="28"/>
  <c r="T116" i="28" s="1"/>
  <c r="S117" i="28"/>
  <c r="T117" i="28" s="1"/>
  <c r="Y117" i="28" s="1"/>
  <c r="S118" i="28"/>
  <c r="X118" i="28" s="1"/>
  <c r="S119" i="28"/>
  <c r="T119" i="28"/>
  <c r="S120" i="28"/>
  <c r="X120" i="28" s="1"/>
  <c r="T120" i="28"/>
  <c r="S121" i="28"/>
  <c r="T121" i="28" s="1"/>
  <c r="Y121" i="28" s="1"/>
  <c r="S122" i="28"/>
  <c r="T122" i="28" s="1"/>
  <c r="S123" i="28"/>
  <c r="T123" i="28" s="1"/>
  <c r="S124" i="28"/>
  <c r="T124" i="28" s="1"/>
  <c r="S125" i="28"/>
  <c r="T125" i="28" s="1"/>
  <c r="S126" i="28"/>
  <c r="T126" i="28" s="1"/>
  <c r="S127" i="28"/>
  <c r="T127" i="28" s="1"/>
  <c r="S128" i="28"/>
  <c r="S130" i="28"/>
  <c r="T130" i="28" s="1"/>
  <c r="S131" i="28"/>
  <c r="T131" i="28" s="1"/>
  <c r="S132" i="28"/>
  <c r="T132" i="28" s="1"/>
  <c r="S133" i="28"/>
  <c r="T133" i="28" s="1"/>
  <c r="S134" i="28"/>
  <c r="T134" i="28" s="1"/>
  <c r="S135" i="28"/>
  <c r="T135" i="28" s="1"/>
  <c r="S136" i="28"/>
  <c r="S137" i="28"/>
  <c r="T137" i="28" s="1"/>
  <c r="S141" i="28"/>
  <c r="T141" i="28" s="1"/>
  <c r="Y141" i="28" s="1"/>
  <c r="Z141" i="28" s="1"/>
  <c r="S143" i="28"/>
  <c r="T143" i="28" s="1"/>
  <c r="S144" i="28"/>
  <c r="S145" i="28"/>
  <c r="T145" i="28" s="1"/>
  <c r="S146" i="28"/>
  <c r="T146" i="28" s="1"/>
  <c r="S147" i="28"/>
  <c r="T147" i="28" s="1"/>
  <c r="S148" i="28"/>
  <c r="T148" i="28" s="1"/>
  <c r="S149" i="28"/>
  <c r="T149" i="28" s="1"/>
  <c r="S150" i="28"/>
  <c r="S151" i="28"/>
  <c r="T151" i="28"/>
  <c r="S152" i="28"/>
  <c r="T152" i="28" s="1"/>
  <c r="S153" i="28"/>
  <c r="T153" i="28" s="1"/>
  <c r="Y153" i="28" s="1"/>
  <c r="S155" i="28"/>
  <c r="T155" i="28" s="1"/>
  <c r="S157" i="28"/>
  <c r="T157" i="28" s="1"/>
  <c r="Y157" i="28" s="1"/>
  <c r="S159" i="28"/>
  <c r="T159" i="28" s="1"/>
  <c r="Q158" i="28"/>
  <c r="S158" i="28" s="1"/>
  <c r="Q156" i="28"/>
  <c r="V156" i="28" s="1"/>
  <c r="W156" i="28" s="1"/>
  <c r="Q154" i="28"/>
  <c r="V154" i="28" s="1"/>
  <c r="W154" i="28" s="1"/>
  <c r="Q142" i="28"/>
  <c r="S142" i="28" s="1"/>
  <c r="T142" i="28" s="1"/>
  <c r="R140" i="28"/>
  <c r="Q140" i="28"/>
  <c r="S140" i="28" s="1"/>
  <c r="T140" i="28" s="1"/>
  <c r="R139" i="28"/>
  <c r="S139" i="28" s="1"/>
  <c r="T139" i="28" s="1"/>
  <c r="R138" i="28"/>
  <c r="S138" i="28" s="1"/>
  <c r="X138" i="28" s="1"/>
  <c r="R129" i="28"/>
  <c r="Q129" i="28"/>
  <c r="S129" i="28" s="1"/>
  <c r="T129" i="28" s="1"/>
  <c r="U124" i="28"/>
  <c r="V124" i="28" s="1"/>
  <c r="W124" i="28" s="1"/>
  <c r="Y124" i="28" s="1"/>
  <c r="U123" i="28"/>
  <c r="V123" i="28" s="1"/>
  <c r="U122" i="28"/>
  <c r="V122" i="28" s="1"/>
  <c r="W122" i="28" s="1"/>
  <c r="R112" i="28"/>
  <c r="S112" i="28" s="1"/>
  <c r="T112" i="28" s="1"/>
  <c r="R111" i="28"/>
  <c r="Q111" i="28"/>
  <c r="V111" i="28" s="1"/>
  <c r="R110" i="28"/>
  <c r="Q110" i="28"/>
  <c r="V110" i="28" s="1"/>
  <c r="W110" i="28" s="1"/>
  <c r="R109" i="28"/>
  <c r="S109" i="28" s="1"/>
  <c r="T109" i="28" s="1"/>
  <c r="R108" i="28"/>
  <c r="Q108" i="28"/>
  <c r="V108" i="28" s="1"/>
  <c r="W108" i="28" s="1"/>
  <c r="S105" i="28"/>
  <c r="T105" i="28" s="1"/>
  <c r="Q102" i="28"/>
  <c r="S102" i="28" s="1"/>
  <c r="R101" i="28"/>
  <c r="S101" i="28" s="1"/>
  <c r="T101" i="28" s="1"/>
  <c r="R100" i="28"/>
  <c r="S100" i="28" s="1"/>
  <c r="T100" i="28" s="1"/>
  <c r="S98" i="28"/>
  <c r="Q95" i="28"/>
  <c r="V95" i="28" s="1"/>
  <c r="Q90" i="28"/>
  <c r="S90" i="28" s="1"/>
  <c r="Q88" i="28"/>
  <c r="V88" i="28" s="1"/>
  <c r="W88" i="28" s="1"/>
  <c r="U79" i="28"/>
  <c r="F160" i="28"/>
  <c r="K160" i="28" s="1"/>
  <c r="D158" i="28"/>
  <c r="I158" i="28" s="1"/>
  <c r="F157" i="28"/>
  <c r="K157" i="28" s="1"/>
  <c r="D156" i="28"/>
  <c r="I156" i="28" s="1"/>
  <c r="F155" i="28"/>
  <c r="K155" i="28" s="1"/>
  <c r="D154" i="28"/>
  <c r="I154" i="28" s="1"/>
  <c r="F153" i="28"/>
  <c r="K153" i="28" s="1"/>
  <c r="I152" i="28"/>
  <c r="J152" i="28" s="1"/>
  <c r="L152" i="28" s="1"/>
  <c r="I151" i="28"/>
  <c r="K151" i="28" s="1"/>
  <c r="I150" i="28"/>
  <c r="K150" i="28" s="1"/>
  <c r="I149" i="28"/>
  <c r="J149" i="28" s="1"/>
  <c r="L149" i="28" s="1"/>
  <c r="I148" i="28"/>
  <c r="J148" i="28" s="1"/>
  <c r="L148" i="28" s="1"/>
  <c r="I147" i="28"/>
  <c r="K147" i="28" s="1"/>
  <c r="I146" i="28"/>
  <c r="K146" i="28" s="1"/>
  <c r="I145" i="28"/>
  <c r="J145" i="28" s="1"/>
  <c r="L145" i="28" s="1"/>
  <c r="I144" i="28"/>
  <c r="J144" i="28" s="1"/>
  <c r="L144" i="28" s="1"/>
  <c r="I143" i="28"/>
  <c r="K143" i="28" s="1"/>
  <c r="D142" i="28"/>
  <c r="F142" i="28" s="1"/>
  <c r="D140" i="28"/>
  <c r="F140" i="28" s="1"/>
  <c r="K140" i="28" s="1"/>
  <c r="E138" i="28"/>
  <c r="F138" i="28" s="1"/>
  <c r="E129" i="28"/>
  <c r="D129" i="28"/>
  <c r="I126" i="28"/>
  <c r="K126" i="28" s="1"/>
  <c r="F125" i="28"/>
  <c r="G125" i="28" s="1"/>
  <c r="L125" i="28" s="1"/>
  <c r="H124" i="28"/>
  <c r="I124" i="28" s="1"/>
  <c r="K124" i="28" s="1"/>
  <c r="H123" i="28"/>
  <c r="I123" i="28" s="1"/>
  <c r="H122" i="28"/>
  <c r="I122" i="28" s="1"/>
  <c r="F121" i="28"/>
  <c r="G121" i="28" s="1"/>
  <c r="L121" i="28" s="1"/>
  <c r="I119" i="28"/>
  <c r="K119" i="28" s="1"/>
  <c r="F118" i="28"/>
  <c r="G118" i="28" s="1"/>
  <c r="L118" i="28" s="1"/>
  <c r="I117" i="28"/>
  <c r="K117" i="28" s="1"/>
  <c r="I116" i="28"/>
  <c r="K116" i="28" s="1"/>
  <c r="F115" i="28"/>
  <c r="G115" i="28" s="1"/>
  <c r="L115" i="28" s="1"/>
  <c r="F113" i="28"/>
  <c r="G113" i="28" s="1"/>
  <c r="L113" i="28" s="1"/>
  <c r="E112" i="28"/>
  <c r="F112" i="28" s="1"/>
  <c r="E111" i="28"/>
  <c r="D111" i="28"/>
  <c r="E110" i="28"/>
  <c r="D110" i="28"/>
  <c r="E109" i="28"/>
  <c r="F109" i="28" s="1"/>
  <c r="G109" i="28" s="1"/>
  <c r="L109" i="28" s="1"/>
  <c r="E108" i="28"/>
  <c r="D108" i="28"/>
  <c r="I105" i="28"/>
  <c r="J105" i="28" s="1"/>
  <c r="L105" i="28" s="1"/>
  <c r="F104" i="28"/>
  <c r="K104" i="28" s="1"/>
  <c r="I103" i="28"/>
  <c r="J103" i="28" s="1"/>
  <c r="L103" i="28" s="1"/>
  <c r="D102" i="28"/>
  <c r="I102" i="28" s="1"/>
  <c r="E101" i="28"/>
  <c r="F101" i="28" s="1"/>
  <c r="E100" i="28"/>
  <c r="F100" i="28" s="1"/>
  <c r="I98" i="28"/>
  <c r="F97" i="28"/>
  <c r="G97" i="28" s="1"/>
  <c r="L97" i="28" s="1"/>
  <c r="F96" i="28"/>
  <c r="K96" i="28" s="1"/>
  <c r="D95" i="28"/>
  <c r="I95" i="28" s="1"/>
  <c r="F94" i="28"/>
  <c r="G94" i="28" s="1"/>
  <c r="L94" i="28" s="1"/>
  <c r="I93" i="28"/>
  <c r="D90" i="28"/>
  <c r="I90" i="28" s="1"/>
  <c r="D88" i="28"/>
  <c r="I88" i="28" s="1"/>
  <c r="I86" i="28"/>
  <c r="K86" i="28" s="1"/>
  <c r="I85" i="28"/>
  <c r="K85" i="28" s="1"/>
  <c r="I84" i="28"/>
  <c r="J84" i="28" s="1"/>
  <c r="L84" i="28" s="1"/>
  <c r="H79" i="28"/>
  <c r="I79" i="28" s="1"/>
  <c r="K79" i="28" s="1"/>
  <c r="D71" i="28"/>
  <c r="A71" i="28"/>
  <c r="A73" i="28" s="1"/>
  <c r="A78" i="28" s="1"/>
  <c r="A81" i="28" s="1"/>
  <c r="A83" i="28" s="1"/>
  <c r="A87" i="28" s="1"/>
  <c r="A89" i="28" s="1"/>
  <c r="A91" i="28" s="1"/>
  <c r="A92" i="28" s="1"/>
  <c r="A94" i="28" s="1"/>
  <c r="A96" i="28" s="1"/>
  <c r="A97" i="28" s="1"/>
  <c r="A100" i="28" s="1"/>
  <c r="A101" i="28" s="1"/>
  <c r="A104" i="28" s="1"/>
  <c r="A108" i="28" s="1"/>
  <c r="A109" i="28" s="1"/>
  <c r="A110" i="28" s="1"/>
  <c r="A111" i="28" s="1"/>
  <c r="A112" i="28" s="1"/>
  <c r="A113" i="28" s="1"/>
  <c r="A115" i="28" s="1"/>
  <c r="A118" i="28" s="1"/>
  <c r="A121" i="28" s="1"/>
  <c r="A125" i="28" s="1"/>
  <c r="A129" i="28" s="1"/>
  <c r="A138" i="28" s="1"/>
  <c r="A139" i="28" s="1"/>
  <c r="A140" i="28" s="1"/>
  <c r="A142" i="28" s="1"/>
  <c r="A153" i="28" s="1"/>
  <c r="A155" i="28" s="1"/>
  <c r="A157" i="28" s="1"/>
  <c r="A160" i="28" s="1"/>
  <c r="I69" i="28"/>
  <c r="K69" i="28" s="1"/>
  <c r="I68" i="28"/>
  <c r="J68" i="28" s="1"/>
  <c r="L68" i="28" s="1"/>
  <c r="Z68" i="28" s="1"/>
  <c r="I67" i="28"/>
  <c r="K67" i="28" s="1"/>
  <c r="I66" i="28"/>
  <c r="K66" i="28" s="1"/>
  <c r="I65" i="28"/>
  <c r="O25" i="28"/>
  <c r="F22" i="28"/>
  <c r="Y86" i="29" l="1"/>
  <c r="X48" i="28"/>
  <c r="X86" i="29"/>
  <c r="X52" i="29"/>
  <c r="Y148" i="28"/>
  <c r="X128" i="28"/>
  <c r="S98" i="29"/>
  <c r="T98" i="29" s="1"/>
  <c r="Y85" i="29"/>
  <c r="S102" i="29"/>
  <c r="T102" i="29" s="1"/>
  <c r="Y102" i="29" s="1"/>
  <c r="Z102" i="29" s="1"/>
  <c r="F110" i="28"/>
  <c r="K110" i="28" s="1"/>
  <c r="X62" i="28"/>
  <c r="X46" i="28"/>
  <c r="X85" i="29"/>
  <c r="T66" i="29"/>
  <c r="Y66" i="29" s="1"/>
  <c r="F111" i="28"/>
  <c r="K111" i="28" s="1"/>
  <c r="Y109" i="28"/>
  <c r="Z109" i="28" s="1"/>
  <c r="Y145" i="28"/>
  <c r="Z145" i="28" s="1"/>
  <c r="Y125" i="28"/>
  <c r="S108" i="28"/>
  <c r="T108" i="28" s="1"/>
  <c r="G115" i="29"/>
  <c r="L115" i="29" s="1"/>
  <c r="Y82" i="29"/>
  <c r="X48" i="29"/>
  <c r="Y149" i="28"/>
  <c r="Z149" i="28" s="1"/>
  <c r="X144" i="28"/>
  <c r="Y58" i="28"/>
  <c r="Z58" i="28" s="1"/>
  <c r="K79" i="29"/>
  <c r="Y81" i="28"/>
  <c r="Z81" i="28" s="1"/>
  <c r="X114" i="29"/>
  <c r="F129" i="28"/>
  <c r="G129" i="28" s="1"/>
  <c r="L129" i="28" s="1"/>
  <c r="T22" i="28"/>
  <c r="Y22" i="28" s="1"/>
  <c r="X36" i="29"/>
  <c r="Y17" i="29"/>
  <c r="Z17" i="29" s="1"/>
  <c r="U161" i="28"/>
  <c r="T90" i="29"/>
  <c r="Y90" i="29" s="1"/>
  <c r="Z90" i="29" s="1"/>
  <c r="X16" i="29"/>
  <c r="Y89" i="28"/>
  <c r="Y130" i="28"/>
  <c r="Z130" i="28" s="1"/>
  <c r="S154" i="28"/>
  <c r="T154" i="28" s="1"/>
  <c r="Y154" i="28" s="1"/>
  <c r="Z110" i="29"/>
  <c r="I59" i="29"/>
  <c r="K59" i="29" s="1"/>
  <c r="AB56" i="29"/>
  <c r="AC56" i="29" s="1"/>
  <c r="X150" i="28"/>
  <c r="D72" i="28"/>
  <c r="I72" i="28" s="1"/>
  <c r="J72" i="28" s="1"/>
  <c r="L72" i="28" s="1"/>
  <c r="F71" i="28"/>
  <c r="X37" i="29"/>
  <c r="X74" i="29"/>
  <c r="Y70" i="29"/>
  <c r="X53" i="29"/>
  <c r="Y40" i="29"/>
  <c r="Z40" i="29" s="1"/>
  <c r="Y36" i="29"/>
  <c r="Z36" i="29" s="1"/>
  <c r="X32" i="29"/>
  <c r="X28" i="29"/>
  <c r="Z20" i="29"/>
  <c r="Y44" i="29"/>
  <c r="Z44" i="29" s="1"/>
  <c r="Y37" i="29"/>
  <c r="X62" i="29"/>
  <c r="Y53" i="29"/>
  <c r="Y32" i="29"/>
  <c r="Z32" i="29" s="1"/>
  <c r="Y73" i="29"/>
  <c r="Z73" i="29" s="1"/>
  <c r="X70" i="29"/>
  <c r="Y58" i="29"/>
  <c r="T52" i="29"/>
  <c r="Y52" i="29" s="1"/>
  <c r="Y49" i="29"/>
  <c r="Z49" i="29" s="1"/>
  <c r="Y45" i="29"/>
  <c r="X40" i="29"/>
  <c r="T29" i="29"/>
  <c r="Y29" i="29" s="1"/>
  <c r="T25" i="29"/>
  <c r="K25" i="29"/>
  <c r="Y122" i="28"/>
  <c r="T61" i="29"/>
  <c r="Y116" i="28"/>
  <c r="Y86" i="28"/>
  <c r="T78" i="29"/>
  <c r="Y98" i="29"/>
  <c r="Y134" i="28"/>
  <c r="Z134" i="28" s="1"/>
  <c r="S110" i="28"/>
  <c r="S88" i="28"/>
  <c r="Y34" i="28"/>
  <c r="Z34" i="28" s="1"/>
  <c r="V140" i="28"/>
  <c r="W140" i="28" s="1"/>
  <c r="Y140" i="28" s="1"/>
  <c r="X126" i="28"/>
  <c r="X116" i="28"/>
  <c r="X74" i="28"/>
  <c r="S107" i="29"/>
  <c r="T107" i="29" s="1"/>
  <c r="S59" i="29"/>
  <c r="T59" i="29" s="1"/>
  <c r="Y59" i="29" s="1"/>
  <c r="X98" i="29"/>
  <c r="X94" i="29"/>
  <c r="X93" i="29"/>
  <c r="Y91" i="29"/>
  <c r="Z91" i="29" s="1"/>
  <c r="Y87" i="29"/>
  <c r="X82" i="29"/>
  <c r="X81" i="29"/>
  <c r="Y79" i="29"/>
  <c r="Z79" i="29" s="1"/>
  <c r="V78" i="29"/>
  <c r="W78" i="29" s="1"/>
  <c r="V61" i="29"/>
  <c r="W61" i="29" s="1"/>
  <c r="X58" i="29"/>
  <c r="Y50" i="29"/>
  <c r="Z50" i="29" s="1"/>
  <c r="X45" i="29"/>
  <c r="X44" i="29"/>
  <c r="Y42" i="29"/>
  <c r="Z42" i="29" s="1"/>
  <c r="Y30" i="29"/>
  <c r="X17" i="29"/>
  <c r="Z94" i="28"/>
  <c r="T48" i="28"/>
  <c r="T46" i="28"/>
  <c r="Y46" i="28" s="1"/>
  <c r="Z46" i="28" s="1"/>
  <c r="V142" i="28"/>
  <c r="W142" i="28" s="1"/>
  <c r="Y142" i="28" s="1"/>
  <c r="V129" i="28"/>
  <c r="W129" i="28" s="1"/>
  <c r="Y129" i="28" s="1"/>
  <c r="V102" i="28"/>
  <c r="W102" i="28" s="1"/>
  <c r="Y92" i="28"/>
  <c r="Z92" i="28" s="1"/>
  <c r="K56" i="29"/>
  <c r="K67" i="29"/>
  <c r="K92" i="29"/>
  <c r="F108" i="29"/>
  <c r="G108" i="29" s="1"/>
  <c r="L108" i="29" s="1"/>
  <c r="Q108" i="29"/>
  <c r="T113" i="29"/>
  <c r="Y113" i="29" s="1"/>
  <c r="T109" i="29"/>
  <c r="Y109" i="29" s="1"/>
  <c r="Z109" i="29" s="1"/>
  <c r="T74" i="29"/>
  <c r="Y74" i="29" s="1"/>
  <c r="Z74" i="29" s="1"/>
  <c r="T48" i="29"/>
  <c r="Y48" i="29" s="1"/>
  <c r="S33" i="29"/>
  <c r="X33" i="29" s="1"/>
  <c r="S19" i="29"/>
  <c r="T19" i="29" s="1"/>
  <c r="Y19" i="29" s="1"/>
  <c r="T16" i="29"/>
  <c r="Y16" i="29" s="1"/>
  <c r="Y115" i="29"/>
  <c r="Z115" i="29" s="1"/>
  <c r="X110" i="29"/>
  <c r="Y104" i="29"/>
  <c r="Y100" i="29"/>
  <c r="Z100" i="29" s="1"/>
  <c r="Y96" i="29"/>
  <c r="Y84" i="29"/>
  <c r="Z84" i="29" s="1"/>
  <c r="Y72" i="29"/>
  <c r="Y68" i="29"/>
  <c r="Y55" i="29"/>
  <c r="Z55" i="29" s="1"/>
  <c r="Y47" i="29"/>
  <c r="Y39" i="29"/>
  <c r="Y146" i="28"/>
  <c r="X134" i="28"/>
  <c r="X122" i="28"/>
  <c r="X86" i="28"/>
  <c r="Y84" i="28"/>
  <c r="Z84" i="28" s="1"/>
  <c r="Y76" i="28"/>
  <c r="Z76" i="28" s="1"/>
  <c r="Y42" i="28"/>
  <c r="Z42" i="28" s="1"/>
  <c r="F106" i="29"/>
  <c r="K106" i="29" s="1"/>
  <c r="Q106" i="29"/>
  <c r="Y105" i="29"/>
  <c r="Y69" i="29"/>
  <c r="S35" i="29"/>
  <c r="T35" i="29" s="1"/>
  <c r="Y35" i="29" s="1"/>
  <c r="Z35" i="29" s="1"/>
  <c r="S12" i="29"/>
  <c r="Y112" i="29"/>
  <c r="Y103" i="29"/>
  <c r="Z103" i="29" s="1"/>
  <c r="Y99" i="29"/>
  <c r="Z99" i="29" s="1"/>
  <c r="Y95" i="29"/>
  <c r="X73" i="29"/>
  <c r="Y67" i="29"/>
  <c r="Z67" i="29" s="1"/>
  <c r="Y54" i="29"/>
  <c r="X49" i="29"/>
  <c r="Y46" i="29"/>
  <c r="Z46" i="29" s="1"/>
  <c r="Y38" i="29"/>
  <c r="Z38" i="29" s="1"/>
  <c r="Y24" i="29"/>
  <c r="Z24" i="29" s="1"/>
  <c r="X20" i="29"/>
  <c r="Y89" i="29"/>
  <c r="S97" i="29"/>
  <c r="X97" i="29" s="1"/>
  <c r="T128" i="28"/>
  <c r="Z97" i="28"/>
  <c r="X152" i="28"/>
  <c r="V79" i="28"/>
  <c r="Y36" i="28"/>
  <c r="Z36" i="28" s="1"/>
  <c r="W26" i="28"/>
  <c r="Y26" i="28" s="1"/>
  <c r="Z26" i="28" s="1"/>
  <c r="K46" i="29"/>
  <c r="G93" i="29"/>
  <c r="L93" i="29" s="1"/>
  <c r="Z93" i="29" s="1"/>
  <c r="T114" i="29"/>
  <c r="Y114" i="29" s="1"/>
  <c r="T13" i="29"/>
  <c r="Z13" i="29" s="1"/>
  <c r="S11" i="29"/>
  <c r="T11" i="29" s="1"/>
  <c r="Y11" i="29" s="1"/>
  <c r="Y111" i="29"/>
  <c r="Y92" i="29"/>
  <c r="Z92" i="29" s="1"/>
  <c r="Y88" i="29"/>
  <c r="Y65" i="29"/>
  <c r="Z65" i="29" s="1"/>
  <c r="Y51" i="29"/>
  <c r="Z51" i="29" s="1"/>
  <c r="Y43" i="29"/>
  <c r="Y31" i="29"/>
  <c r="T56" i="29"/>
  <c r="Z56" i="29" s="1"/>
  <c r="T33" i="29"/>
  <c r="Y33" i="29" s="1"/>
  <c r="T9" i="29"/>
  <c r="X9" i="29"/>
  <c r="Y34" i="29"/>
  <c r="Z34" i="29" s="1"/>
  <c r="Y116" i="29"/>
  <c r="X105" i="29"/>
  <c r="Y107" i="29"/>
  <c r="X102" i="29"/>
  <c r="X101" i="29"/>
  <c r="T101" i="29"/>
  <c r="Y101" i="29" s="1"/>
  <c r="Z101" i="29" s="1"/>
  <c r="X89" i="29"/>
  <c r="Y83" i="29"/>
  <c r="Y80" i="29"/>
  <c r="X77" i="29"/>
  <c r="Y76" i="29"/>
  <c r="Z76" i="29" s="1"/>
  <c r="Y75" i="29"/>
  <c r="Y71" i="29"/>
  <c r="X69" i="29"/>
  <c r="X65" i="29"/>
  <c r="Y60" i="29"/>
  <c r="Y63" i="29"/>
  <c r="Y25" i="29"/>
  <c r="Z25" i="29" s="1"/>
  <c r="V26" i="29"/>
  <c r="W26" i="29" s="1"/>
  <c r="Y26" i="29" s="1"/>
  <c r="X24" i="29"/>
  <c r="Y18" i="29"/>
  <c r="S23" i="29"/>
  <c r="T23" i="29" s="1"/>
  <c r="Y23" i="29" s="1"/>
  <c r="Y22" i="29"/>
  <c r="T21" i="29"/>
  <c r="Y21" i="29" s="1"/>
  <c r="Y14" i="29"/>
  <c r="Y10" i="29"/>
  <c r="Z10" i="29" s="1"/>
  <c r="X116" i="29"/>
  <c r="X112" i="29"/>
  <c r="X104" i="29"/>
  <c r="X100" i="29"/>
  <c r="X96" i="29"/>
  <c r="X92" i="29"/>
  <c r="X88" i="29"/>
  <c r="X84" i="29"/>
  <c r="X80" i="29"/>
  <c r="X76" i="29"/>
  <c r="X72" i="29"/>
  <c r="X68" i="29"/>
  <c r="X60" i="29"/>
  <c r="X55" i="29"/>
  <c r="X51" i="29"/>
  <c r="X47" i="29"/>
  <c r="X43" i="29"/>
  <c r="X39" i="29"/>
  <c r="X31" i="29"/>
  <c r="X19" i="29"/>
  <c r="X15" i="29"/>
  <c r="X11" i="29"/>
  <c r="X115" i="29"/>
  <c r="X111" i="29"/>
  <c r="X107" i="29"/>
  <c r="X103" i="29"/>
  <c r="X99" i="29"/>
  <c r="X95" i="29"/>
  <c r="X91" i="29"/>
  <c r="X87" i="29"/>
  <c r="X83" i="29"/>
  <c r="X79" i="29"/>
  <c r="X75" i="29"/>
  <c r="X71" i="29"/>
  <c r="X67" i="29"/>
  <c r="X63" i="29"/>
  <c r="X54" i="29"/>
  <c r="X50" i="29"/>
  <c r="X46" i="29"/>
  <c r="X42" i="29"/>
  <c r="X38" i="29"/>
  <c r="X34" i="29"/>
  <c r="X30" i="29"/>
  <c r="X22" i="29"/>
  <c r="X18" i="29"/>
  <c r="X14" i="29"/>
  <c r="X10" i="29"/>
  <c r="K28" i="29"/>
  <c r="G28" i="29"/>
  <c r="L28" i="29" s="1"/>
  <c r="Z28" i="29" s="1"/>
  <c r="O72" i="29"/>
  <c r="O74" i="29" s="1"/>
  <c r="G39" i="29"/>
  <c r="L39" i="29" s="1"/>
  <c r="K78" i="29"/>
  <c r="G78" i="29"/>
  <c r="L78" i="29" s="1"/>
  <c r="G97" i="29"/>
  <c r="L97" i="29" s="1"/>
  <c r="O97" i="29" s="1"/>
  <c r="K97" i="29"/>
  <c r="J54" i="29"/>
  <c r="L54" i="29" s="1"/>
  <c r="K73" i="29"/>
  <c r="G111" i="29"/>
  <c r="L111" i="29" s="1"/>
  <c r="G16" i="29"/>
  <c r="L16" i="29" s="1"/>
  <c r="G85" i="29"/>
  <c r="L85" i="29" s="1"/>
  <c r="Z85" i="29" s="1"/>
  <c r="G47" i="29"/>
  <c r="L47" i="29" s="1"/>
  <c r="J68" i="29"/>
  <c r="L68" i="29" s="1"/>
  <c r="K101" i="29"/>
  <c r="G114" i="29"/>
  <c r="L114" i="29" s="1"/>
  <c r="K34" i="29"/>
  <c r="K76" i="29"/>
  <c r="K102" i="29"/>
  <c r="K49" i="29"/>
  <c r="G60" i="29"/>
  <c r="L60" i="29" s="1"/>
  <c r="O60" i="29" s="1"/>
  <c r="K10" i="29"/>
  <c r="K38" i="29"/>
  <c r="K51" i="29"/>
  <c r="K80" i="29"/>
  <c r="G80" i="29"/>
  <c r="L80" i="29" s="1"/>
  <c r="K11" i="29"/>
  <c r="G11" i="29"/>
  <c r="L11" i="29" s="1"/>
  <c r="G12" i="29"/>
  <c r="L12" i="29" s="1"/>
  <c r="K12" i="29"/>
  <c r="J26" i="29"/>
  <c r="L26" i="29" s="1"/>
  <c r="K26" i="29"/>
  <c r="K63" i="29"/>
  <c r="J63" i="29"/>
  <c r="L63" i="29" s="1"/>
  <c r="K72" i="29"/>
  <c r="G72" i="29"/>
  <c r="L72" i="29" s="1"/>
  <c r="K98" i="29"/>
  <c r="G98" i="29"/>
  <c r="L98" i="29" s="1"/>
  <c r="J19" i="29"/>
  <c r="L19" i="29" s="1"/>
  <c r="I117" i="29"/>
  <c r="J117" i="29" s="1"/>
  <c r="K19" i="29"/>
  <c r="K77" i="29"/>
  <c r="G77" i="29"/>
  <c r="L77" i="29" s="1"/>
  <c r="Z77" i="29" s="1"/>
  <c r="K61" i="29"/>
  <c r="J61" i="29"/>
  <c r="L61" i="29" s="1"/>
  <c r="K21" i="29"/>
  <c r="J21" i="29"/>
  <c r="L21" i="29" s="1"/>
  <c r="A100" i="29"/>
  <c r="A101" i="29" s="1"/>
  <c r="A102" i="29" s="1"/>
  <c r="A104" i="29" s="1"/>
  <c r="A105" i="29" s="1"/>
  <c r="A106" i="29" s="1"/>
  <c r="A98" i="29"/>
  <c r="K23" i="29"/>
  <c r="J23" i="29"/>
  <c r="L23" i="29" s="1"/>
  <c r="K104" i="29"/>
  <c r="G104" i="29"/>
  <c r="L104" i="29" s="1"/>
  <c r="G105" i="29"/>
  <c r="L105" i="29" s="1"/>
  <c r="K105" i="29"/>
  <c r="G30" i="29"/>
  <c r="L30" i="29" s="1"/>
  <c r="G43" i="29"/>
  <c r="L43" i="29" s="1"/>
  <c r="J70" i="29"/>
  <c r="L70" i="29" s="1"/>
  <c r="G83" i="29"/>
  <c r="L83" i="29" s="1"/>
  <c r="G87" i="29"/>
  <c r="L87" i="29" s="1"/>
  <c r="G95" i="29"/>
  <c r="L95" i="29" s="1"/>
  <c r="J112" i="29"/>
  <c r="L112" i="29" s="1"/>
  <c r="K13" i="29"/>
  <c r="K20" i="29"/>
  <c r="G48" i="29"/>
  <c r="L48" i="29" s="1"/>
  <c r="G52" i="29"/>
  <c r="L52" i="29" s="1"/>
  <c r="G116" i="29"/>
  <c r="L116" i="29" s="1"/>
  <c r="G31" i="29"/>
  <c r="L31" i="29" s="1"/>
  <c r="G45" i="29"/>
  <c r="L45" i="29" s="1"/>
  <c r="Z45" i="29" s="1"/>
  <c r="J71" i="29"/>
  <c r="L71" i="29" s="1"/>
  <c r="G88" i="29"/>
  <c r="L88" i="29" s="1"/>
  <c r="G96" i="29"/>
  <c r="L96" i="29" s="1"/>
  <c r="G113" i="29"/>
  <c r="L113" i="29" s="1"/>
  <c r="G14" i="29"/>
  <c r="L14" i="29" s="1"/>
  <c r="G18" i="29"/>
  <c r="L18" i="29" s="1"/>
  <c r="O18" i="29" s="1"/>
  <c r="K24" i="29"/>
  <c r="K35" i="29"/>
  <c r="J53" i="29"/>
  <c r="L53" i="29" s="1"/>
  <c r="G58" i="29"/>
  <c r="L58" i="29" s="1"/>
  <c r="K65" i="29"/>
  <c r="G75" i="29"/>
  <c r="L75" i="29" s="1"/>
  <c r="K100" i="29"/>
  <c r="K110" i="29"/>
  <c r="G9" i="29"/>
  <c r="L9" i="29" s="1"/>
  <c r="G29" i="29"/>
  <c r="L29" i="29" s="1"/>
  <c r="G33" i="29"/>
  <c r="L33" i="29" s="1"/>
  <c r="G41" i="29"/>
  <c r="L41" i="29" s="1"/>
  <c r="Z41" i="29" s="1"/>
  <c r="J69" i="29"/>
  <c r="L69" i="29" s="1"/>
  <c r="G82" i="29"/>
  <c r="L82" i="29" s="1"/>
  <c r="Z82" i="29" s="1"/>
  <c r="G86" i="29"/>
  <c r="L86" i="29" s="1"/>
  <c r="Z86" i="29" s="1"/>
  <c r="G89" i="29"/>
  <c r="L89" i="29" s="1"/>
  <c r="G94" i="29"/>
  <c r="L94" i="29" s="1"/>
  <c r="Z94" i="29" s="1"/>
  <c r="G107" i="29"/>
  <c r="L107" i="29" s="1"/>
  <c r="G15" i="29"/>
  <c r="L15" i="29" s="1"/>
  <c r="G22" i="29"/>
  <c r="L22" i="29" s="1"/>
  <c r="G37" i="29"/>
  <c r="L37" i="29" s="1"/>
  <c r="Z37" i="29" s="1"/>
  <c r="J59" i="29"/>
  <c r="L59" i="29" s="1"/>
  <c r="G62" i="29"/>
  <c r="L62" i="29" s="1"/>
  <c r="Z62" i="29" s="1"/>
  <c r="G66" i="29"/>
  <c r="L66" i="29" s="1"/>
  <c r="Y128" i="28"/>
  <c r="Z128" i="28" s="1"/>
  <c r="S33" i="28"/>
  <c r="T33" i="28" s="1"/>
  <c r="Y33" i="28" s="1"/>
  <c r="Z33" i="28" s="1"/>
  <c r="Y101" i="28"/>
  <c r="K118" i="28"/>
  <c r="Y100" i="28"/>
  <c r="Y74" i="28"/>
  <c r="X54" i="28"/>
  <c r="X42" i="28"/>
  <c r="V31" i="28"/>
  <c r="W31" i="28" s="1"/>
  <c r="Y31" i="28" s="1"/>
  <c r="Z31" i="28" s="1"/>
  <c r="T150" i="28"/>
  <c r="Y150" i="28" s="1"/>
  <c r="Y54" i="28"/>
  <c r="Z54" i="28" s="1"/>
  <c r="K121" i="28"/>
  <c r="Y137" i="28"/>
  <c r="Z137" i="28" s="1"/>
  <c r="Y114" i="28"/>
  <c r="Z114" i="28" s="1"/>
  <c r="T96" i="28"/>
  <c r="Y96" i="28" s="1"/>
  <c r="Y64" i="28"/>
  <c r="Z64" i="28" s="1"/>
  <c r="X136" i="28"/>
  <c r="Z125" i="28"/>
  <c r="Y113" i="28"/>
  <c r="Z113" i="28" s="1"/>
  <c r="X64" i="28"/>
  <c r="X26" i="28"/>
  <c r="Y85" i="28"/>
  <c r="Z148" i="28"/>
  <c r="Y82" i="28"/>
  <c r="Z82" i="28" s="1"/>
  <c r="X92" i="28"/>
  <c r="X80" i="28"/>
  <c r="X94" i="28"/>
  <c r="T62" i="28"/>
  <c r="Y62" i="28" s="1"/>
  <c r="T38" i="28"/>
  <c r="Y38" i="28" s="1"/>
  <c r="Z38" i="28" s="1"/>
  <c r="X146" i="28"/>
  <c r="Y48" i="28"/>
  <c r="Z48" i="28" s="1"/>
  <c r="Y80" i="28"/>
  <c r="Z80" i="28" s="1"/>
  <c r="Z121" i="28"/>
  <c r="X34" i="28"/>
  <c r="Y133" i="28"/>
  <c r="Z133" i="28" s="1"/>
  <c r="X58" i="28"/>
  <c r="T144" i="28"/>
  <c r="Y144" i="28" s="1"/>
  <c r="Z144" i="28" s="1"/>
  <c r="T78" i="28"/>
  <c r="Y78" i="28" s="1"/>
  <c r="Z78" i="28" s="1"/>
  <c r="X160" i="28"/>
  <c r="T160" i="28"/>
  <c r="Y160" i="28" s="1"/>
  <c r="T158" i="28"/>
  <c r="Y126" i="28"/>
  <c r="Y112" i="28"/>
  <c r="T90" i="28"/>
  <c r="T102" i="28"/>
  <c r="Y102" i="28" s="1"/>
  <c r="Y132" i="28"/>
  <c r="Z132" i="28" s="1"/>
  <c r="K97" i="28"/>
  <c r="S28" i="28"/>
  <c r="T28" i="28" s="1"/>
  <c r="Y28" i="28" s="1"/>
  <c r="Z28" i="28" s="1"/>
  <c r="X100" i="28"/>
  <c r="Y56" i="28"/>
  <c r="Z56" i="28" s="1"/>
  <c r="V158" i="28"/>
  <c r="W158" i="28" s="1"/>
  <c r="X56" i="28"/>
  <c r="Y49" i="28"/>
  <c r="Z49" i="28" s="1"/>
  <c r="X50" i="28"/>
  <c r="K84" i="28"/>
  <c r="Y57" i="28"/>
  <c r="Z57" i="28" s="1"/>
  <c r="J116" i="28"/>
  <c r="L116" i="28" s="1"/>
  <c r="Z116" i="28" s="1"/>
  <c r="T118" i="28"/>
  <c r="Y118" i="28" s="1"/>
  <c r="Z118" i="28" s="1"/>
  <c r="S95" i="28"/>
  <c r="T95" i="28" s="1"/>
  <c r="X114" i="28"/>
  <c r="X108" i="28"/>
  <c r="Y32" i="28"/>
  <c r="Z32" i="28" s="1"/>
  <c r="X20" i="28"/>
  <c r="Y73" i="28"/>
  <c r="Z73" i="28" s="1"/>
  <c r="Z74" i="28"/>
  <c r="T136" i="28"/>
  <c r="Y136" i="28" s="1"/>
  <c r="Z136" i="28" s="1"/>
  <c r="T104" i="28"/>
  <c r="Y104" i="28" s="1"/>
  <c r="X84" i="28"/>
  <c r="X30" i="28"/>
  <c r="X18" i="28"/>
  <c r="S156" i="28"/>
  <c r="V90" i="28"/>
  <c r="W90" i="28" s="1"/>
  <c r="K148" i="28"/>
  <c r="J126" i="28"/>
  <c r="L126" i="28" s="1"/>
  <c r="Y120" i="28"/>
  <c r="Z120" i="28" s="1"/>
  <c r="Y77" i="28"/>
  <c r="Z77" i="28" s="1"/>
  <c r="Y53" i="28"/>
  <c r="Z53" i="28" s="1"/>
  <c r="Y29" i="28"/>
  <c r="Z29" i="28" s="1"/>
  <c r="X12" i="28"/>
  <c r="X132" i="28"/>
  <c r="Y41" i="28"/>
  <c r="Z41" i="28" s="1"/>
  <c r="X130" i="28"/>
  <c r="X124" i="28"/>
  <c r="X112" i="28"/>
  <c r="Y152" i="28"/>
  <c r="Z152" i="28" s="1"/>
  <c r="Y108" i="28"/>
  <c r="X154" i="28"/>
  <c r="X148" i="28"/>
  <c r="X82" i="28"/>
  <c r="X76" i="28"/>
  <c r="Y61" i="28"/>
  <c r="Z61" i="28" s="1"/>
  <c r="X52" i="28"/>
  <c r="Y37" i="28"/>
  <c r="Z37" i="28" s="1"/>
  <c r="Y30" i="28"/>
  <c r="Z30" i="28" s="1"/>
  <c r="Y45" i="28"/>
  <c r="Z45" i="28" s="1"/>
  <c r="X10" i="28"/>
  <c r="X44" i="28"/>
  <c r="X36" i="28"/>
  <c r="Y105" i="28"/>
  <c r="Z105" i="28" s="1"/>
  <c r="T98" i="28"/>
  <c r="V98" i="28"/>
  <c r="W98" i="28" s="1"/>
  <c r="V72" i="28"/>
  <c r="X72" i="28" s="1"/>
  <c r="Y8" i="28"/>
  <c r="X8" i="28"/>
  <c r="W135" i="28"/>
  <c r="Y135" i="28" s="1"/>
  <c r="Z135" i="28" s="1"/>
  <c r="X135" i="28"/>
  <c r="W119" i="28"/>
  <c r="Y119" i="28" s="1"/>
  <c r="X119" i="28"/>
  <c r="W103" i="28"/>
  <c r="Y103" i="28" s="1"/>
  <c r="Z103" i="28" s="1"/>
  <c r="X103" i="28"/>
  <c r="W87" i="28"/>
  <c r="Y87" i="28" s="1"/>
  <c r="X87" i="28"/>
  <c r="W47" i="28"/>
  <c r="Y47" i="28" s="1"/>
  <c r="Z47" i="28" s="1"/>
  <c r="X47" i="28"/>
  <c r="Y15" i="28"/>
  <c r="Z15" i="28" s="1"/>
  <c r="X15" i="28"/>
  <c r="W27" i="28"/>
  <c r="X27" i="28"/>
  <c r="W75" i="28"/>
  <c r="Y75" i="28" s="1"/>
  <c r="Z75" i="28" s="1"/>
  <c r="X75" i="28"/>
  <c r="W155" i="28"/>
  <c r="Y155" i="28" s="1"/>
  <c r="X155" i="28"/>
  <c r="W139" i="28"/>
  <c r="Y139" i="28" s="1"/>
  <c r="X139" i="28"/>
  <c r="W123" i="28"/>
  <c r="Y123" i="28" s="1"/>
  <c r="X123" i="28"/>
  <c r="W91" i="28"/>
  <c r="Y91" i="28" s="1"/>
  <c r="X91" i="28"/>
  <c r="W63" i="28"/>
  <c r="Y63" i="28" s="1"/>
  <c r="Z63" i="28" s="1"/>
  <c r="X63" i="28"/>
  <c r="W39" i="28"/>
  <c r="Y39" i="28" s="1"/>
  <c r="Z39" i="28" s="1"/>
  <c r="X39" i="28"/>
  <c r="W51" i="28"/>
  <c r="Y51" i="28" s="1"/>
  <c r="Z51" i="28" s="1"/>
  <c r="X51" i="28"/>
  <c r="X32" i="28"/>
  <c r="Y19" i="28"/>
  <c r="Z19" i="28" s="1"/>
  <c r="X19" i="28"/>
  <c r="W159" i="28"/>
  <c r="Y159" i="28" s="1"/>
  <c r="Z159" i="28" s="1"/>
  <c r="X159" i="28"/>
  <c r="W143" i="28"/>
  <c r="Y143" i="28" s="1"/>
  <c r="X143" i="28"/>
  <c r="W127" i="28"/>
  <c r="Y127" i="28" s="1"/>
  <c r="Z127" i="28" s="1"/>
  <c r="X127" i="28"/>
  <c r="W111" i="28"/>
  <c r="Y111" i="28" s="1"/>
  <c r="X111" i="28"/>
  <c r="W95" i="28"/>
  <c r="W79" i="28"/>
  <c r="Y79" i="28" s="1"/>
  <c r="X79" i="28"/>
  <c r="W55" i="28"/>
  <c r="Y55" i="28" s="1"/>
  <c r="Z55" i="28" s="1"/>
  <c r="X55" i="28"/>
  <c r="W43" i="28"/>
  <c r="Y43" i="28" s="1"/>
  <c r="Z43" i="28" s="1"/>
  <c r="X43" i="28"/>
  <c r="Y11" i="28"/>
  <c r="Z11" i="28" s="1"/>
  <c r="X11" i="28"/>
  <c r="W151" i="28"/>
  <c r="Y151" i="28" s="1"/>
  <c r="X151" i="28"/>
  <c r="W147" i="28"/>
  <c r="Y147" i="28" s="1"/>
  <c r="X147" i="28"/>
  <c r="W131" i="28"/>
  <c r="Y131" i="28" s="1"/>
  <c r="Z131" i="28" s="1"/>
  <c r="X131" i="28"/>
  <c r="W115" i="28"/>
  <c r="Y115" i="28" s="1"/>
  <c r="Z115" i="28" s="1"/>
  <c r="X115" i="28"/>
  <c r="W83" i="28"/>
  <c r="Y83" i="28" s="1"/>
  <c r="X83" i="28"/>
  <c r="Y23" i="28"/>
  <c r="X23" i="28"/>
  <c r="W71" i="28"/>
  <c r="Y71" i="28" s="1"/>
  <c r="X71" i="28"/>
  <c r="W35" i="28"/>
  <c r="Y35" i="28" s="1"/>
  <c r="Z35" i="28" s="1"/>
  <c r="X35" i="28"/>
  <c r="W59" i="28"/>
  <c r="Y59" i="28" s="1"/>
  <c r="Z59" i="28" s="1"/>
  <c r="X59" i="28"/>
  <c r="X157" i="28"/>
  <c r="X153" i="28"/>
  <c r="X149" i="28"/>
  <c r="X145" i="28"/>
  <c r="X141" i="28"/>
  <c r="X137" i="28"/>
  <c r="X133" i="28"/>
  <c r="X125" i="28"/>
  <c r="X121" i="28"/>
  <c r="X117" i="28"/>
  <c r="X113" i="28"/>
  <c r="X109" i="28"/>
  <c r="X105" i="28"/>
  <c r="X101" i="28"/>
  <c r="X97" i="28"/>
  <c r="X93" i="28"/>
  <c r="X89" i="28"/>
  <c r="X85" i="28"/>
  <c r="X81" i="28"/>
  <c r="X77" i="28"/>
  <c r="X73" i="28"/>
  <c r="X61" i="28"/>
  <c r="X57" i="28"/>
  <c r="X53" i="28"/>
  <c r="X49" i="28"/>
  <c r="X45" i="28"/>
  <c r="X41" i="28"/>
  <c r="X37" i="28"/>
  <c r="X29" i="28"/>
  <c r="X25" i="28"/>
  <c r="X21" i="28"/>
  <c r="X17" i="28"/>
  <c r="X13" i="28"/>
  <c r="X9" i="28"/>
  <c r="T138" i="28"/>
  <c r="Y138" i="28" s="1"/>
  <c r="K22" i="28"/>
  <c r="G22" i="28"/>
  <c r="L22" i="28" s="1"/>
  <c r="K101" i="28"/>
  <c r="G101" i="28"/>
  <c r="L101" i="28" s="1"/>
  <c r="K90" i="28"/>
  <c r="J90" i="28"/>
  <c r="L90" i="28" s="1"/>
  <c r="K142" i="28"/>
  <c r="G142" i="28"/>
  <c r="L142" i="28" s="1"/>
  <c r="K158" i="28"/>
  <c r="J158" i="28"/>
  <c r="L158" i="28" s="1"/>
  <c r="J67" i="28"/>
  <c r="L67" i="28" s="1"/>
  <c r="Z67" i="28" s="1"/>
  <c r="K115" i="28"/>
  <c r="F108" i="28"/>
  <c r="K108" i="28" s="1"/>
  <c r="K144" i="28"/>
  <c r="K109" i="28"/>
  <c r="K152" i="28"/>
  <c r="K94" i="28"/>
  <c r="J146" i="28"/>
  <c r="L146" i="28" s="1"/>
  <c r="Z146" i="28" s="1"/>
  <c r="J119" i="28"/>
  <c r="L119" i="28" s="1"/>
  <c r="J150" i="28"/>
  <c r="L150" i="28" s="1"/>
  <c r="Z150" i="28" s="1"/>
  <c r="J123" i="28"/>
  <c r="L123" i="28" s="1"/>
  <c r="K123" i="28"/>
  <c r="K102" i="28"/>
  <c r="J102" i="28"/>
  <c r="L102" i="28" s="1"/>
  <c r="I161" i="28"/>
  <c r="J161" i="28" s="1"/>
  <c r="K95" i="28"/>
  <c r="J95" i="28"/>
  <c r="L95" i="28" s="1"/>
  <c r="K154" i="28"/>
  <c r="J154" i="28"/>
  <c r="L154" i="28" s="1"/>
  <c r="Z154" i="28" s="1"/>
  <c r="K98" i="28"/>
  <c r="J98" i="28"/>
  <c r="L98" i="28" s="1"/>
  <c r="K93" i="28"/>
  <c r="J93" i="28"/>
  <c r="L93" i="28" s="1"/>
  <c r="Z93" i="28" s="1"/>
  <c r="K122" i="28"/>
  <c r="J122" i="28"/>
  <c r="L122" i="28" s="1"/>
  <c r="Z122" i="28" s="1"/>
  <c r="K100" i="28"/>
  <c r="G100" i="28"/>
  <c r="L100" i="28" s="1"/>
  <c r="K138" i="28"/>
  <c r="G138" i="28"/>
  <c r="L138" i="28" s="1"/>
  <c r="K112" i="28"/>
  <c r="G112" i="28"/>
  <c r="L112" i="28" s="1"/>
  <c r="J88" i="28"/>
  <c r="L88" i="28" s="1"/>
  <c r="K88" i="28"/>
  <c r="J156" i="28"/>
  <c r="L156" i="28" s="1"/>
  <c r="K156" i="28"/>
  <c r="K139" i="28"/>
  <c r="G139" i="28"/>
  <c r="L139" i="28" s="1"/>
  <c r="K105" i="28"/>
  <c r="K68" i="28"/>
  <c r="J85" i="28"/>
  <c r="L85" i="28" s="1"/>
  <c r="Z85" i="28" s="1"/>
  <c r="J124" i="28"/>
  <c r="L124" i="28" s="1"/>
  <c r="Z124" i="28" s="1"/>
  <c r="G155" i="28"/>
  <c r="L155" i="28" s="1"/>
  <c r="G96" i="28"/>
  <c r="L96" i="28" s="1"/>
  <c r="K103" i="28"/>
  <c r="K113" i="28"/>
  <c r="K125" i="28"/>
  <c r="K145" i="28"/>
  <c r="K149" i="28"/>
  <c r="G153" i="28"/>
  <c r="L153" i="28" s="1"/>
  <c r="Z153" i="28" s="1"/>
  <c r="Z89" i="28"/>
  <c r="J117" i="28"/>
  <c r="L117" i="28" s="1"/>
  <c r="Z117" i="28" s="1"/>
  <c r="G140" i="28"/>
  <c r="L140" i="28" s="1"/>
  <c r="K65" i="28"/>
  <c r="J86" i="28"/>
  <c r="L86" i="28" s="1"/>
  <c r="Z86" i="28" s="1"/>
  <c r="G160" i="28"/>
  <c r="L160" i="28" s="1"/>
  <c r="J66" i="28"/>
  <c r="L66" i="28" s="1"/>
  <c r="Z66" i="28" s="1"/>
  <c r="J69" i="28"/>
  <c r="L69" i="28" s="1"/>
  <c r="Z69" i="28" s="1"/>
  <c r="G110" i="28"/>
  <c r="L110" i="28" s="1"/>
  <c r="J65" i="28"/>
  <c r="L65" i="28" s="1"/>
  <c r="Z65" i="28" s="1"/>
  <c r="J79" i="28"/>
  <c r="L79" i="28" s="1"/>
  <c r="G104" i="28"/>
  <c r="L104" i="28" s="1"/>
  <c r="G157" i="28"/>
  <c r="L157" i="28" s="1"/>
  <c r="Z157" i="28" s="1"/>
  <c r="J143" i="28"/>
  <c r="L143" i="28" s="1"/>
  <c r="J147" i="28"/>
  <c r="L147" i="28" s="1"/>
  <c r="J151" i="28"/>
  <c r="L151" i="28" s="1"/>
  <c r="K129" i="28" l="1"/>
  <c r="T97" i="29"/>
  <c r="Y97" i="29" s="1"/>
  <c r="Y78" i="29"/>
  <c r="X142" i="28"/>
  <c r="X23" i="29"/>
  <c r="Z58" i="29"/>
  <c r="F161" i="28"/>
  <c r="G161" i="28" s="1"/>
  <c r="X140" i="28"/>
  <c r="Z53" i="29"/>
  <c r="K71" i="28"/>
  <c r="G71" i="28"/>
  <c r="L71" i="28" s="1"/>
  <c r="Z71" i="28" s="1"/>
  <c r="Z100" i="28"/>
  <c r="X129" i="28"/>
  <c r="Z59" i="29"/>
  <c r="K72" i="28"/>
  <c r="K161" i="28" s="1"/>
  <c r="Z22" i="28"/>
  <c r="X26" i="29"/>
  <c r="Z66" i="29"/>
  <c r="X33" i="28"/>
  <c r="X102" i="28"/>
  <c r="Z101" i="28"/>
  <c r="Y95" i="28"/>
  <c r="Z95" i="28" s="1"/>
  <c r="G111" i="28"/>
  <c r="L111" i="28" s="1"/>
  <c r="L161" i="28" s="1"/>
  <c r="M20" i="35" s="1"/>
  <c r="Z70" i="29"/>
  <c r="K108" i="29"/>
  <c r="F117" i="29"/>
  <c r="G117" i="29" s="1"/>
  <c r="G106" i="29"/>
  <c r="L106" i="29" s="1"/>
  <c r="L117" i="29" s="1"/>
  <c r="M12" i="35" s="1"/>
  <c r="Z19" i="29"/>
  <c r="X35" i="29"/>
  <c r="X59" i="29"/>
  <c r="Z29" i="29"/>
  <c r="Z52" i="29"/>
  <c r="O16" i="29"/>
  <c r="O9" i="29"/>
  <c r="Z129" i="28"/>
  <c r="Z142" i="28"/>
  <c r="Z147" i="28"/>
  <c r="Z155" i="28"/>
  <c r="Z104" i="28"/>
  <c r="Z21" i="29"/>
  <c r="Z60" i="29"/>
  <c r="Z83" i="29"/>
  <c r="Z43" i="29"/>
  <c r="Z114" i="29"/>
  <c r="V161" i="28"/>
  <c r="Z69" i="29"/>
  <c r="Z39" i="29"/>
  <c r="Z72" i="29"/>
  <c r="Z104" i="29"/>
  <c r="Z30" i="29"/>
  <c r="T110" i="28"/>
  <c r="Y110" i="28" s="1"/>
  <c r="X110" i="28"/>
  <c r="Z98" i="29"/>
  <c r="Y61" i="29"/>
  <c r="Z61" i="29" s="1"/>
  <c r="Z110" i="28"/>
  <c r="Z143" i="28"/>
  <c r="X90" i="28"/>
  <c r="Z96" i="28"/>
  <c r="Z14" i="29"/>
  <c r="Z22" i="29"/>
  <c r="Z26" i="29"/>
  <c r="Z107" i="29"/>
  <c r="Z97" i="29"/>
  <c r="Z111" i="29"/>
  <c r="Z89" i="29"/>
  <c r="Z112" i="29"/>
  <c r="Z105" i="29"/>
  <c r="Z47" i="29"/>
  <c r="Z113" i="29"/>
  <c r="Z78" i="29"/>
  <c r="X61" i="29"/>
  <c r="Z151" i="28"/>
  <c r="Z15" i="29"/>
  <c r="Z23" i="29"/>
  <c r="Z11" i="29"/>
  <c r="Z33" i="29"/>
  <c r="Z95" i="29"/>
  <c r="T12" i="29"/>
  <c r="Y12" i="29" s="1"/>
  <c r="Z12" i="29" s="1"/>
  <c r="X12" i="29"/>
  <c r="V106" i="29"/>
  <c r="W106" i="29" s="1"/>
  <c r="S106" i="29"/>
  <c r="Z96" i="29"/>
  <c r="Z48" i="29"/>
  <c r="S108" i="29"/>
  <c r="V108" i="29"/>
  <c r="W108" i="29" s="1"/>
  <c r="X78" i="29"/>
  <c r="Z140" i="28"/>
  <c r="Z126" i="28"/>
  <c r="Z62" i="28"/>
  <c r="O75" i="29"/>
  <c r="Z16" i="29"/>
  <c r="Z18" i="29"/>
  <c r="Z63" i="29"/>
  <c r="Z71" i="29"/>
  <c r="Z80" i="29"/>
  <c r="Z116" i="29"/>
  <c r="Z31" i="29"/>
  <c r="Z88" i="29"/>
  <c r="Z54" i="29"/>
  <c r="Z68" i="29"/>
  <c r="Z87" i="29"/>
  <c r="X88" i="28"/>
  <c r="T88" i="28"/>
  <c r="Y88" i="28" s="1"/>
  <c r="Z88" i="28" s="1"/>
  <c r="Y9" i="29"/>
  <c r="Z9" i="29" s="1"/>
  <c r="Z75" i="29"/>
  <c r="Z8" i="28"/>
  <c r="X31" i="28"/>
  <c r="K117" i="29"/>
  <c r="A107" i="29"/>
  <c r="A108" i="29" s="1"/>
  <c r="A110" i="29"/>
  <c r="A111" i="29" s="1"/>
  <c r="A113" i="29" s="1"/>
  <c r="A114" i="29" s="1"/>
  <c r="A115" i="29" s="1"/>
  <c r="A116" i="29" s="1"/>
  <c r="Y90" i="28"/>
  <c r="Z90" i="28" s="1"/>
  <c r="G108" i="28"/>
  <c r="L108" i="28" s="1"/>
  <c r="Z108" i="28" s="1"/>
  <c r="Z112" i="28"/>
  <c r="X95" i="28"/>
  <c r="Z91" i="28"/>
  <c r="Z87" i="28"/>
  <c r="Z123" i="28"/>
  <c r="Z119" i="28"/>
  <c r="Y158" i="28"/>
  <c r="Z158" i="28" s="1"/>
  <c r="X158" i="28"/>
  <c r="Z23" i="28"/>
  <c r="S161" i="28"/>
  <c r="Z83" i="28"/>
  <c r="X28" i="28"/>
  <c r="X161" i="28" s="1"/>
  <c r="Z139" i="28"/>
  <c r="Z138" i="28"/>
  <c r="Z79" i="28"/>
  <c r="Z160" i="28"/>
  <c r="Z102" i="28"/>
  <c r="T156" i="28"/>
  <c r="Y156" i="28" s="1"/>
  <c r="Z156" i="28" s="1"/>
  <c r="X156" i="28"/>
  <c r="Y98" i="28"/>
  <c r="Z98" i="28" s="1"/>
  <c r="X98" i="28"/>
  <c r="W72" i="28"/>
  <c r="Y72" i="28" s="1"/>
  <c r="Y27" i="28"/>
  <c r="Z27" i="28" s="1"/>
  <c r="Z111" i="28" l="1"/>
  <c r="W117" i="29"/>
  <c r="T106" i="29"/>
  <c r="Y106" i="29" s="1"/>
  <c r="X106" i="29"/>
  <c r="S117" i="29"/>
  <c r="W161" i="28"/>
  <c r="T108" i="29"/>
  <c r="Y108" i="29" s="1"/>
  <c r="Z108" i="29" s="1"/>
  <c r="X108" i="29"/>
  <c r="V117" i="29"/>
  <c r="T117" i="29"/>
  <c r="Y161" i="28"/>
  <c r="K20" i="35" s="1"/>
  <c r="J20" i="35" s="1"/>
  <c r="T161" i="28"/>
  <c r="Z72" i="28"/>
  <c r="X117" i="29" l="1"/>
  <c r="Z106" i="29"/>
  <c r="Y117" i="29"/>
  <c r="Z161" i="28"/>
  <c r="Q20" i="2"/>
  <c r="P20" i="2" s="1"/>
  <c r="Z117" i="29" l="1"/>
  <c r="Y122" i="29"/>
  <c r="F115" i="27"/>
  <c r="G115" i="27" s="1"/>
  <c r="L115" i="27" s="1"/>
  <c r="O115" i="27" s="1"/>
  <c r="F114" i="27"/>
  <c r="K114" i="27" s="1"/>
  <c r="F113" i="27"/>
  <c r="G113" i="27" s="1"/>
  <c r="L113" i="27" s="1"/>
  <c r="F112" i="27"/>
  <c r="K112" i="27" s="1"/>
  <c r="I111" i="27"/>
  <c r="K111" i="27" s="1"/>
  <c r="F110" i="27"/>
  <c r="K110" i="27" s="1"/>
  <c r="F109" i="27"/>
  <c r="G109" i="27" s="1"/>
  <c r="L109" i="27" s="1"/>
  <c r="D107" i="27"/>
  <c r="F107" i="27" s="1"/>
  <c r="D106" i="27"/>
  <c r="F106" i="27" s="1"/>
  <c r="D105" i="27"/>
  <c r="F105" i="27" s="1"/>
  <c r="E104" i="27"/>
  <c r="F104" i="27" s="1"/>
  <c r="E103" i="27"/>
  <c r="F103" i="27" s="1"/>
  <c r="F101" i="27"/>
  <c r="K101" i="27" s="1"/>
  <c r="F100" i="27"/>
  <c r="K100" i="27" s="1"/>
  <c r="F99" i="27"/>
  <c r="G99" i="27" s="1"/>
  <c r="L99" i="27" s="1"/>
  <c r="D97" i="27"/>
  <c r="F97" i="27" s="1"/>
  <c r="D96" i="27"/>
  <c r="F96" i="27" s="1"/>
  <c r="F95" i="27"/>
  <c r="K95" i="27" s="1"/>
  <c r="F94" i="27"/>
  <c r="K94" i="27" s="1"/>
  <c r="F93" i="27"/>
  <c r="K93" i="27" s="1"/>
  <c r="F92" i="27"/>
  <c r="K92" i="27" s="1"/>
  <c r="F91" i="27"/>
  <c r="G91" i="27" s="1"/>
  <c r="L91" i="27" s="1"/>
  <c r="D88" i="27"/>
  <c r="F88" i="27" s="1"/>
  <c r="F87" i="27"/>
  <c r="K87" i="27" s="1"/>
  <c r="F86" i="27"/>
  <c r="G86" i="27" s="1"/>
  <c r="L86" i="27" s="1"/>
  <c r="F85" i="27"/>
  <c r="K85" i="27" s="1"/>
  <c r="F84" i="27"/>
  <c r="K84" i="27" s="1"/>
  <c r="F82" i="27"/>
  <c r="K82" i="27" s="1"/>
  <c r="G81" i="27"/>
  <c r="L81" i="27" s="1"/>
  <c r="F81" i="27"/>
  <c r="K81" i="27" s="1"/>
  <c r="D79" i="27"/>
  <c r="F79" i="27" s="1"/>
  <c r="F78" i="27"/>
  <c r="K78" i="27" s="1"/>
  <c r="D77" i="27"/>
  <c r="F77" i="27" s="1"/>
  <c r="E76" i="27"/>
  <c r="F76" i="27" s="1"/>
  <c r="F75" i="27"/>
  <c r="K75" i="27" s="1"/>
  <c r="F74" i="27"/>
  <c r="K74" i="27" s="1"/>
  <c r="O72" i="27"/>
  <c r="I72" i="27"/>
  <c r="K72" i="27" s="1"/>
  <c r="O71" i="27"/>
  <c r="F71" i="27"/>
  <c r="K71" i="27" s="1"/>
  <c r="E71" i="27"/>
  <c r="O70" i="27"/>
  <c r="I70" i="27"/>
  <c r="K70" i="27" s="1"/>
  <c r="O69" i="27"/>
  <c r="I69" i="27"/>
  <c r="J69" i="27" s="1"/>
  <c r="L69" i="27" s="1"/>
  <c r="O68" i="27"/>
  <c r="I68" i="27"/>
  <c r="K68" i="27" s="1"/>
  <c r="O67" i="27"/>
  <c r="I67" i="27"/>
  <c r="K67" i="27" s="1"/>
  <c r="F66" i="27"/>
  <c r="K66" i="27" s="1"/>
  <c r="F65" i="27"/>
  <c r="G65" i="27" s="1"/>
  <c r="L65" i="27" s="1"/>
  <c r="O64" i="27"/>
  <c r="F64" i="27"/>
  <c r="K64" i="27" s="1"/>
  <c r="D62" i="27"/>
  <c r="I62" i="27" s="1"/>
  <c r="F61" i="27"/>
  <c r="G61" i="27" s="1"/>
  <c r="L61" i="27" s="1"/>
  <c r="D60" i="27"/>
  <c r="I60" i="27" s="1"/>
  <c r="F59" i="27"/>
  <c r="G59" i="27" s="1"/>
  <c r="L59" i="27" s="1"/>
  <c r="O59" i="27" s="1"/>
  <c r="D58" i="27"/>
  <c r="I58" i="27" s="1"/>
  <c r="F57" i="27"/>
  <c r="K57" i="27" s="1"/>
  <c r="M56" i="27"/>
  <c r="F56" i="27"/>
  <c r="K56" i="27" s="1"/>
  <c r="I54" i="27"/>
  <c r="K54" i="27" s="1"/>
  <c r="I53" i="27"/>
  <c r="K53" i="27" s="1"/>
  <c r="F52" i="27"/>
  <c r="K52" i="27" s="1"/>
  <c r="O51" i="27"/>
  <c r="F51" i="27"/>
  <c r="K51" i="27" s="1"/>
  <c r="F49" i="27"/>
  <c r="K49" i="27" s="1"/>
  <c r="F48" i="27"/>
  <c r="G48" i="27" s="1"/>
  <c r="L48" i="27" s="1"/>
  <c r="F47" i="27"/>
  <c r="K47" i="27" s="1"/>
  <c r="F46" i="27"/>
  <c r="K46" i="27" s="1"/>
  <c r="F45" i="27"/>
  <c r="K45" i="27" s="1"/>
  <c r="F43" i="27"/>
  <c r="K43" i="27" s="1"/>
  <c r="F41" i="27"/>
  <c r="K41" i="27" s="1"/>
  <c r="F39" i="27"/>
  <c r="G39" i="27" s="1"/>
  <c r="L39" i="27" s="1"/>
  <c r="I38" i="27"/>
  <c r="J38" i="27" s="1"/>
  <c r="L38" i="27" s="1"/>
  <c r="F37" i="27"/>
  <c r="G37" i="27" s="1"/>
  <c r="L37" i="27" s="1"/>
  <c r="D35" i="27"/>
  <c r="F35" i="27" s="1"/>
  <c r="F34" i="27"/>
  <c r="G34" i="27" s="1"/>
  <c r="L34" i="27" s="1"/>
  <c r="D33" i="27"/>
  <c r="F33" i="27" s="1"/>
  <c r="F31" i="27"/>
  <c r="K31" i="27" s="1"/>
  <c r="F30" i="27"/>
  <c r="K30" i="27" s="1"/>
  <c r="F29" i="27"/>
  <c r="K29" i="27" s="1"/>
  <c r="F28" i="27"/>
  <c r="G28" i="27" s="1"/>
  <c r="L28" i="27" s="1"/>
  <c r="D26" i="27"/>
  <c r="I26" i="27" s="1"/>
  <c r="F25" i="27"/>
  <c r="K25" i="27" s="1"/>
  <c r="F24" i="27"/>
  <c r="K24" i="27" s="1"/>
  <c r="D23" i="27"/>
  <c r="I23" i="27" s="1"/>
  <c r="F22" i="27"/>
  <c r="G22" i="27" s="1"/>
  <c r="L22" i="27" s="1"/>
  <c r="D21" i="27"/>
  <c r="I21" i="27" s="1"/>
  <c r="F20" i="27"/>
  <c r="K20" i="27" s="1"/>
  <c r="D19" i="27"/>
  <c r="I19" i="27" s="1"/>
  <c r="F18" i="27"/>
  <c r="G18" i="27" s="1"/>
  <c r="L18" i="27" s="1"/>
  <c r="O18" i="27" s="1"/>
  <c r="F16" i="27"/>
  <c r="K16" i="27" s="1"/>
  <c r="F15" i="27"/>
  <c r="K15" i="27" s="1"/>
  <c r="F14" i="27"/>
  <c r="K14" i="27" s="1"/>
  <c r="F13" i="27"/>
  <c r="K13" i="27" s="1"/>
  <c r="D12" i="27"/>
  <c r="F12" i="27" s="1"/>
  <c r="D11" i="27"/>
  <c r="F11" i="27" s="1"/>
  <c r="F10" i="27"/>
  <c r="G10" i="27" s="1"/>
  <c r="L10" i="27" s="1"/>
  <c r="O10" i="27" s="1"/>
  <c r="A10" i="27"/>
  <c r="A11" i="27" s="1"/>
  <c r="A12" i="27" s="1"/>
  <c r="A13" i="27" s="1"/>
  <c r="A14" i="27" s="1"/>
  <c r="A15" i="27" s="1"/>
  <c r="A16" i="27" s="1"/>
  <c r="A18" i="27" s="1"/>
  <c r="A20" i="27" s="1"/>
  <c r="A22" i="27" s="1"/>
  <c r="A24" i="27" s="1"/>
  <c r="A25" i="27" s="1"/>
  <c r="A28" i="27" s="1"/>
  <c r="A29" i="27" s="1"/>
  <c r="A30" i="27" s="1"/>
  <c r="A31" i="27" s="1"/>
  <c r="A33" i="27" s="1"/>
  <c r="A34" i="27" s="1"/>
  <c r="A35" i="27" s="1"/>
  <c r="A37" i="27" s="1"/>
  <c r="A39" i="27" s="1"/>
  <c r="A41" i="27" s="1"/>
  <c r="A43" i="27" s="1"/>
  <c r="A45" i="27" s="1"/>
  <c r="A46" i="27" s="1"/>
  <c r="A47" i="27" s="1"/>
  <c r="A48" i="27" s="1"/>
  <c r="A49" i="27" s="1"/>
  <c r="A51" i="27" s="1"/>
  <c r="A52" i="27" s="1"/>
  <c r="A56" i="27" s="1"/>
  <c r="A57" i="27" s="1"/>
  <c r="A59" i="27" s="1"/>
  <c r="A61" i="27" s="1"/>
  <c r="A64" i="27" s="1"/>
  <c r="A65" i="27" s="1"/>
  <c r="A66" i="27" s="1"/>
  <c r="A71" i="27" s="1"/>
  <c r="A74" i="27" s="1"/>
  <c r="A75" i="27" s="1"/>
  <c r="A76" i="27" s="1"/>
  <c r="A77" i="27" s="1"/>
  <c r="A78" i="27" s="1"/>
  <c r="A79" i="27" s="1"/>
  <c r="A81" i="27" s="1"/>
  <c r="A82" i="27" s="1"/>
  <c r="A84" i="27" s="1"/>
  <c r="A85" i="27" s="1"/>
  <c r="A86" i="27" s="1"/>
  <c r="A87" i="27" s="1"/>
  <c r="A88" i="27" s="1"/>
  <c r="A91" i="27" s="1"/>
  <c r="A92" i="27" s="1"/>
  <c r="A93" i="27" s="1"/>
  <c r="A94" i="27" s="1"/>
  <c r="A95" i="27" s="1"/>
  <c r="A96" i="27" s="1"/>
  <c r="F9" i="27"/>
  <c r="G9" i="27" s="1"/>
  <c r="L9" i="27" s="1"/>
  <c r="O9" i="27" s="1"/>
  <c r="K33" i="27" l="1"/>
  <c r="G33" i="27"/>
  <c r="L33" i="27" s="1"/>
  <c r="O33" i="27" s="1"/>
  <c r="G51" i="27"/>
  <c r="L51" i="27" s="1"/>
  <c r="J68" i="27"/>
  <c r="L68" i="27" s="1"/>
  <c r="G92" i="27"/>
  <c r="L92" i="27" s="1"/>
  <c r="G84" i="27"/>
  <c r="L84" i="27" s="1"/>
  <c r="K22" i="27"/>
  <c r="G78" i="27"/>
  <c r="L78" i="27" s="1"/>
  <c r="K9" i="27"/>
  <c r="K113" i="27"/>
  <c r="G88" i="27"/>
  <c r="L88" i="27" s="1"/>
  <c r="O88" i="27" s="1"/>
  <c r="K88" i="27"/>
  <c r="K37" i="27"/>
  <c r="G41" i="27"/>
  <c r="L41" i="27" s="1"/>
  <c r="K61" i="27"/>
  <c r="O73" i="27"/>
  <c r="G75" i="27"/>
  <c r="L75" i="27" s="1"/>
  <c r="G85" i="27"/>
  <c r="L85" i="27" s="1"/>
  <c r="G93" i="27"/>
  <c r="L93" i="27" s="1"/>
  <c r="G29" i="27"/>
  <c r="L29" i="27" s="1"/>
  <c r="G46" i="27"/>
  <c r="L46" i="27" s="1"/>
  <c r="G47" i="27"/>
  <c r="L47" i="27" s="1"/>
  <c r="K65" i="27"/>
  <c r="G114" i="27"/>
  <c r="L114" i="27" s="1"/>
  <c r="J12" i="35"/>
  <c r="Q12" i="2"/>
  <c r="P12" i="2" s="1"/>
  <c r="F116" i="27"/>
  <c r="G116" i="27" s="1"/>
  <c r="K35" i="27"/>
  <c r="G35" i="27"/>
  <c r="L35" i="27" s="1"/>
  <c r="O35" i="27" s="1"/>
  <c r="G104" i="27"/>
  <c r="L104" i="27" s="1"/>
  <c r="K104" i="27"/>
  <c r="J62" i="27"/>
  <c r="L62" i="27" s="1"/>
  <c r="K62" i="27"/>
  <c r="K19" i="27"/>
  <c r="J19" i="27"/>
  <c r="L19" i="27" s="1"/>
  <c r="O19" i="27" s="1"/>
  <c r="I116" i="27"/>
  <c r="J116" i="27" s="1"/>
  <c r="G76" i="27"/>
  <c r="L76" i="27" s="1"/>
  <c r="K76" i="27"/>
  <c r="K21" i="27"/>
  <c r="J21" i="27"/>
  <c r="L21" i="27" s="1"/>
  <c r="K58" i="27"/>
  <c r="J58" i="27"/>
  <c r="L58" i="27" s="1"/>
  <c r="K77" i="27"/>
  <c r="G77" i="27"/>
  <c r="L77" i="27" s="1"/>
  <c r="K23" i="27"/>
  <c r="J23" i="27"/>
  <c r="L23" i="27" s="1"/>
  <c r="K79" i="27"/>
  <c r="G79" i="27"/>
  <c r="L79" i="27" s="1"/>
  <c r="O79" i="27" s="1"/>
  <c r="K106" i="27"/>
  <c r="G106" i="27"/>
  <c r="L106" i="27" s="1"/>
  <c r="K12" i="27"/>
  <c r="G12" i="27"/>
  <c r="L12" i="27" s="1"/>
  <c r="K103" i="27"/>
  <c r="G103" i="27"/>
  <c r="L103" i="27" s="1"/>
  <c r="K60" i="27"/>
  <c r="J60" i="27"/>
  <c r="L60" i="27" s="1"/>
  <c r="K105" i="27"/>
  <c r="G105" i="27"/>
  <c r="L105" i="27" s="1"/>
  <c r="O105" i="27" s="1"/>
  <c r="K107" i="27"/>
  <c r="G107" i="27"/>
  <c r="L107" i="27" s="1"/>
  <c r="O107" i="27" s="1"/>
  <c r="K26" i="27"/>
  <c r="J26" i="27"/>
  <c r="L26" i="27" s="1"/>
  <c r="K11" i="27"/>
  <c r="G11" i="27"/>
  <c r="L11" i="27" s="1"/>
  <c r="A97" i="27"/>
  <c r="A99" i="27"/>
  <c r="A100" i="27" s="1"/>
  <c r="A101" i="27" s="1"/>
  <c r="A103" i="27" s="1"/>
  <c r="A104" i="27" s="1"/>
  <c r="A105" i="27" s="1"/>
  <c r="K96" i="27"/>
  <c r="G96" i="27"/>
  <c r="L96" i="27" s="1"/>
  <c r="O96" i="27" s="1"/>
  <c r="G97" i="27"/>
  <c r="L97" i="27" s="1"/>
  <c r="K97" i="27"/>
  <c r="K86" i="27"/>
  <c r="G13" i="27"/>
  <c r="L13" i="27" s="1"/>
  <c r="K38" i="27"/>
  <c r="G52" i="27"/>
  <c r="L52" i="27" s="1"/>
  <c r="G31" i="27"/>
  <c r="L31" i="27" s="1"/>
  <c r="G45" i="27"/>
  <c r="L45" i="27" s="1"/>
  <c r="K48" i="27"/>
  <c r="J70" i="27"/>
  <c r="L70" i="27" s="1"/>
  <c r="G87" i="27"/>
  <c r="L87" i="27" s="1"/>
  <c r="G95" i="27"/>
  <c r="L95" i="27" s="1"/>
  <c r="G112" i="27"/>
  <c r="L112" i="27" s="1"/>
  <c r="K115" i="27"/>
  <c r="G43" i="27"/>
  <c r="L43" i="27" s="1"/>
  <c r="G94" i="27"/>
  <c r="L94" i="27" s="1"/>
  <c r="K34" i="27"/>
  <c r="G66" i="27"/>
  <c r="L66" i="27" s="1"/>
  <c r="G14" i="27"/>
  <c r="L14" i="27" s="1"/>
  <c r="K28" i="27"/>
  <c r="K39" i="27"/>
  <c r="G64" i="27"/>
  <c r="L64" i="27" s="1"/>
  <c r="K18" i="27"/>
  <c r="J53" i="27"/>
  <c r="L53" i="27" s="1"/>
  <c r="G74" i="27"/>
  <c r="L74" i="27" s="1"/>
  <c r="K99" i="27"/>
  <c r="K109" i="27"/>
  <c r="K10" i="27"/>
  <c r="J72" i="27"/>
  <c r="L72" i="27" s="1"/>
  <c r="G101" i="27"/>
  <c r="L101" i="27" s="1"/>
  <c r="O101" i="27" s="1"/>
  <c r="G20" i="27"/>
  <c r="L20" i="27" s="1"/>
  <c r="K59" i="27"/>
  <c r="G24" i="27"/>
  <c r="L24" i="27" s="1"/>
  <c r="G57" i="27"/>
  <c r="L57" i="27" s="1"/>
  <c r="G49" i="27"/>
  <c r="L49" i="27" s="1"/>
  <c r="J111" i="27"/>
  <c r="L111" i="27" s="1"/>
  <c r="K91" i="27"/>
  <c r="J67" i="27"/>
  <c r="L67" i="27" s="1"/>
  <c r="G30" i="27"/>
  <c r="L30" i="27" s="1"/>
  <c r="G82" i="27"/>
  <c r="L82" i="27" s="1"/>
  <c r="O82" i="27" s="1"/>
  <c r="G16" i="27"/>
  <c r="L16" i="27" s="1"/>
  <c r="K69" i="27"/>
  <c r="G56" i="27"/>
  <c r="L56" i="27" s="1"/>
  <c r="O56" i="27" s="1"/>
  <c r="G15" i="27"/>
  <c r="L15" i="27" s="1"/>
  <c r="G25" i="27"/>
  <c r="L25" i="27" s="1"/>
  <c r="J54" i="27"/>
  <c r="L54" i="27" s="1"/>
  <c r="G71" i="27"/>
  <c r="L71" i="27" s="1"/>
  <c r="G100" i="27"/>
  <c r="L100" i="27" s="1"/>
  <c r="G110" i="27"/>
  <c r="L110" i="27" s="1"/>
  <c r="K116" i="27" l="1"/>
  <c r="L116" i="27" s="1"/>
  <c r="A106" i="27"/>
  <c r="A107" i="27" s="1"/>
  <c r="A109" i="27"/>
  <c r="A110" i="27" s="1"/>
  <c r="A112" i="27" s="1"/>
  <c r="A113" i="27" s="1"/>
  <c r="A114" i="27" s="1"/>
  <c r="A115" i="27" s="1"/>
  <c r="O74" i="27"/>
  <c r="O16" i="27"/>
  <c r="O116" i="27" s="1"/>
  <c r="N41" i="17" l="1"/>
  <c r="N37" i="17"/>
  <c r="F160" i="26" l="1"/>
  <c r="G160" i="26" s="1"/>
  <c r="L160" i="26" s="1"/>
  <c r="O160" i="26" s="1"/>
  <c r="D158" i="26"/>
  <c r="I158" i="26" s="1"/>
  <c r="F157" i="26"/>
  <c r="K157" i="26" s="1"/>
  <c r="D156" i="26"/>
  <c r="I156" i="26" s="1"/>
  <c r="F155" i="26"/>
  <c r="K155" i="26" s="1"/>
  <c r="D154" i="26"/>
  <c r="I154" i="26" s="1"/>
  <c r="F153" i="26"/>
  <c r="G153" i="26" s="1"/>
  <c r="L153" i="26" s="1"/>
  <c r="I152" i="26"/>
  <c r="K152" i="26" s="1"/>
  <c r="I151" i="26"/>
  <c r="K151" i="26" s="1"/>
  <c r="I150" i="26"/>
  <c r="J150" i="26" s="1"/>
  <c r="L150" i="26" s="1"/>
  <c r="I149" i="26"/>
  <c r="K149" i="26" s="1"/>
  <c r="I148" i="26"/>
  <c r="K148" i="26" s="1"/>
  <c r="I147" i="26"/>
  <c r="K147" i="26" s="1"/>
  <c r="I146" i="26"/>
  <c r="J146" i="26" s="1"/>
  <c r="L146" i="26" s="1"/>
  <c r="I145" i="26"/>
  <c r="K145" i="26" s="1"/>
  <c r="I144" i="26"/>
  <c r="K144" i="26" s="1"/>
  <c r="I143" i="26"/>
  <c r="K143" i="26" s="1"/>
  <c r="D142" i="26"/>
  <c r="F142" i="26" s="1"/>
  <c r="G142" i="26" s="1"/>
  <c r="L142" i="26" s="1"/>
  <c r="E140" i="26"/>
  <c r="F140" i="26" s="1"/>
  <c r="D140" i="26"/>
  <c r="E139" i="26"/>
  <c r="F139" i="26" s="1"/>
  <c r="E138" i="26"/>
  <c r="F138" i="26" s="1"/>
  <c r="F129" i="26"/>
  <c r="G129" i="26" s="1"/>
  <c r="L129" i="26" s="1"/>
  <c r="E129" i="26"/>
  <c r="D129" i="26"/>
  <c r="I126" i="26"/>
  <c r="J126" i="26" s="1"/>
  <c r="L126" i="26" s="1"/>
  <c r="F125" i="26"/>
  <c r="K125" i="26" s="1"/>
  <c r="H124" i="26"/>
  <c r="I124" i="26" s="1"/>
  <c r="K124" i="26" s="1"/>
  <c r="H123" i="26"/>
  <c r="I123" i="26" s="1"/>
  <c r="H122" i="26"/>
  <c r="I122" i="26" s="1"/>
  <c r="F121" i="26"/>
  <c r="G121" i="26" s="1"/>
  <c r="L121" i="26" s="1"/>
  <c r="I119" i="26"/>
  <c r="J119" i="26" s="1"/>
  <c r="L119" i="26" s="1"/>
  <c r="K118" i="26"/>
  <c r="G118" i="26"/>
  <c r="L118" i="26" s="1"/>
  <c r="F118" i="26"/>
  <c r="I117" i="26"/>
  <c r="J117" i="26" s="1"/>
  <c r="L117" i="26" s="1"/>
  <c r="I116" i="26"/>
  <c r="K116" i="26" s="1"/>
  <c r="F115" i="26"/>
  <c r="K115" i="26" s="1"/>
  <c r="F113" i="26"/>
  <c r="G113" i="26" s="1"/>
  <c r="L113" i="26" s="1"/>
  <c r="O113" i="26" s="1"/>
  <c r="E112" i="26"/>
  <c r="F112" i="26" s="1"/>
  <c r="G112" i="26" s="1"/>
  <c r="L112" i="26" s="1"/>
  <c r="E111" i="26"/>
  <c r="D111" i="26"/>
  <c r="E110" i="26"/>
  <c r="D110" i="26"/>
  <c r="E109" i="26"/>
  <c r="F109" i="26" s="1"/>
  <c r="K109" i="26" s="1"/>
  <c r="E108" i="26"/>
  <c r="F108" i="26" s="1"/>
  <c r="D108" i="26"/>
  <c r="D105" i="26"/>
  <c r="I105" i="26" s="1"/>
  <c r="F104" i="26"/>
  <c r="K104" i="26" s="1"/>
  <c r="I103" i="26"/>
  <c r="K103" i="26" s="1"/>
  <c r="D102" i="26"/>
  <c r="I102" i="26" s="1"/>
  <c r="E101" i="26"/>
  <c r="F101" i="26" s="1"/>
  <c r="K101" i="26" s="1"/>
  <c r="E100" i="26"/>
  <c r="F100" i="26" s="1"/>
  <c r="D98" i="26"/>
  <c r="I98" i="26" s="1"/>
  <c r="K98" i="26" s="1"/>
  <c r="F97" i="26"/>
  <c r="K97" i="26" s="1"/>
  <c r="F96" i="26"/>
  <c r="G96" i="26" s="1"/>
  <c r="L96" i="26" s="1"/>
  <c r="D95" i="26"/>
  <c r="I95" i="26" s="1"/>
  <c r="F94" i="26"/>
  <c r="K94" i="26" s="1"/>
  <c r="D93" i="26"/>
  <c r="I93" i="26" s="1"/>
  <c r="F92" i="26"/>
  <c r="K92" i="26" s="1"/>
  <c r="F91" i="26"/>
  <c r="K91" i="26" s="1"/>
  <c r="D90" i="26"/>
  <c r="I90" i="26" s="1"/>
  <c r="F89" i="26"/>
  <c r="K89" i="26" s="1"/>
  <c r="D88" i="26"/>
  <c r="I88" i="26" s="1"/>
  <c r="J88" i="26" s="1"/>
  <c r="L88" i="26" s="1"/>
  <c r="F87" i="26"/>
  <c r="G87" i="26" s="1"/>
  <c r="L87" i="26" s="1"/>
  <c r="I86" i="26"/>
  <c r="K86" i="26" s="1"/>
  <c r="I85" i="26"/>
  <c r="J85" i="26" s="1"/>
  <c r="L85" i="26" s="1"/>
  <c r="I84" i="26"/>
  <c r="K84" i="26" s="1"/>
  <c r="F83" i="26"/>
  <c r="K83" i="26" s="1"/>
  <c r="I82" i="26"/>
  <c r="K82" i="26" s="1"/>
  <c r="F81" i="26"/>
  <c r="K81" i="26" s="1"/>
  <c r="H79" i="26"/>
  <c r="I79" i="26" s="1"/>
  <c r="F78" i="26"/>
  <c r="K78" i="26" s="1"/>
  <c r="I76" i="26"/>
  <c r="J76" i="26" s="1"/>
  <c r="L76" i="26" s="1"/>
  <c r="I75" i="26"/>
  <c r="K75" i="26" s="1"/>
  <c r="J74" i="26"/>
  <c r="L74" i="26" s="1"/>
  <c r="I74" i="26"/>
  <c r="K74" i="26" s="1"/>
  <c r="F73" i="26"/>
  <c r="K73" i="26" s="1"/>
  <c r="D72" i="26"/>
  <c r="I72" i="26" s="1"/>
  <c r="F71" i="26"/>
  <c r="G71" i="26" s="1"/>
  <c r="L71" i="26" s="1"/>
  <c r="A71" i="26"/>
  <c r="A73" i="26" s="1"/>
  <c r="A78" i="26" s="1"/>
  <c r="A81" i="26" s="1"/>
  <c r="A83" i="26" s="1"/>
  <c r="A87" i="26" s="1"/>
  <c r="A89" i="26" s="1"/>
  <c r="A91" i="26" s="1"/>
  <c r="A92" i="26" s="1"/>
  <c r="A94" i="26" s="1"/>
  <c r="A96" i="26" s="1"/>
  <c r="A97" i="26" s="1"/>
  <c r="A100" i="26" s="1"/>
  <c r="A101" i="26" s="1"/>
  <c r="A104" i="26" s="1"/>
  <c r="A108" i="26" s="1"/>
  <c r="A109" i="26" s="1"/>
  <c r="A110" i="26" s="1"/>
  <c r="A111" i="26" s="1"/>
  <c r="A112" i="26" s="1"/>
  <c r="A113" i="26" s="1"/>
  <c r="A115" i="26" s="1"/>
  <c r="A118" i="26" s="1"/>
  <c r="A121" i="26" s="1"/>
  <c r="A125" i="26" s="1"/>
  <c r="A129" i="26" s="1"/>
  <c r="A138" i="26" s="1"/>
  <c r="A139" i="26" s="1"/>
  <c r="A140" i="26" s="1"/>
  <c r="A142" i="26" s="1"/>
  <c r="A153" i="26" s="1"/>
  <c r="A155" i="26" s="1"/>
  <c r="A157" i="26" s="1"/>
  <c r="A160" i="26" s="1"/>
  <c r="I69" i="26"/>
  <c r="K69" i="26" s="1"/>
  <c r="I68" i="26"/>
  <c r="K68" i="26" s="1"/>
  <c r="I67" i="26"/>
  <c r="K67" i="26" s="1"/>
  <c r="I66" i="26"/>
  <c r="K66" i="26" s="1"/>
  <c r="I65" i="26"/>
  <c r="J65" i="26" s="1"/>
  <c r="L65" i="26" s="1"/>
  <c r="F64" i="26"/>
  <c r="G64" i="26" s="1"/>
  <c r="L64" i="26" s="1"/>
  <c r="F63" i="26"/>
  <c r="K63" i="26" s="1"/>
  <c r="F62" i="26"/>
  <c r="K62" i="26" s="1"/>
  <c r="F61" i="26"/>
  <c r="H59" i="26"/>
  <c r="I59" i="26" s="1"/>
  <c r="K59" i="26" s="1"/>
  <c r="H58" i="26"/>
  <c r="I58" i="26" s="1"/>
  <c r="O24" i="26"/>
  <c r="O23" i="26"/>
  <c r="O15" i="26"/>
  <c r="O18" i="4"/>
  <c r="J116" i="26" l="1"/>
  <c r="L116" i="26" s="1"/>
  <c r="F110" i="26"/>
  <c r="J72" i="26"/>
  <c r="L72" i="26" s="1"/>
  <c r="O72" i="26" s="1"/>
  <c r="K72" i="26"/>
  <c r="K88" i="26"/>
  <c r="G91" i="26"/>
  <c r="L91" i="26" s="1"/>
  <c r="G97" i="26"/>
  <c r="L97" i="26" s="1"/>
  <c r="G81" i="26"/>
  <c r="L81" i="26" s="1"/>
  <c r="G83" i="26"/>
  <c r="L83" i="26" s="1"/>
  <c r="F111" i="26"/>
  <c r="O72" i="28"/>
  <c r="G115" i="26"/>
  <c r="L115" i="26" s="1"/>
  <c r="J143" i="26"/>
  <c r="L143" i="26" s="1"/>
  <c r="J151" i="26"/>
  <c r="L151" i="26" s="1"/>
  <c r="K119" i="26"/>
  <c r="J147" i="26"/>
  <c r="L147" i="26" s="1"/>
  <c r="J90" i="26"/>
  <c r="L90" i="26" s="1"/>
  <c r="K90" i="26"/>
  <c r="K158" i="26"/>
  <c r="J158" i="26"/>
  <c r="L158" i="26" s="1"/>
  <c r="G108" i="26"/>
  <c r="L108" i="26" s="1"/>
  <c r="K108" i="26"/>
  <c r="G138" i="26"/>
  <c r="L138" i="26" s="1"/>
  <c r="K138" i="26"/>
  <c r="K139" i="26"/>
  <c r="G139" i="26"/>
  <c r="L139" i="26" s="1"/>
  <c r="K58" i="26"/>
  <c r="J58" i="26"/>
  <c r="L58" i="26" s="1"/>
  <c r="I161" i="26"/>
  <c r="J161" i="26" s="1"/>
  <c r="J102" i="26"/>
  <c r="L102" i="26" s="1"/>
  <c r="K102" i="26"/>
  <c r="K79" i="26"/>
  <c r="J79" i="26"/>
  <c r="L79" i="26" s="1"/>
  <c r="J95" i="26"/>
  <c r="L95" i="26" s="1"/>
  <c r="K95" i="26"/>
  <c r="K140" i="26"/>
  <c r="G140" i="26"/>
  <c r="L140" i="26" s="1"/>
  <c r="G110" i="26"/>
  <c r="L110" i="26" s="1"/>
  <c r="K110" i="26"/>
  <c r="K111" i="26"/>
  <c r="G111" i="26"/>
  <c r="L111" i="26" s="1"/>
  <c r="J105" i="26"/>
  <c r="L105" i="26" s="1"/>
  <c r="K105" i="26"/>
  <c r="K93" i="26"/>
  <c r="J93" i="26"/>
  <c r="L93" i="26" s="1"/>
  <c r="O164" i="26"/>
  <c r="F161" i="26"/>
  <c r="G161" i="26" s="1"/>
  <c r="J122" i="26"/>
  <c r="L122" i="26" s="1"/>
  <c r="K122" i="26"/>
  <c r="K154" i="26"/>
  <c r="J154" i="26"/>
  <c r="L154" i="26" s="1"/>
  <c r="G100" i="26"/>
  <c r="L100" i="26" s="1"/>
  <c r="K100" i="26"/>
  <c r="K123" i="26"/>
  <c r="J123" i="26"/>
  <c r="L123" i="26" s="1"/>
  <c r="K156" i="26"/>
  <c r="J156" i="26"/>
  <c r="L156" i="26" s="1"/>
  <c r="K160" i="26"/>
  <c r="J59" i="26"/>
  <c r="L59" i="26" s="1"/>
  <c r="J68" i="26"/>
  <c r="L68" i="26" s="1"/>
  <c r="J124" i="26"/>
  <c r="L124" i="26" s="1"/>
  <c r="K64" i="26"/>
  <c r="K85" i="26"/>
  <c r="K112" i="26"/>
  <c r="K129" i="26"/>
  <c r="G92" i="26"/>
  <c r="L92" i="26" s="1"/>
  <c r="G89" i="26"/>
  <c r="L89" i="26" s="1"/>
  <c r="G73" i="26"/>
  <c r="L73" i="26" s="1"/>
  <c r="K96" i="26"/>
  <c r="K153" i="26"/>
  <c r="J98" i="26"/>
  <c r="L98" i="26" s="1"/>
  <c r="G155" i="26"/>
  <c r="L155" i="26" s="1"/>
  <c r="J152" i="26"/>
  <c r="L152" i="26" s="1"/>
  <c r="K121" i="26"/>
  <c r="K61" i="26"/>
  <c r="K76" i="26"/>
  <c r="J148" i="26"/>
  <c r="L148" i="26" s="1"/>
  <c r="J69" i="26"/>
  <c r="L69" i="26" s="1"/>
  <c r="J86" i="26"/>
  <c r="L86" i="26" s="1"/>
  <c r="K117" i="26"/>
  <c r="J145" i="26"/>
  <c r="L145" i="26" s="1"/>
  <c r="K113" i="26"/>
  <c r="G62" i="26"/>
  <c r="L62" i="26" s="1"/>
  <c r="K71" i="26"/>
  <c r="K87" i="26"/>
  <c r="G104" i="26"/>
  <c r="L104" i="26" s="1"/>
  <c r="K126" i="26"/>
  <c r="K142" i="26"/>
  <c r="K146" i="26"/>
  <c r="K150" i="26"/>
  <c r="G157" i="26"/>
  <c r="L157" i="26" s="1"/>
  <c r="J144" i="26"/>
  <c r="L144" i="26" s="1"/>
  <c r="G61" i="26"/>
  <c r="L61" i="26" s="1"/>
  <c r="K65" i="26"/>
  <c r="G78" i="26"/>
  <c r="L78" i="26" s="1"/>
  <c r="J103" i="26"/>
  <c r="L103" i="26" s="1"/>
  <c r="G125" i="26"/>
  <c r="L125" i="26" s="1"/>
  <c r="J149" i="26"/>
  <c r="L149" i="26" s="1"/>
  <c r="J82" i="26"/>
  <c r="L82" i="26" s="1"/>
  <c r="J66" i="26"/>
  <c r="L66" i="26" s="1"/>
  <c r="G63" i="26"/>
  <c r="L63" i="26" s="1"/>
  <c r="J67" i="26"/>
  <c r="L67" i="26" s="1"/>
  <c r="J75" i="26"/>
  <c r="L75" i="26" s="1"/>
  <c r="J84" i="26"/>
  <c r="L84" i="26" s="1"/>
  <c r="G94" i="26"/>
  <c r="L94" i="26" s="1"/>
  <c r="G101" i="26"/>
  <c r="L101" i="26" s="1"/>
  <c r="G109" i="26"/>
  <c r="L109" i="26" s="1"/>
  <c r="P16" i="2"/>
  <c r="Q16" i="2" s="1"/>
  <c r="P17" i="2"/>
  <c r="Q17" i="2" s="1"/>
  <c r="P15" i="2"/>
  <c r="Q15" i="2" s="1"/>
  <c r="Q24" i="2"/>
  <c r="Q26" i="2"/>
  <c r="Q28" i="2"/>
  <c r="Q29" i="2"/>
  <c r="Q30" i="2"/>
  <c r="Q31" i="2"/>
  <c r="Q32" i="2"/>
  <c r="Q23" i="2"/>
  <c r="Q9" i="2"/>
  <c r="Q10" i="2"/>
  <c r="P26" i="2"/>
  <c r="P27" i="2"/>
  <c r="Q27" i="2" s="1"/>
  <c r="P25" i="2"/>
  <c r="Q25" i="2" s="1"/>
  <c r="N13" i="10"/>
  <c r="P7" i="2"/>
  <c r="Q7" i="2" s="1"/>
  <c r="Q8" i="2"/>
  <c r="Q6" i="2"/>
  <c r="Q3" i="2"/>
  <c r="P6" i="2"/>
  <c r="P22" i="2"/>
  <c r="P18" i="2"/>
  <c r="K161" i="26" l="1"/>
  <c r="L161" i="26" s="1"/>
  <c r="O42" i="25" l="1"/>
  <c r="O43" i="25" s="1"/>
  <c r="I34" i="25"/>
  <c r="K33" i="25"/>
  <c r="K32" i="25"/>
  <c r="K30" i="25"/>
  <c r="K29" i="25"/>
  <c r="K28" i="25"/>
  <c r="C28" i="25"/>
  <c r="K27" i="25"/>
  <c r="D27" i="25"/>
  <c r="E27" i="25" s="1"/>
  <c r="K26" i="25"/>
  <c r="D26" i="25"/>
  <c r="E26" i="25" s="1"/>
  <c r="K25" i="25"/>
  <c r="D25" i="25"/>
  <c r="E25" i="25" s="1"/>
  <c r="K24" i="25"/>
  <c r="D24" i="25"/>
  <c r="E24" i="25" s="1"/>
  <c r="K23" i="25"/>
  <c r="D23" i="25"/>
  <c r="E23" i="25" s="1"/>
  <c r="K22" i="25"/>
  <c r="D22" i="25"/>
  <c r="E22" i="25" s="1"/>
  <c r="K21" i="25"/>
  <c r="D21" i="25"/>
  <c r="E21" i="25" s="1"/>
  <c r="K20" i="25"/>
  <c r="D20" i="25"/>
  <c r="E20" i="25" s="1"/>
  <c r="K19" i="25"/>
  <c r="D19" i="25"/>
  <c r="E19" i="25" s="1"/>
  <c r="K18" i="25"/>
  <c r="D18" i="25"/>
  <c r="E18" i="25" s="1"/>
  <c r="K17" i="25"/>
  <c r="D17" i="25"/>
  <c r="E17" i="25" s="1"/>
  <c r="K16" i="25"/>
  <c r="D16" i="25"/>
  <c r="E16" i="25" s="1"/>
  <c r="K15" i="25"/>
  <c r="D15" i="25"/>
  <c r="E15" i="25" s="1"/>
  <c r="K14" i="25"/>
  <c r="D14" i="25"/>
  <c r="E14" i="25" s="1"/>
  <c r="K13" i="25"/>
  <c r="D13" i="25"/>
  <c r="E13" i="25" s="1"/>
  <c r="K12" i="25"/>
  <c r="D12" i="25"/>
  <c r="E12" i="25" s="1"/>
  <c r="K11" i="25"/>
  <c r="D11" i="25"/>
  <c r="E11" i="25" s="1"/>
  <c r="K10" i="25"/>
  <c r="D10" i="25"/>
  <c r="E10" i="25" s="1"/>
  <c r="K9" i="25"/>
  <c r="D9" i="25"/>
  <c r="E9" i="25" s="1"/>
  <c r="K8" i="25"/>
  <c r="D8" i="25"/>
  <c r="E8" i="25" s="1"/>
  <c r="K7" i="25"/>
  <c r="D7" i="25"/>
  <c r="E7" i="25" s="1"/>
  <c r="K6" i="25"/>
  <c r="D6" i="25"/>
  <c r="E6" i="25" s="1"/>
  <c r="K5" i="25"/>
  <c r="D5" i="25"/>
  <c r="E5" i="25" s="1"/>
  <c r="K4" i="25"/>
  <c r="D4" i="25"/>
  <c r="E4" i="25" s="1"/>
  <c r="P3" i="25"/>
  <c r="D3" i="25"/>
  <c r="E3" i="25" s="1"/>
  <c r="P2" i="25"/>
  <c r="O11" i="25" s="1"/>
  <c r="J34" i="25" l="1"/>
  <c r="K36" i="25" s="1"/>
  <c r="E28" i="25"/>
  <c r="D28" i="25"/>
  <c r="K3" i="25"/>
  <c r="K34" i="25" s="1"/>
  <c r="Q48" i="2" s="1"/>
  <c r="M12" i="2" l="1"/>
  <c r="L12" i="2" l="1"/>
  <c r="D27" i="23" l="1"/>
  <c r="I27" i="23" s="1"/>
  <c r="F26" i="23"/>
  <c r="K26" i="23" s="1"/>
  <c r="D25" i="23"/>
  <c r="I25" i="23" s="1"/>
  <c r="K25" i="23" s="1"/>
  <c r="F24" i="23"/>
  <c r="G24" i="23" s="1"/>
  <c r="L24" i="23" s="1"/>
  <c r="F23" i="23"/>
  <c r="G23" i="23" s="1"/>
  <c r="L23" i="23" s="1"/>
  <c r="F21" i="23"/>
  <c r="K21" i="23" s="1"/>
  <c r="D19" i="23"/>
  <c r="I19" i="23" s="1"/>
  <c r="K19" i="23" s="1"/>
  <c r="F18" i="23"/>
  <c r="G18" i="23" s="1"/>
  <c r="L18" i="23" s="1"/>
  <c r="D17" i="23"/>
  <c r="I17" i="23" s="1"/>
  <c r="F16" i="23"/>
  <c r="K16" i="23" s="1"/>
  <c r="F14" i="23"/>
  <c r="K14" i="23" s="1"/>
  <c r="F13" i="23"/>
  <c r="K13" i="23" s="1"/>
  <c r="F11" i="23"/>
  <c r="K11" i="23" s="1"/>
  <c r="F10" i="23"/>
  <c r="G10" i="23" s="1"/>
  <c r="L10" i="23" s="1"/>
  <c r="F9" i="23"/>
  <c r="A9" i="23"/>
  <c r="A10" i="23" s="1"/>
  <c r="A11" i="23" s="1"/>
  <c r="A13" i="23" s="1"/>
  <c r="A14" i="23" s="1"/>
  <c r="A16" i="23" s="1"/>
  <c r="A18" i="23" s="1"/>
  <c r="A21" i="23" s="1"/>
  <c r="A23" i="23" s="1"/>
  <c r="A24" i="23" s="1"/>
  <c r="A26" i="23" s="1"/>
  <c r="K10" i="23" l="1"/>
  <c r="K23" i="23"/>
  <c r="K24" i="23"/>
  <c r="F28" i="23"/>
  <c r="G28" i="23" s="1"/>
  <c r="G11" i="23"/>
  <c r="L11" i="23" s="1"/>
  <c r="K18" i="23"/>
  <c r="J17" i="23"/>
  <c r="L17" i="23" s="1"/>
  <c r="I28" i="23"/>
  <c r="J28" i="23" s="1"/>
  <c r="K17" i="23"/>
  <c r="J27" i="23"/>
  <c r="L27" i="23" s="1"/>
  <c r="K27" i="23"/>
  <c r="G13" i="23"/>
  <c r="L13" i="23" s="1"/>
  <c r="G9" i="23"/>
  <c r="L9" i="23" s="1"/>
  <c r="J19" i="23"/>
  <c r="L19" i="23" s="1"/>
  <c r="J25" i="23"/>
  <c r="L25" i="23" s="1"/>
  <c r="G14" i="23"/>
  <c r="L14" i="23" s="1"/>
  <c r="K9" i="23"/>
  <c r="G16" i="23"/>
  <c r="L16" i="23" s="1"/>
  <c r="G21" i="23"/>
  <c r="L21" i="23" s="1"/>
  <c r="G26" i="23"/>
  <c r="L26" i="23" s="1"/>
  <c r="K28" i="23" l="1"/>
  <c r="L28" i="23" s="1"/>
  <c r="H24" i="22"/>
  <c r="D24" i="22"/>
  <c r="F23" i="22"/>
  <c r="G23" i="22" s="1"/>
  <c r="L23" i="22" s="1"/>
  <c r="D22" i="22"/>
  <c r="I22" i="22" s="1"/>
  <c r="F21" i="22"/>
  <c r="G21" i="22" s="1"/>
  <c r="L21" i="22" s="1"/>
  <c r="H20" i="22"/>
  <c r="I20" i="22" s="1"/>
  <c r="H19" i="22"/>
  <c r="I19" i="22" s="1"/>
  <c r="F18" i="22"/>
  <c r="K18" i="22" s="1"/>
  <c r="F17" i="22"/>
  <c r="G17" i="22" s="1"/>
  <c r="L17" i="22" s="1"/>
  <c r="I16" i="22"/>
  <c r="J16" i="22" s="1"/>
  <c r="L16" i="22" s="1"/>
  <c r="F15" i="22"/>
  <c r="K15" i="22" s="1"/>
  <c r="H14" i="22"/>
  <c r="I14" i="22" s="1"/>
  <c r="F13" i="22"/>
  <c r="K13" i="22" s="1"/>
  <c r="F11" i="22"/>
  <c r="G11" i="22" s="1"/>
  <c r="L11" i="22" s="1"/>
  <c r="F9" i="22"/>
  <c r="K9" i="22" s="1"/>
  <c r="E8" i="22"/>
  <c r="F8" i="22" s="1"/>
  <c r="A8" i="22"/>
  <c r="A9" i="22" s="1"/>
  <c r="A11" i="22" s="1"/>
  <c r="A13" i="22" s="1"/>
  <c r="A15" i="22" s="1"/>
  <c r="A17" i="22" s="1"/>
  <c r="A18" i="22" s="1"/>
  <c r="A21" i="22" s="1"/>
  <c r="A23" i="22" s="1"/>
  <c r="F25" i="22" l="1"/>
  <c r="G25" i="22" s="1"/>
  <c r="G15" i="22"/>
  <c r="L15" i="22" s="1"/>
  <c r="K16" i="22"/>
  <c r="I24" i="22"/>
  <c r="J24" i="22" s="1"/>
  <c r="L24" i="22" s="1"/>
  <c r="J14" i="22"/>
  <c r="L14" i="22" s="1"/>
  <c r="K14" i="22"/>
  <c r="J19" i="22"/>
  <c r="L19" i="22" s="1"/>
  <c r="K19" i="22"/>
  <c r="K8" i="22"/>
  <c r="G9" i="22"/>
  <c r="L9" i="22" s="1"/>
  <c r="G13" i="22"/>
  <c r="L13" i="22" s="1"/>
  <c r="G18" i="22"/>
  <c r="L18" i="22" s="1"/>
  <c r="K23" i="22"/>
  <c r="K20" i="22"/>
  <c r="J20" i="22"/>
  <c r="L20" i="22" s="1"/>
  <c r="K22" i="22"/>
  <c r="J22" i="22"/>
  <c r="L22" i="22" s="1"/>
  <c r="K11" i="22"/>
  <c r="K17" i="22"/>
  <c r="K21" i="22"/>
  <c r="I25" i="22"/>
  <c r="J25" i="22" s="1"/>
  <c r="G8" i="22"/>
  <c r="L8" i="22" s="1"/>
  <c r="K24" i="22" l="1"/>
  <c r="K25" i="22"/>
  <c r="L25" i="22" s="1"/>
  <c r="D27" i="21"/>
  <c r="I27" i="21" s="1"/>
  <c r="F26" i="21"/>
  <c r="K26" i="21" s="1"/>
  <c r="K27" i="21" l="1"/>
  <c r="J27" i="21"/>
  <c r="L27" i="21" s="1"/>
  <c r="G26" i="21"/>
  <c r="L26" i="21" s="1"/>
  <c r="L22" i="2" l="1"/>
  <c r="I40" i="21"/>
  <c r="J40" i="21" s="1"/>
  <c r="L40" i="21" s="1"/>
  <c r="F39" i="21"/>
  <c r="G39" i="21" s="1"/>
  <c r="L39" i="21" s="1"/>
  <c r="D38" i="21"/>
  <c r="I38" i="21" s="1"/>
  <c r="F37" i="21"/>
  <c r="K37" i="21" s="1"/>
  <c r="I36" i="21"/>
  <c r="K36" i="21" s="1"/>
  <c r="D35" i="21"/>
  <c r="I35" i="21" s="1"/>
  <c r="F34" i="21"/>
  <c r="G34" i="21" s="1"/>
  <c r="L34" i="21" s="1"/>
  <c r="I33" i="21"/>
  <c r="K33" i="21" s="1"/>
  <c r="I32" i="21"/>
  <c r="K32" i="21" s="1"/>
  <c r="F31" i="21"/>
  <c r="K31" i="21" s="1"/>
  <c r="F30" i="21"/>
  <c r="K30" i="21" s="1"/>
  <c r="D29" i="21"/>
  <c r="I29" i="21" s="1"/>
  <c r="F28" i="21"/>
  <c r="K28" i="21" s="1"/>
  <c r="D25" i="21"/>
  <c r="I25" i="21" s="1"/>
  <c r="F24" i="21"/>
  <c r="G24" i="21" s="1"/>
  <c r="L24" i="21" s="1"/>
  <c r="D22" i="21"/>
  <c r="F22" i="21" s="1"/>
  <c r="F20" i="21"/>
  <c r="K20" i="21" s="1"/>
  <c r="F19" i="21"/>
  <c r="G19" i="21" s="1"/>
  <c r="L19" i="21" s="1"/>
  <c r="D18" i="21"/>
  <c r="I18" i="21" s="1"/>
  <c r="F17" i="21"/>
  <c r="K17" i="21" s="1"/>
  <c r="D16" i="21"/>
  <c r="I16" i="21" s="1"/>
  <c r="F15" i="21"/>
  <c r="G15" i="21" s="1"/>
  <c r="L15" i="21" s="1"/>
  <c r="F14" i="21"/>
  <c r="G14" i="21" s="1"/>
  <c r="L14" i="21" s="1"/>
  <c r="F13" i="21"/>
  <c r="K13" i="21" s="1"/>
  <c r="D10" i="21"/>
  <c r="F10" i="21" s="1"/>
  <c r="A10" i="21"/>
  <c r="A13" i="21" s="1"/>
  <c r="A14" i="21" s="1"/>
  <c r="A15" i="21" s="1"/>
  <c r="A17" i="21" s="1"/>
  <c r="A19" i="21" s="1"/>
  <c r="A20" i="21" s="1"/>
  <c r="A22" i="21" s="1"/>
  <c r="A24" i="21" s="1"/>
  <c r="F8" i="21"/>
  <c r="K8" i="21" s="1"/>
  <c r="K19" i="21" l="1"/>
  <c r="K14" i="21"/>
  <c r="J36" i="21"/>
  <c r="L36" i="21" s="1"/>
  <c r="K39" i="21"/>
  <c r="G20" i="21"/>
  <c r="L20" i="21" s="1"/>
  <c r="G30" i="21"/>
  <c r="L30" i="21" s="1"/>
  <c r="G31" i="21"/>
  <c r="L31" i="21" s="1"/>
  <c r="J32" i="21"/>
  <c r="L32" i="21" s="1"/>
  <c r="J33" i="21"/>
  <c r="L33" i="21" s="1"/>
  <c r="K34" i="21"/>
  <c r="G8" i="21"/>
  <c r="L8" i="21" s="1"/>
  <c r="K24" i="21"/>
  <c r="A28" i="21"/>
  <c r="A34" i="21" s="1"/>
  <c r="A37" i="21" s="1"/>
  <c r="A39" i="21" s="1"/>
  <c r="K15" i="21"/>
  <c r="K40" i="21"/>
  <c r="J16" i="21"/>
  <c r="L16" i="21" s="1"/>
  <c r="K16" i="21"/>
  <c r="I41" i="21"/>
  <c r="J41" i="21" s="1"/>
  <c r="K29" i="21"/>
  <c r="J29" i="21"/>
  <c r="L29" i="21" s="1"/>
  <c r="K18" i="21"/>
  <c r="J18" i="21"/>
  <c r="L18" i="21" s="1"/>
  <c r="J25" i="21"/>
  <c r="L25" i="21" s="1"/>
  <c r="K25" i="21"/>
  <c r="K10" i="21"/>
  <c r="G10" i="21"/>
  <c r="L10" i="21" s="1"/>
  <c r="K22" i="21"/>
  <c r="G22" i="21"/>
  <c r="L22" i="21" s="1"/>
  <c r="J35" i="21"/>
  <c r="L35" i="21" s="1"/>
  <c r="K35" i="21"/>
  <c r="K38" i="21"/>
  <c r="J38" i="21"/>
  <c r="L38" i="21" s="1"/>
  <c r="G13" i="21"/>
  <c r="L13" i="21" s="1"/>
  <c r="G17" i="21"/>
  <c r="L17" i="21" s="1"/>
  <c r="G28" i="21"/>
  <c r="L28" i="21" s="1"/>
  <c r="G37" i="21"/>
  <c r="L37" i="21" s="1"/>
  <c r="F41" i="21"/>
  <c r="G41" i="21" s="1"/>
  <c r="K41" i="21" l="1"/>
  <c r="L41" i="21" s="1"/>
  <c r="M5" i="2"/>
  <c r="M36" i="2" s="1"/>
  <c r="L20" i="2" l="1"/>
  <c r="L25" i="2"/>
  <c r="D71" i="6" l="1"/>
  <c r="L19" i="2"/>
  <c r="D41" i="4" l="1"/>
  <c r="I41" i="4" s="1"/>
  <c r="D39" i="4"/>
  <c r="I39" i="4" s="1"/>
  <c r="D72" i="6"/>
  <c r="D23" i="6"/>
  <c r="F23" i="6" s="1"/>
  <c r="D22" i="6"/>
  <c r="F22" i="6" s="1"/>
  <c r="G22" i="6" s="1"/>
  <c r="L22" i="6" s="1"/>
  <c r="J39" i="4" l="1"/>
  <c r="L39" i="4" s="1"/>
  <c r="K39" i="4"/>
  <c r="K41" i="4"/>
  <c r="J41" i="4"/>
  <c r="L41" i="4" s="1"/>
  <c r="K23" i="6"/>
  <c r="G23" i="6"/>
  <c r="L23" i="6" s="1"/>
  <c r="K22" i="6"/>
  <c r="F6" i="20" l="1"/>
  <c r="K16" i="20"/>
  <c r="L16" i="20" s="1"/>
  <c r="L11" i="2" l="1"/>
  <c r="D185" i="13" l="1"/>
  <c r="D186" i="13" s="1"/>
  <c r="I186" i="13" s="1"/>
  <c r="D183" i="13"/>
  <c r="D182" i="13"/>
  <c r="D181" i="13"/>
  <c r="I181" i="13" s="1"/>
  <c r="D180" i="13"/>
  <c r="F180" i="13" s="1"/>
  <c r="F183" i="13"/>
  <c r="K183" i="13" s="1"/>
  <c r="F182" i="13"/>
  <c r="K182" i="13" s="1"/>
  <c r="L18" i="2"/>
  <c r="D184" i="13" l="1"/>
  <c r="I184" i="13" s="1"/>
  <c r="F185" i="13"/>
  <c r="K185" i="13" s="1"/>
  <c r="K181" i="13"/>
  <c r="J181" i="13"/>
  <c r="L181" i="13" s="1"/>
  <c r="Z181" i="13" s="1"/>
  <c r="K180" i="13"/>
  <c r="G180" i="13"/>
  <c r="L180" i="13" s="1"/>
  <c r="Z180" i="13" s="1"/>
  <c r="K186" i="13"/>
  <c r="J186" i="13"/>
  <c r="L186" i="13" s="1"/>
  <c r="Z186" i="13" s="1"/>
  <c r="G182" i="13"/>
  <c r="L182" i="13" s="1"/>
  <c r="Z182" i="13" s="1"/>
  <c r="G183" i="13"/>
  <c r="L183" i="13" s="1"/>
  <c r="Z183" i="13" s="1"/>
  <c r="K184" i="13" l="1"/>
  <c r="J184" i="13"/>
  <c r="L184" i="13" s="1"/>
  <c r="Z184" i="13" s="1"/>
  <c r="G185" i="13"/>
  <c r="L185" i="13" s="1"/>
  <c r="Z185" i="13" s="1"/>
  <c r="D68" i="12" l="1"/>
  <c r="D67" i="12"/>
  <c r="L6" i="2" l="1"/>
  <c r="L36" i="2" s="1"/>
  <c r="M38" i="2" s="1"/>
  <c r="D86" i="8" l="1"/>
  <c r="D8" i="19"/>
  <c r="O20" i="4" l="1"/>
  <c r="M56" i="7" l="1"/>
  <c r="U2" i="2" l="1"/>
  <c r="I36" i="2"/>
  <c r="J35" i="2"/>
  <c r="P35" i="2" s="1"/>
  <c r="Q35" i="2" s="1"/>
  <c r="T44" i="2"/>
  <c r="T45" i="2" s="1"/>
  <c r="C44" i="9"/>
  <c r="B44" i="9"/>
  <c r="D44" i="9" s="1"/>
  <c r="C43" i="9"/>
  <c r="B43" i="9"/>
  <c r="D43" i="9" s="1"/>
  <c r="O75" i="33" l="1"/>
  <c r="O12" i="33"/>
  <c r="O13" i="31"/>
  <c r="O50" i="31" s="1"/>
  <c r="O15" i="28"/>
  <c r="O113" i="28"/>
  <c r="O102" i="29"/>
  <c r="O35" i="29"/>
  <c r="O33" i="29"/>
  <c r="O108" i="29"/>
  <c r="O116" i="29"/>
  <c r="O83" i="29"/>
  <c r="O160" i="28"/>
  <c r="O89" i="29"/>
  <c r="O106" i="29"/>
  <c r="O80" i="29"/>
  <c r="E43" i="9"/>
  <c r="E44" i="9"/>
  <c r="O76" i="33" l="1"/>
  <c r="O164" i="28"/>
  <c r="O117" i="29"/>
  <c r="C33" i="9"/>
  <c r="B33" i="9"/>
  <c r="O13" i="4"/>
  <c r="O15" i="6"/>
  <c r="T11" i="2" l="1"/>
  <c r="O51" i="7" l="1"/>
  <c r="O25" i="6"/>
  <c r="K94" i="16"/>
  <c r="K95" i="16" s="1"/>
  <c r="K96" i="16" s="1"/>
  <c r="K97" i="16" l="1"/>
  <c r="K98" i="16" s="1"/>
  <c r="M11" i="3" l="1"/>
  <c r="H18" i="20" l="1"/>
  <c r="H34" i="20"/>
  <c r="H39" i="20"/>
  <c r="H7" i="20"/>
  <c r="H8" i="20"/>
  <c r="H6" i="20"/>
  <c r="F94" i="20"/>
  <c r="G94" i="20" s="1"/>
  <c r="F93" i="20"/>
  <c r="G93" i="20" s="1"/>
  <c r="F92" i="20"/>
  <c r="G92" i="20" s="1"/>
  <c r="F91" i="20"/>
  <c r="G91" i="20" s="1"/>
  <c r="F90" i="20"/>
  <c r="G90" i="20" s="1"/>
  <c r="F89" i="20"/>
  <c r="G89" i="20" s="1"/>
  <c r="F88" i="20"/>
  <c r="G88" i="20" s="1"/>
  <c r="F87" i="20"/>
  <c r="G87" i="20" s="1"/>
  <c r="F86" i="20"/>
  <c r="G86" i="20" s="1"/>
  <c r="F85" i="20"/>
  <c r="G85" i="20" s="1"/>
  <c r="F84" i="20"/>
  <c r="G84" i="20" s="1"/>
  <c r="F83" i="20"/>
  <c r="G83" i="20" s="1"/>
  <c r="F82" i="20"/>
  <c r="G82" i="20" s="1"/>
  <c r="F81" i="20"/>
  <c r="G81" i="20" s="1"/>
  <c r="F80" i="20"/>
  <c r="G80" i="20" s="1"/>
  <c r="F79" i="20"/>
  <c r="G79" i="20" s="1"/>
  <c r="F78" i="20"/>
  <c r="G78" i="20" s="1"/>
  <c r="F77" i="20"/>
  <c r="G77" i="20" s="1"/>
  <c r="F76" i="20"/>
  <c r="G76" i="20" s="1"/>
  <c r="F75" i="20"/>
  <c r="G75" i="20" s="1"/>
  <c r="F74" i="20"/>
  <c r="G74" i="20" s="1"/>
  <c r="F73" i="20"/>
  <c r="G73" i="20" s="1"/>
  <c r="F72" i="20"/>
  <c r="G72" i="20" s="1"/>
  <c r="F71" i="20"/>
  <c r="G71" i="20" s="1"/>
  <c r="F70" i="20"/>
  <c r="G70" i="20" s="1"/>
  <c r="F69" i="20"/>
  <c r="G69" i="20" s="1"/>
  <c r="F68" i="20"/>
  <c r="G68" i="20" s="1"/>
  <c r="F67" i="20"/>
  <c r="G67" i="20" s="1"/>
  <c r="F66" i="20"/>
  <c r="G66" i="20" s="1"/>
  <c r="F65" i="20"/>
  <c r="G65" i="20" s="1"/>
  <c r="F64" i="20"/>
  <c r="G64" i="20" s="1"/>
  <c r="F63" i="20"/>
  <c r="G63" i="20" s="1"/>
  <c r="F62" i="20"/>
  <c r="G62" i="20" s="1"/>
  <c r="F61" i="20"/>
  <c r="G61" i="20" s="1"/>
  <c r="F60" i="20"/>
  <c r="G60" i="20" s="1"/>
  <c r="F59" i="20"/>
  <c r="G59" i="20" s="1"/>
  <c r="F58" i="20"/>
  <c r="G58" i="20" s="1"/>
  <c r="F57" i="20"/>
  <c r="G57" i="20" s="1"/>
  <c r="E56" i="20"/>
  <c r="F56" i="20" s="1"/>
  <c r="G56" i="20" s="1"/>
  <c r="A56" i="20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E55" i="20"/>
  <c r="F55" i="20" s="1"/>
  <c r="F45" i="20"/>
  <c r="G45" i="20" s="1"/>
  <c r="H45" i="20" s="1"/>
  <c r="E44" i="20"/>
  <c r="F44" i="20" s="1"/>
  <c r="G44" i="20" s="1"/>
  <c r="H44" i="20" s="1"/>
  <c r="F43" i="20"/>
  <c r="G43" i="20" s="1"/>
  <c r="H43" i="20" s="1"/>
  <c r="F42" i="20"/>
  <c r="G42" i="20" s="1"/>
  <c r="H42" i="20" s="1"/>
  <c r="E41" i="20"/>
  <c r="F41" i="20" s="1"/>
  <c r="G41" i="20" s="1"/>
  <c r="H41" i="20" s="1"/>
  <c r="F40" i="20"/>
  <c r="G40" i="20" s="1"/>
  <c r="H40" i="20" s="1"/>
  <c r="F38" i="20"/>
  <c r="G38" i="20" s="1"/>
  <c r="H38" i="20" s="1"/>
  <c r="F37" i="20"/>
  <c r="G37" i="20" s="1"/>
  <c r="H37" i="20" s="1"/>
  <c r="F36" i="20"/>
  <c r="G36" i="20" s="1"/>
  <c r="H36" i="20" s="1"/>
  <c r="F35" i="20"/>
  <c r="G35" i="20" s="1"/>
  <c r="H35" i="20" s="1"/>
  <c r="F33" i="20"/>
  <c r="G33" i="20" s="1"/>
  <c r="H33" i="20" s="1"/>
  <c r="E32" i="20"/>
  <c r="F32" i="20" s="1"/>
  <c r="G32" i="20" s="1"/>
  <c r="H32" i="20" s="1"/>
  <c r="F31" i="20"/>
  <c r="G31" i="20" s="1"/>
  <c r="H31" i="20" s="1"/>
  <c r="E30" i="20"/>
  <c r="F30" i="20" s="1"/>
  <c r="G30" i="20" s="1"/>
  <c r="H30" i="20" s="1"/>
  <c r="E29" i="20"/>
  <c r="F29" i="20" s="1"/>
  <c r="G29" i="20" s="1"/>
  <c r="H29" i="20" s="1"/>
  <c r="F28" i="20"/>
  <c r="G28" i="20" s="1"/>
  <c r="H28" i="20" s="1"/>
  <c r="F27" i="20"/>
  <c r="G27" i="20" s="1"/>
  <c r="H27" i="20" s="1"/>
  <c r="F26" i="20"/>
  <c r="G26" i="20" s="1"/>
  <c r="H26" i="20" s="1"/>
  <c r="F25" i="20"/>
  <c r="G25" i="20" s="1"/>
  <c r="H25" i="20" s="1"/>
  <c r="F24" i="20"/>
  <c r="G24" i="20" s="1"/>
  <c r="H24" i="20" s="1"/>
  <c r="F23" i="20"/>
  <c r="G23" i="20" s="1"/>
  <c r="H23" i="20" s="1"/>
  <c r="E22" i="20"/>
  <c r="F22" i="20" s="1"/>
  <c r="G22" i="20" s="1"/>
  <c r="H22" i="20" s="1"/>
  <c r="F21" i="20"/>
  <c r="G21" i="20" s="1"/>
  <c r="H21" i="20" s="1"/>
  <c r="E20" i="20"/>
  <c r="F20" i="20" s="1"/>
  <c r="G20" i="20" s="1"/>
  <c r="H20" i="20" s="1"/>
  <c r="F19" i="20"/>
  <c r="G19" i="20" s="1"/>
  <c r="H19" i="20" s="1"/>
  <c r="F17" i="20"/>
  <c r="G17" i="20" s="1"/>
  <c r="H17" i="20" s="1"/>
  <c r="E16" i="20"/>
  <c r="F16" i="20" s="1"/>
  <c r="G16" i="20" s="1"/>
  <c r="H16" i="20" s="1"/>
  <c r="E15" i="20"/>
  <c r="F15" i="20" s="1"/>
  <c r="G15" i="20" s="1"/>
  <c r="H15" i="20" s="1"/>
  <c r="F14" i="20"/>
  <c r="G14" i="20" s="1"/>
  <c r="H14" i="20" s="1"/>
  <c r="F13" i="20"/>
  <c r="G13" i="20" s="1"/>
  <c r="H13" i="20" s="1"/>
  <c r="F12" i="20"/>
  <c r="G12" i="20" s="1"/>
  <c r="H12" i="20" s="1"/>
  <c r="F11" i="20"/>
  <c r="G11" i="20" s="1"/>
  <c r="H11" i="20" s="1"/>
  <c r="F10" i="20"/>
  <c r="G10" i="20" s="1"/>
  <c r="H10" i="20" s="1"/>
  <c r="F9" i="20"/>
  <c r="G9" i="20" s="1"/>
  <c r="H9" i="20" s="1"/>
  <c r="F8" i="20"/>
  <c r="G8" i="20" s="1"/>
  <c r="F7" i="20"/>
  <c r="G7" i="20" s="1"/>
  <c r="A7" i="20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5" i="20" s="1"/>
  <c r="A36" i="20" s="1"/>
  <c r="A37" i="20" s="1"/>
  <c r="A38" i="20" s="1"/>
  <c r="A40" i="20" s="1"/>
  <c r="A41" i="20" s="1"/>
  <c r="A42" i="20" s="1"/>
  <c r="A43" i="20" s="1"/>
  <c r="A44" i="20" s="1"/>
  <c r="A45" i="20" s="1"/>
  <c r="I10" i="19"/>
  <c r="J10" i="19" s="1"/>
  <c r="F9" i="19"/>
  <c r="G9" i="19" s="1"/>
  <c r="L9" i="19" s="1"/>
  <c r="L10" i="19" s="1"/>
  <c r="A9" i="19"/>
  <c r="F8" i="19"/>
  <c r="K8" i="19" s="1"/>
  <c r="K9" i="19" l="1"/>
  <c r="K10" i="19" s="1"/>
  <c r="H46" i="20"/>
  <c r="H47" i="20" s="1"/>
  <c r="F10" i="19"/>
  <c r="G10" i="19" s="1"/>
  <c r="F95" i="20"/>
  <c r="G55" i="20"/>
  <c r="G95" i="20" s="1"/>
  <c r="F46" i="20"/>
  <c r="G6" i="20"/>
  <c r="G46" i="20" s="1"/>
  <c r="G8" i="19"/>
  <c r="H48" i="20" l="1"/>
  <c r="H97" i="20" s="1"/>
  <c r="K7" i="35" s="1"/>
  <c r="G47" i="20"/>
  <c r="G48" i="20" s="1"/>
  <c r="G97" i="20" s="1"/>
  <c r="F47" i="20"/>
  <c r="F48" i="20" s="1"/>
  <c r="J7" i="35" l="1"/>
  <c r="N7" i="35"/>
  <c r="M7" i="35"/>
  <c r="I75" i="18"/>
  <c r="K75" i="18" s="1"/>
  <c r="F74" i="18"/>
  <c r="K74" i="18" s="1"/>
  <c r="I73" i="18"/>
  <c r="F72" i="18"/>
  <c r="G72" i="18" s="1"/>
  <c r="L72" i="18" s="1"/>
  <c r="I71" i="18"/>
  <c r="F70" i="18"/>
  <c r="K70" i="18" s="1"/>
  <c r="I69" i="18"/>
  <c r="K69" i="18" s="1"/>
  <c r="F68" i="18"/>
  <c r="K68" i="18" s="1"/>
  <c r="I67" i="18"/>
  <c r="K67" i="18" s="1"/>
  <c r="F66" i="18"/>
  <c r="G66" i="18" s="1"/>
  <c r="L66" i="18" s="1"/>
  <c r="F65" i="18"/>
  <c r="G65" i="18" s="1"/>
  <c r="L65" i="18" s="1"/>
  <c r="I64" i="18"/>
  <c r="I63" i="18"/>
  <c r="K63" i="18" s="1"/>
  <c r="F62" i="18"/>
  <c r="K62" i="18" s="1"/>
  <c r="F61" i="18"/>
  <c r="K61" i="18" s="1"/>
  <c r="I60" i="18"/>
  <c r="K60" i="18" s="1"/>
  <c r="F59" i="18"/>
  <c r="G59" i="18" s="1"/>
  <c r="L59" i="18" s="1"/>
  <c r="I58" i="18"/>
  <c r="J58" i="18" s="1"/>
  <c r="L58" i="18" s="1"/>
  <c r="F57" i="18"/>
  <c r="K57" i="18" s="1"/>
  <c r="F56" i="18"/>
  <c r="K56" i="18" s="1"/>
  <c r="I55" i="18"/>
  <c r="K55" i="18" s="1"/>
  <c r="F54" i="18"/>
  <c r="K54" i="18" s="1"/>
  <c r="F53" i="18"/>
  <c r="K53" i="18" s="1"/>
  <c r="I52" i="18"/>
  <c r="F51" i="18"/>
  <c r="G51" i="18" s="1"/>
  <c r="L51" i="18" s="1"/>
  <c r="E50" i="18"/>
  <c r="F50" i="18" s="1"/>
  <c r="I49" i="18"/>
  <c r="J49" i="18" s="1"/>
  <c r="L49" i="18" s="1"/>
  <c r="I48" i="18"/>
  <c r="J48" i="18" s="1"/>
  <c r="L48" i="18" s="1"/>
  <c r="F47" i="18"/>
  <c r="K47" i="18" s="1"/>
  <c r="I46" i="18"/>
  <c r="K46" i="18" s="1"/>
  <c r="I45" i="18"/>
  <c r="K45" i="18" s="1"/>
  <c r="I44" i="18"/>
  <c r="J44" i="18" s="1"/>
  <c r="L44" i="18" s="1"/>
  <c r="F43" i="18"/>
  <c r="K43" i="18" s="1"/>
  <c r="I42" i="18"/>
  <c r="K42" i="18" s="1"/>
  <c r="F41" i="18"/>
  <c r="G41" i="18" s="1"/>
  <c r="L41" i="18" s="1"/>
  <c r="I40" i="18"/>
  <c r="K40" i="18" s="1"/>
  <c r="F39" i="18"/>
  <c r="K39" i="18" s="1"/>
  <c r="I38" i="18"/>
  <c r="J38" i="18" s="1"/>
  <c r="L38" i="18" s="1"/>
  <c r="F37" i="18"/>
  <c r="G37" i="18" s="1"/>
  <c r="L37" i="18" s="1"/>
  <c r="I36" i="18"/>
  <c r="K36" i="18" s="1"/>
  <c r="F35" i="18"/>
  <c r="K35" i="18" s="1"/>
  <c r="I34" i="18"/>
  <c r="K34" i="18" s="1"/>
  <c r="I33" i="18"/>
  <c r="K33" i="18" s="1"/>
  <c r="I32" i="18"/>
  <c r="I31" i="18"/>
  <c r="K31" i="18" s="1"/>
  <c r="I30" i="18"/>
  <c r="K30" i="18" s="1"/>
  <c r="I29" i="18"/>
  <c r="K29" i="18" s="1"/>
  <c r="I28" i="18"/>
  <c r="I27" i="18"/>
  <c r="K27" i="18" s="1"/>
  <c r="I26" i="18"/>
  <c r="K26" i="18" s="1"/>
  <c r="F25" i="18"/>
  <c r="K25" i="18" s="1"/>
  <c r="I24" i="18"/>
  <c r="K24" i="18" s="1"/>
  <c r="I23" i="18"/>
  <c r="J23" i="18" s="1"/>
  <c r="L23" i="18" s="1"/>
  <c r="H22" i="18"/>
  <c r="I22" i="18" s="1"/>
  <c r="I21" i="18"/>
  <c r="K21" i="18" s="1"/>
  <c r="F20" i="18"/>
  <c r="K20" i="18" s="1"/>
  <c r="I19" i="18"/>
  <c r="K19" i="18" s="1"/>
  <c r="F18" i="18"/>
  <c r="G18" i="18" s="1"/>
  <c r="L18" i="18" s="1"/>
  <c r="F17" i="18"/>
  <c r="K17" i="18" s="1"/>
  <c r="F15" i="18"/>
  <c r="K15" i="18" s="1"/>
  <c r="F14" i="18"/>
  <c r="G14" i="18" s="1"/>
  <c r="L14" i="18" s="1"/>
  <c r="F13" i="18"/>
  <c r="K12" i="18"/>
  <c r="F12" i="18"/>
  <c r="G12" i="18" s="1"/>
  <c r="L12" i="18" s="1"/>
  <c r="F11" i="18"/>
  <c r="K11" i="18" s="1"/>
  <c r="F10" i="18"/>
  <c r="K10" i="18" s="1"/>
  <c r="A10" i="18"/>
  <c r="A11" i="18" s="1"/>
  <c r="A12" i="18" s="1"/>
  <c r="A13" i="18" s="1"/>
  <c r="A14" i="18" s="1"/>
  <c r="A15" i="18" s="1"/>
  <c r="A17" i="18" s="1"/>
  <c r="A18" i="18" s="1"/>
  <c r="A20" i="18" s="1"/>
  <c r="A25" i="18" s="1"/>
  <c r="A35" i="18" s="1"/>
  <c r="A37" i="18" s="1"/>
  <c r="A39" i="18" s="1"/>
  <c r="A41" i="18" s="1"/>
  <c r="A43" i="18" s="1"/>
  <c r="A47" i="18" s="1"/>
  <c r="A50" i="18" s="1"/>
  <c r="A51" i="18" s="1"/>
  <c r="A53" i="18" s="1"/>
  <c r="A54" i="18" s="1"/>
  <c r="A56" i="18" s="1"/>
  <c r="A57" i="18" s="1"/>
  <c r="A59" i="18" s="1"/>
  <c r="A61" i="18" s="1"/>
  <c r="A62" i="18" s="1"/>
  <c r="A65" i="18" s="1"/>
  <c r="A66" i="18" s="1"/>
  <c r="A68" i="18" s="1"/>
  <c r="A70" i="18" s="1"/>
  <c r="A72" i="18" s="1"/>
  <c r="A74" i="18" s="1"/>
  <c r="F8" i="18"/>
  <c r="K49" i="18" l="1"/>
  <c r="K23" i="18"/>
  <c r="K48" i="18"/>
  <c r="K37" i="18"/>
  <c r="K14" i="18"/>
  <c r="K72" i="18"/>
  <c r="K59" i="18"/>
  <c r="G17" i="18"/>
  <c r="L17" i="18" s="1"/>
  <c r="J22" i="18"/>
  <c r="L22" i="18" s="1"/>
  <c r="K22" i="18"/>
  <c r="J27" i="18"/>
  <c r="L27" i="18" s="1"/>
  <c r="K41" i="18"/>
  <c r="K44" i="18"/>
  <c r="K51" i="18"/>
  <c r="K58" i="18"/>
  <c r="K66" i="18"/>
  <c r="K18" i="18"/>
  <c r="J30" i="18"/>
  <c r="L30" i="18" s="1"/>
  <c r="K65" i="18"/>
  <c r="K50" i="18"/>
  <c r="G50" i="18"/>
  <c r="L50" i="18" s="1"/>
  <c r="J34" i="18"/>
  <c r="L34" i="18" s="1"/>
  <c r="I76" i="18"/>
  <c r="J76" i="18" s="1"/>
  <c r="J24" i="18"/>
  <c r="L24" i="18" s="1"/>
  <c r="K64" i="18"/>
  <c r="J64" i="18"/>
  <c r="L64" i="18" s="1"/>
  <c r="G70" i="18"/>
  <c r="L70" i="18" s="1"/>
  <c r="J42" i="18"/>
  <c r="L42" i="18" s="1"/>
  <c r="G20" i="18"/>
  <c r="L20" i="18" s="1"/>
  <c r="J31" i="18"/>
  <c r="L31" i="18" s="1"/>
  <c r="G53" i="18"/>
  <c r="L53" i="18" s="1"/>
  <c r="G11" i="18"/>
  <c r="L11" i="18" s="1"/>
  <c r="G15" i="18"/>
  <c r="L15" i="18" s="1"/>
  <c r="O15" i="18" s="1"/>
  <c r="K71" i="18"/>
  <c r="J71" i="18"/>
  <c r="L71" i="18" s="1"/>
  <c r="J26" i="18"/>
  <c r="L26" i="18" s="1"/>
  <c r="K32" i="18"/>
  <c r="J32" i="18"/>
  <c r="L32" i="18" s="1"/>
  <c r="K38" i="18"/>
  <c r="J55" i="18"/>
  <c r="L55" i="18" s="1"/>
  <c r="J60" i="18"/>
  <c r="L60" i="18" s="1"/>
  <c r="K73" i="18"/>
  <c r="J73" i="18"/>
  <c r="L73" i="18" s="1"/>
  <c r="G56" i="18"/>
  <c r="L56" i="18" s="1"/>
  <c r="J67" i="18"/>
  <c r="L67" i="18" s="1"/>
  <c r="G39" i="18"/>
  <c r="L39" i="18" s="1"/>
  <c r="J45" i="18"/>
  <c r="L45" i="18" s="1"/>
  <c r="K28" i="18"/>
  <c r="J28" i="18"/>
  <c r="L28" i="18" s="1"/>
  <c r="G62" i="18"/>
  <c r="L62" i="18" s="1"/>
  <c r="G74" i="18"/>
  <c r="L74" i="18" s="1"/>
  <c r="F76" i="18"/>
  <c r="G76" i="18" s="1"/>
  <c r="K13" i="18"/>
  <c r="G13" i="18"/>
  <c r="L13" i="18" s="1"/>
  <c r="G8" i="18"/>
  <c r="L8" i="18" s="1"/>
  <c r="J19" i="18"/>
  <c r="L19" i="18" s="1"/>
  <c r="G35" i="18"/>
  <c r="L35" i="18" s="1"/>
  <c r="J46" i="18"/>
  <c r="L46" i="18" s="1"/>
  <c r="J63" i="18"/>
  <c r="L63" i="18" s="1"/>
  <c r="J69" i="18"/>
  <c r="L69" i="18" s="1"/>
  <c r="K8" i="18"/>
  <c r="K52" i="18"/>
  <c r="J52" i="18"/>
  <c r="L52" i="18" s="1"/>
  <c r="J36" i="18"/>
  <c r="L36" i="18" s="1"/>
  <c r="G43" i="18"/>
  <c r="L43" i="18" s="1"/>
  <c r="G57" i="18"/>
  <c r="L57" i="18" s="1"/>
  <c r="G10" i="18"/>
  <c r="L10" i="18" s="1"/>
  <c r="J21" i="18"/>
  <c r="L21" i="18" s="1"/>
  <c r="G47" i="18"/>
  <c r="L47" i="18" s="1"/>
  <c r="J75" i="18"/>
  <c r="L75" i="18" s="1"/>
  <c r="J40" i="18"/>
  <c r="L40" i="18" s="1"/>
  <c r="G54" i="18"/>
  <c r="L54" i="18" s="1"/>
  <c r="G61" i="18"/>
  <c r="L61" i="18" s="1"/>
  <c r="G68" i="18"/>
  <c r="L68" i="18" s="1"/>
  <c r="G25" i="18"/>
  <c r="L25" i="18" s="1"/>
  <c r="J29" i="18"/>
  <c r="L29" i="18" s="1"/>
  <c r="J33" i="18"/>
  <c r="L33" i="18" s="1"/>
  <c r="M79" i="18" l="1"/>
  <c r="K76" i="18"/>
  <c r="L76" i="18" s="1"/>
  <c r="M80" i="18" s="1"/>
  <c r="D60" i="17" l="1"/>
  <c r="I60" i="17" s="1"/>
  <c r="F59" i="17"/>
  <c r="K59" i="17" s="1"/>
  <c r="D58" i="17"/>
  <c r="I58" i="17" s="1"/>
  <c r="F57" i="17"/>
  <c r="K57" i="17" s="1"/>
  <c r="D56" i="17"/>
  <c r="I56" i="17" s="1"/>
  <c r="F55" i="17"/>
  <c r="G55" i="17" s="1"/>
  <c r="L55" i="17" s="1"/>
  <c r="Z55" i="17" s="1"/>
  <c r="D54" i="17"/>
  <c r="I54" i="17" s="1"/>
  <c r="K53" i="17"/>
  <c r="D52" i="17"/>
  <c r="I52" i="17" s="1"/>
  <c r="K51" i="17"/>
  <c r="G50" i="17"/>
  <c r="L50" i="17" s="1"/>
  <c r="Z50" i="17" s="1"/>
  <c r="K49" i="17"/>
  <c r="I47" i="17"/>
  <c r="K47" i="17" s="1"/>
  <c r="D46" i="17"/>
  <c r="I45" i="17"/>
  <c r="K45" i="17" s="1"/>
  <c r="I44" i="17"/>
  <c r="K44" i="17" s="1"/>
  <c r="I43" i="17"/>
  <c r="K43" i="17" s="1"/>
  <c r="I42" i="17"/>
  <c r="K42" i="17" s="1"/>
  <c r="F41" i="17"/>
  <c r="K41" i="17" s="1"/>
  <c r="D39" i="17"/>
  <c r="F39" i="17" s="1"/>
  <c r="D38" i="17"/>
  <c r="F38" i="17" s="1"/>
  <c r="A38" i="17"/>
  <c r="A39" i="17" s="1"/>
  <c r="A41" i="17" s="1"/>
  <c r="A46" i="17" s="1"/>
  <c r="A49" i="17" s="1"/>
  <c r="A50" i="17" s="1"/>
  <c r="A51" i="17" s="1"/>
  <c r="A53" i="17" s="1"/>
  <c r="A55" i="17" s="1"/>
  <c r="A57" i="17" s="1"/>
  <c r="A59" i="17" s="1"/>
  <c r="F37" i="17"/>
  <c r="I34" i="17"/>
  <c r="K34" i="17" s="1"/>
  <c r="K33" i="17"/>
  <c r="D32" i="17"/>
  <c r="I32" i="17" s="1"/>
  <c r="K31" i="17"/>
  <c r="K30" i="17"/>
  <c r="I29" i="17"/>
  <c r="K29" i="17" s="1"/>
  <c r="I28" i="17"/>
  <c r="K28" i="17" s="1"/>
  <c r="I27" i="17"/>
  <c r="K27" i="17" s="1"/>
  <c r="I26" i="17"/>
  <c r="K26" i="17" s="1"/>
  <c r="I25" i="17"/>
  <c r="K25" i="17" s="1"/>
  <c r="D24" i="17"/>
  <c r="I24" i="17" s="1"/>
  <c r="K24" i="17" s="1"/>
  <c r="K23" i="17"/>
  <c r="I22" i="17"/>
  <c r="D19" i="17"/>
  <c r="F19" i="17" s="1"/>
  <c r="G19" i="17" s="1"/>
  <c r="L19" i="17" s="1"/>
  <c r="Z19" i="17" s="1"/>
  <c r="D18" i="17"/>
  <c r="F18" i="17" s="1"/>
  <c r="D17" i="17"/>
  <c r="F17" i="17" s="1"/>
  <c r="K17" i="17" s="1"/>
  <c r="K16" i="17"/>
  <c r="K15" i="17"/>
  <c r="K14" i="17"/>
  <c r="K13" i="17"/>
  <c r="K11" i="17"/>
  <c r="D11" i="17"/>
  <c r="F9" i="17"/>
  <c r="K9" i="17" s="1"/>
  <c r="E8" i="17"/>
  <c r="F8" i="17" s="1"/>
  <c r="G11" i="17" l="1"/>
  <c r="L11" i="17" s="1"/>
  <c r="J25" i="17"/>
  <c r="L25" i="17" s="1"/>
  <c r="Z25" i="17" s="1"/>
  <c r="J47" i="17"/>
  <c r="L47" i="17" s="1"/>
  <c r="Z47" i="17" s="1"/>
  <c r="G9" i="17"/>
  <c r="L9" i="17" s="1"/>
  <c r="Z9" i="17" s="1"/>
  <c r="G23" i="17"/>
  <c r="L23" i="17" s="1"/>
  <c r="Z23" i="17" s="1"/>
  <c r="J42" i="17"/>
  <c r="K19" i="17"/>
  <c r="J29" i="17"/>
  <c r="L29" i="17" s="1"/>
  <c r="Z29" i="17" s="1"/>
  <c r="G16" i="17"/>
  <c r="L16" i="17" s="1"/>
  <c r="Z16" i="17" s="1"/>
  <c r="F46" i="17"/>
  <c r="F61" i="17" s="1"/>
  <c r="G61" i="17" s="1"/>
  <c r="G53" i="17"/>
  <c r="L53" i="17" s="1"/>
  <c r="Z53" i="17" s="1"/>
  <c r="K55" i="17"/>
  <c r="K60" i="17"/>
  <c r="J60" i="17"/>
  <c r="L60" i="17" s="1"/>
  <c r="Z60" i="17" s="1"/>
  <c r="K56" i="17"/>
  <c r="J56" i="17"/>
  <c r="L56" i="17" s="1"/>
  <c r="Z56" i="17" s="1"/>
  <c r="K32" i="17"/>
  <c r="J32" i="17"/>
  <c r="L32" i="17" s="1"/>
  <c r="Z32" i="17" s="1"/>
  <c r="K58" i="17"/>
  <c r="J58" i="17"/>
  <c r="L58" i="17" s="1"/>
  <c r="Z58" i="17" s="1"/>
  <c r="G38" i="17"/>
  <c r="L38" i="17" s="1"/>
  <c r="Z38" i="17" s="1"/>
  <c r="K38" i="17"/>
  <c r="G39" i="17"/>
  <c r="L39" i="17" s="1"/>
  <c r="Z39" i="17" s="1"/>
  <c r="K39" i="17"/>
  <c r="K52" i="17"/>
  <c r="J52" i="17"/>
  <c r="L52" i="17" s="1"/>
  <c r="Z52" i="17" s="1"/>
  <c r="K54" i="17"/>
  <c r="J54" i="17"/>
  <c r="L54" i="17" s="1"/>
  <c r="Z54" i="17" s="1"/>
  <c r="I61" i="17"/>
  <c r="J61" i="17" s="1"/>
  <c r="G37" i="17"/>
  <c r="L37" i="17" s="1"/>
  <c r="K37" i="17"/>
  <c r="K8" i="17"/>
  <c r="G8" i="17"/>
  <c r="L8" i="17" s="1"/>
  <c r="G18" i="17"/>
  <c r="L18" i="17" s="1"/>
  <c r="Z18" i="17" s="1"/>
  <c r="K18" i="17"/>
  <c r="K22" i="17"/>
  <c r="G33" i="17"/>
  <c r="L33" i="17" s="1"/>
  <c r="Z33" i="17" s="1"/>
  <c r="K50" i="17"/>
  <c r="G13" i="17"/>
  <c r="L13" i="17" s="1"/>
  <c r="Z13" i="17" s="1"/>
  <c r="G30" i="17"/>
  <c r="L30" i="17" s="1"/>
  <c r="Z30" i="17" s="1"/>
  <c r="G15" i="17"/>
  <c r="L15" i="17" s="1"/>
  <c r="Z15" i="17" s="1"/>
  <c r="J24" i="17"/>
  <c r="L24" i="17" s="1"/>
  <c r="Z24" i="17" s="1"/>
  <c r="J28" i="17"/>
  <c r="L28" i="17" s="1"/>
  <c r="Z28" i="17" s="1"/>
  <c r="G41" i="17"/>
  <c r="L41" i="17" s="1"/>
  <c r="J45" i="17"/>
  <c r="L45" i="17" s="1"/>
  <c r="Z45" i="17" s="1"/>
  <c r="G49" i="17"/>
  <c r="L49" i="17" s="1"/>
  <c r="Z49" i="17" s="1"/>
  <c r="G59" i="17"/>
  <c r="L59" i="17" s="1"/>
  <c r="Z59" i="17" s="1"/>
  <c r="J22" i="17"/>
  <c r="L22" i="17" s="1"/>
  <c r="Z22" i="17" s="1"/>
  <c r="J26" i="17"/>
  <c r="L26" i="17" s="1"/>
  <c r="Z26" i="17" s="1"/>
  <c r="J43" i="17"/>
  <c r="L43" i="17" s="1"/>
  <c r="Z43" i="17" s="1"/>
  <c r="G57" i="17"/>
  <c r="L57" i="17" s="1"/>
  <c r="Z57" i="17" s="1"/>
  <c r="G17" i="17"/>
  <c r="L17" i="17" s="1"/>
  <c r="Z17" i="17" s="1"/>
  <c r="J34" i="17"/>
  <c r="L34" i="17" s="1"/>
  <c r="Z34" i="17" s="1"/>
  <c r="G51" i="17"/>
  <c r="L51" i="17" s="1"/>
  <c r="Z51" i="17" s="1"/>
  <c r="G14" i="17"/>
  <c r="L14" i="17" s="1"/>
  <c r="Z14" i="17" s="1"/>
  <c r="J27" i="17"/>
  <c r="L27" i="17" s="1"/>
  <c r="Z27" i="17" s="1"/>
  <c r="G31" i="17"/>
  <c r="L31" i="17" s="1"/>
  <c r="Z31" i="17" s="1"/>
  <c r="J44" i="17"/>
  <c r="L44" i="17" s="1"/>
  <c r="Z44" i="17" s="1"/>
  <c r="L42" i="17" l="1"/>
  <c r="Z42" i="17" s="1"/>
  <c r="Z8" i="17"/>
  <c r="Z11" i="17"/>
  <c r="O11" i="17"/>
  <c r="G46" i="17"/>
  <c r="L46" i="17" s="1"/>
  <c r="L61" i="17" s="1"/>
  <c r="M21" i="35" s="1"/>
  <c r="K46" i="17"/>
  <c r="O41" i="17"/>
  <c r="Z41" i="17"/>
  <c r="O37" i="17"/>
  <c r="Z37" i="17"/>
  <c r="K61" i="17"/>
  <c r="Z61" i="17" l="1"/>
  <c r="Z46" i="17"/>
  <c r="O46" i="17"/>
  <c r="O61" i="17"/>
  <c r="H68" i="16"/>
  <c r="G68" i="16"/>
  <c r="F68" i="16"/>
  <c r="E68" i="16"/>
  <c r="D68" i="16"/>
  <c r="J66" i="16"/>
  <c r="J65" i="16"/>
  <c r="J64" i="16"/>
  <c r="J63" i="16"/>
  <c r="D14" i="2" s="1"/>
  <c r="E14" i="2" s="1"/>
  <c r="J62" i="16"/>
  <c r="J61" i="16"/>
  <c r="J60" i="16"/>
  <c r="J59" i="16"/>
  <c r="J58" i="16"/>
  <c r="J57" i="16"/>
  <c r="J56" i="16"/>
  <c r="J55" i="16"/>
  <c r="J54" i="16"/>
  <c r="J53" i="16"/>
  <c r="M48" i="16"/>
  <c r="J48" i="16"/>
  <c r="M44" i="16"/>
  <c r="H44" i="16"/>
  <c r="J44" i="16" s="1"/>
  <c r="G44" i="16"/>
  <c r="F44" i="16"/>
  <c r="E44" i="16"/>
  <c r="D44" i="16"/>
  <c r="H42" i="16"/>
  <c r="G42" i="16"/>
  <c r="F42" i="16"/>
  <c r="E42" i="16"/>
  <c r="D42" i="16"/>
  <c r="M40" i="16"/>
  <c r="J40" i="16"/>
  <c r="M39" i="16"/>
  <c r="J39" i="16"/>
  <c r="M38" i="16"/>
  <c r="J38" i="16"/>
  <c r="D20" i="2" s="1"/>
  <c r="E20" i="2" s="1"/>
  <c r="M37" i="16"/>
  <c r="J37" i="16"/>
  <c r="D25" i="2" s="1"/>
  <c r="E25" i="2" s="1"/>
  <c r="M36" i="16"/>
  <c r="J36" i="16"/>
  <c r="D13" i="2" s="1"/>
  <c r="E13" i="2" s="1"/>
  <c r="M35" i="16"/>
  <c r="J35" i="16"/>
  <c r="M34" i="16"/>
  <c r="J34" i="16"/>
  <c r="D12" i="2" s="1"/>
  <c r="E12" i="2" s="1"/>
  <c r="M33" i="16"/>
  <c r="J33" i="16"/>
  <c r="D7" i="2" s="1"/>
  <c r="E7" i="2" s="1"/>
  <c r="M32" i="16"/>
  <c r="J32" i="16"/>
  <c r="D6" i="2" s="1"/>
  <c r="E6" i="2" s="1"/>
  <c r="M31" i="16"/>
  <c r="J31" i="16"/>
  <c r="D11" i="2" s="1"/>
  <c r="E11" i="2" s="1"/>
  <c r="M30" i="16"/>
  <c r="J30" i="16"/>
  <c r="D24" i="2" s="1"/>
  <c r="E24" i="2" s="1"/>
  <c r="M29" i="16"/>
  <c r="J29" i="16"/>
  <c r="M28" i="16"/>
  <c r="J28" i="16"/>
  <c r="M27" i="16"/>
  <c r="J27" i="16"/>
  <c r="M26" i="16"/>
  <c r="J26" i="16"/>
  <c r="K25" i="16"/>
  <c r="K42" i="16" s="1"/>
  <c r="J25" i="16"/>
  <c r="M24" i="16"/>
  <c r="J24" i="16"/>
  <c r="D23" i="2" s="1"/>
  <c r="E23" i="2" s="1"/>
  <c r="M23" i="16"/>
  <c r="J23" i="16"/>
  <c r="D22" i="2" s="1"/>
  <c r="E22" i="2" s="1"/>
  <c r="M22" i="16"/>
  <c r="J22" i="16"/>
  <c r="M21" i="16"/>
  <c r="J21" i="16"/>
  <c r="M20" i="16"/>
  <c r="J20" i="16"/>
  <c r="M19" i="16"/>
  <c r="J19" i="16"/>
  <c r="M18" i="16"/>
  <c r="J18" i="16"/>
  <c r="D16" i="2" s="1"/>
  <c r="E16" i="2" s="1"/>
  <c r="M17" i="16"/>
  <c r="J17" i="16"/>
  <c r="D15" i="2" s="1"/>
  <c r="E15" i="2" s="1"/>
  <c r="M16" i="16"/>
  <c r="J16" i="16"/>
  <c r="M15" i="16"/>
  <c r="J15" i="16"/>
  <c r="M14" i="16"/>
  <c r="J14" i="16"/>
  <c r="M13" i="16"/>
  <c r="J13" i="16"/>
  <c r="M12" i="16"/>
  <c r="J12" i="16"/>
  <c r="D8" i="2" l="1"/>
  <c r="E8" i="2" s="1"/>
  <c r="D18" i="2"/>
  <c r="E18" i="2" s="1"/>
  <c r="D3" i="2"/>
  <c r="E3" i="2" s="1"/>
  <c r="D27" i="2"/>
  <c r="E27" i="2" s="1"/>
  <c r="D5" i="2"/>
  <c r="E5" i="2" s="1"/>
  <c r="J80" i="16"/>
  <c r="D9" i="2"/>
  <c r="E9" i="2" s="1"/>
  <c r="D17" i="2"/>
  <c r="E17" i="2" s="1"/>
  <c r="D21" i="2"/>
  <c r="E21" i="2" s="1"/>
  <c r="D4" i="2"/>
  <c r="E4" i="2" s="1"/>
  <c r="D26" i="2"/>
  <c r="E26" i="2" s="1"/>
  <c r="K72" i="16"/>
  <c r="D19" i="2"/>
  <c r="E19" i="2" s="1"/>
  <c r="J42" i="16"/>
  <c r="J68" i="16"/>
  <c r="M25" i="16"/>
  <c r="M42" i="16" s="1"/>
  <c r="J81" i="16" s="1"/>
  <c r="J82" i="16" s="1"/>
  <c r="D10" i="2" l="1"/>
  <c r="D171" i="14"/>
  <c r="I171" i="14" s="1"/>
  <c r="E170" i="14"/>
  <c r="F170" i="14" s="1"/>
  <c r="D169" i="14"/>
  <c r="I169" i="14" s="1"/>
  <c r="F168" i="14"/>
  <c r="K168" i="14" s="1"/>
  <c r="F167" i="14"/>
  <c r="G167" i="14" s="1"/>
  <c r="L167" i="14" s="1"/>
  <c r="Z167" i="14" s="1"/>
  <c r="D166" i="14"/>
  <c r="I166" i="14" s="1"/>
  <c r="K166" i="14" s="1"/>
  <c r="F165" i="14"/>
  <c r="K165" i="14" s="1"/>
  <c r="I163" i="14"/>
  <c r="K163" i="14" s="1"/>
  <c r="F162" i="14"/>
  <c r="G162" i="14" s="1"/>
  <c r="L162" i="14" s="1"/>
  <c r="Z162" i="14" s="1"/>
  <c r="I160" i="14"/>
  <c r="K160" i="14" s="1"/>
  <c r="F159" i="14"/>
  <c r="K159" i="14" s="1"/>
  <c r="F158" i="14"/>
  <c r="G158" i="14" s="1"/>
  <c r="L158" i="14" s="1"/>
  <c r="Z158" i="14" s="1"/>
  <c r="I157" i="14"/>
  <c r="J157" i="14" s="1"/>
  <c r="L157" i="14" s="1"/>
  <c r="Z157" i="14" s="1"/>
  <c r="F156" i="14"/>
  <c r="K156" i="14" s="1"/>
  <c r="I155" i="14"/>
  <c r="K155" i="14" s="1"/>
  <c r="F154" i="14"/>
  <c r="K154" i="14" s="1"/>
  <c r="D153" i="14"/>
  <c r="I153" i="14" s="1"/>
  <c r="F152" i="14"/>
  <c r="G152" i="14" s="1"/>
  <c r="L152" i="14" s="1"/>
  <c r="Z152" i="14" s="1"/>
  <c r="D151" i="14"/>
  <c r="I151" i="14" s="1"/>
  <c r="F150" i="14"/>
  <c r="K150" i="14" s="1"/>
  <c r="F149" i="14"/>
  <c r="G149" i="14" s="1"/>
  <c r="L149" i="14" s="1"/>
  <c r="Z149" i="14" s="1"/>
  <c r="I148" i="14"/>
  <c r="K148" i="14" s="1"/>
  <c r="I147" i="14"/>
  <c r="I146" i="14"/>
  <c r="K146" i="14" s="1"/>
  <c r="I145" i="14"/>
  <c r="J145" i="14" s="1"/>
  <c r="L145" i="14" s="1"/>
  <c r="Z145" i="14" s="1"/>
  <c r="I144" i="14"/>
  <c r="K144" i="14" s="1"/>
  <c r="I143" i="14"/>
  <c r="I142" i="14"/>
  <c r="K142" i="14" s="1"/>
  <c r="F141" i="14"/>
  <c r="G141" i="14" s="1"/>
  <c r="L141" i="14" s="1"/>
  <c r="Z141" i="14" s="1"/>
  <c r="I139" i="14"/>
  <c r="K139" i="14" s="1"/>
  <c r="I138" i="14"/>
  <c r="I137" i="14"/>
  <c r="K137" i="14" s="1"/>
  <c r="I136" i="14"/>
  <c r="K136" i="14" s="1"/>
  <c r="I135" i="14"/>
  <c r="K135" i="14" s="1"/>
  <c r="I134" i="14"/>
  <c r="I133" i="14"/>
  <c r="K133" i="14" s="1"/>
  <c r="I132" i="14"/>
  <c r="K132" i="14" s="1"/>
  <c r="F131" i="14"/>
  <c r="K131" i="14" s="1"/>
  <c r="I129" i="14"/>
  <c r="F128" i="14"/>
  <c r="K128" i="14" s="1"/>
  <c r="I127" i="14"/>
  <c r="K127" i="14" s="1"/>
  <c r="F126" i="14"/>
  <c r="K126" i="14" s="1"/>
  <c r="I125" i="14"/>
  <c r="F124" i="14"/>
  <c r="K124" i="14" s="1"/>
  <c r="I123" i="14"/>
  <c r="K123" i="14" s="1"/>
  <c r="F122" i="14"/>
  <c r="K122" i="14" s="1"/>
  <c r="I121" i="14"/>
  <c r="F120" i="14"/>
  <c r="G120" i="14" s="1"/>
  <c r="L120" i="14" s="1"/>
  <c r="Z120" i="14" s="1"/>
  <c r="I119" i="14"/>
  <c r="K119" i="14" s="1"/>
  <c r="F118" i="14"/>
  <c r="K118" i="14" s="1"/>
  <c r="D117" i="14"/>
  <c r="I117" i="14" s="1"/>
  <c r="F116" i="14"/>
  <c r="K116" i="14" s="1"/>
  <c r="D115" i="14"/>
  <c r="I115" i="14" s="1"/>
  <c r="K115" i="14" s="1"/>
  <c r="F114" i="14"/>
  <c r="K114" i="14" s="1"/>
  <c r="D113" i="14"/>
  <c r="I113" i="14" s="1"/>
  <c r="D112" i="14"/>
  <c r="I112" i="14" s="1"/>
  <c r="K112" i="14" s="1"/>
  <c r="I111" i="14"/>
  <c r="K111" i="14" s="1"/>
  <c r="I110" i="14"/>
  <c r="F109" i="14"/>
  <c r="K109" i="14" s="1"/>
  <c r="I108" i="14"/>
  <c r="J108" i="14" s="1"/>
  <c r="L108" i="14" s="1"/>
  <c r="Z108" i="14" s="1"/>
  <c r="I107" i="14"/>
  <c r="K107" i="14" s="1"/>
  <c r="F106" i="14"/>
  <c r="I105" i="14"/>
  <c r="K105" i="14" s="1"/>
  <c r="F104" i="14"/>
  <c r="G104" i="14" s="1"/>
  <c r="L104" i="14" s="1"/>
  <c r="Z104" i="14" s="1"/>
  <c r="D103" i="14"/>
  <c r="I103" i="14" s="1"/>
  <c r="F102" i="14"/>
  <c r="K102" i="14" s="1"/>
  <c r="F101" i="14"/>
  <c r="K101" i="14" s="1"/>
  <c r="I100" i="14"/>
  <c r="K100" i="14" s="1"/>
  <c r="F99" i="14"/>
  <c r="G99" i="14" s="1"/>
  <c r="L99" i="14" s="1"/>
  <c r="Z99" i="14" s="1"/>
  <c r="I98" i="14"/>
  <c r="K98" i="14" s="1"/>
  <c r="F97" i="14"/>
  <c r="K97" i="14" s="1"/>
  <c r="F96" i="14"/>
  <c r="K96" i="14" s="1"/>
  <c r="I95" i="14"/>
  <c r="J95" i="14" s="1"/>
  <c r="L95" i="14" s="1"/>
  <c r="Z95" i="14" s="1"/>
  <c r="D94" i="14"/>
  <c r="I94" i="14" s="1"/>
  <c r="D93" i="14"/>
  <c r="I93" i="14" s="1"/>
  <c r="D92" i="14"/>
  <c r="F92" i="14" s="1"/>
  <c r="I91" i="14"/>
  <c r="K91" i="14" s="1"/>
  <c r="I90" i="14"/>
  <c r="K90" i="14" s="1"/>
  <c r="F89" i="14"/>
  <c r="K89" i="14" s="1"/>
  <c r="D88" i="14"/>
  <c r="I88" i="14" s="1"/>
  <c r="F87" i="14"/>
  <c r="K87" i="14" s="1"/>
  <c r="D86" i="14"/>
  <c r="I86" i="14" s="1"/>
  <c r="K86" i="14" s="1"/>
  <c r="F85" i="14"/>
  <c r="K85" i="14" s="1"/>
  <c r="D83" i="14"/>
  <c r="I83" i="14" s="1"/>
  <c r="F82" i="14"/>
  <c r="G82" i="14" s="1"/>
  <c r="L82" i="14" s="1"/>
  <c r="Z82" i="14" s="1"/>
  <c r="D81" i="14"/>
  <c r="I81" i="14" s="1"/>
  <c r="F80" i="14"/>
  <c r="K80" i="14" s="1"/>
  <c r="D79" i="14"/>
  <c r="I79" i="14" s="1"/>
  <c r="J79" i="14" s="1"/>
  <c r="L79" i="14" s="1"/>
  <c r="Z79" i="14" s="1"/>
  <c r="F78" i="14"/>
  <c r="K78" i="14" s="1"/>
  <c r="H76" i="14"/>
  <c r="D76" i="14"/>
  <c r="H75" i="14"/>
  <c r="D75" i="14"/>
  <c r="D74" i="14"/>
  <c r="F74" i="14" s="1"/>
  <c r="H73" i="14"/>
  <c r="D73" i="14"/>
  <c r="H72" i="14"/>
  <c r="I72" i="14" s="1"/>
  <c r="F71" i="14"/>
  <c r="G71" i="14" s="1"/>
  <c r="L71" i="14" s="1"/>
  <c r="Z71" i="14" s="1"/>
  <c r="I69" i="14"/>
  <c r="K69" i="14" s="1"/>
  <c r="I68" i="14"/>
  <c r="K68" i="14" s="1"/>
  <c r="F67" i="14"/>
  <c r="G67" i="14" s="1"/>
  <c r="L67" i="14" s="1"/>
  <c r="Z67" i="14" s="1"/>
  <c r="I66" i="14"/>
  <c r="K66" i="14" s="1"/>
  <c r="F65" i="14"/>
  <c r="K65" i="14" s="1"/>
  <c r="I64" i="14"/>
  <c r="K64" i="14" s="1"/>
  <c r="F63" i="14"/>
  <c r="K63" i="14" s="1"/>
  <c r="I62" i="14"/>
  <c r="K62" i="14" s="1"/>
  <c r="F61" i="14"/>
  <c r="K61" i="14" s="1"/>
  <c r="I60" i="14"/>
  <c r="K60" i="14" s="1"/>
  <c r="F59" i="14"/>
  <c r="K59" i="14" s="1"/>
  <c r="I58" i="14"/>
  <c r="K58" i="14" s="1"/>
  <c r="F57" i="14"/>
  <c r="K57" i="14" s="1"/>
  <c r="I56" i="14"/>
  <c r="K56" i="14" s="1"/>
  <c r="F55" i="14"/>
  <c r="K55" i="14" s="1"/>
  <c r="I54" i="14"/>
  <c r="K54" i="14" s="1"/>
  <c r="F53" i="14"/>
  <c r="K53" i="14" s="1"/>
  <c r="I52" i="14"/>
  <c r="K52" i="14" s="1"/>
  <c r="F51" i="14"/>
  <c r="K51" i="14" s="1"/>
  <c r="I50" i="14"/>
  <c r="K50" i="14" s="1"/>
  <c r="F49" i="14"/>
  <c r="K49" i="14" s="1"/>
  <c r="I48" i="14"/>
  <c r="K48" i="14" s="1"/>
  <c r="F47" i="14"/>
  <c r="K47" i="14" s="1"/>
  <c r="I46" i="14"/>
  <c r="K46" i="14" s="1"/>
  <c r="F45" i="14"/>
  <c r="K45" i="14" s="1"/>
  <c r="F44" i="14"/>
  <c r="G44" i="14" s="1"/>
  <c r="L44" i="14" s="1"/>
  <c r="I42" i="14"/>
  <c r="K42" i="14" s="1"/>
  <c r="I40" i="14"/>
  <c r="J40" i="14" s="1"/>
  <c r="L40" i="14" s="1"/>
  <c r="Z40" i="14" s="1"/>
  <c r="F39" i="14"/>
  <c r="K39" i="14" s="1"/>
  <c r="D38" i="14"/>
  <c r="I38" i="14" s="1"/>
  <c r="J38" i="14" s="1"/>
  <c r="L38" i="14" s="1"/>
  <c r="Z38" i="14" s="1"/>
  <c r="D37" i="14"/>
  <c r="I37" i="14" s="1"/>
  <c r="D36" i="14"/>
  <c r="I36" i="14" s="1"/>
  <c r="D35" i="14"/>
  <c r="F35" i="14" s="1"/>
  <c r="D34" i="14"/>
  <c r="I34" i="14" s="1"/>
  <c r="K34" i="14" s="1"/>
  <c r="D33" i="14"/>
  <c r="F33" i="14" s="1"/>
  <c r="I32" i="14"/>
  <c r="K32" i="14" s="1"/>
  <c r="F31" i="14"/>
  <c r="K31" i="14" s="1"/>
  <c r="I30" i="14"/>
  <c r="K30" i="14" s="1"/>
  <c r="F29" i="14"/>
  <c r="K29" i="14" s="1"/>
  <c r="F28" i="14"/>
  <c r="G28" i="14" s="1"/>
  <c r="L28" i="14" s="1"/>
  <c r="Z28" i="14" s="1"/>
  <c r="D26" i="14"/>
  <c r="I26" i="14" s="1"/>
  <c r="K26" i="14" s="1"/>
  <c r="D25" i="14"/>
  <c r="F25" i="14" s="1"/>
  <c r="F24" i="14"/>
  <c r="K24" i="14" s="1"/>
  <c r="D23" i="14"/>
  <c r="F23" i="14" s="1"/>
  <c r="K23" i="14" s="1"/>
  <c r="D22" i="14"/>
  <c r="F22" i="14" s="1"/>
  <c r="D21" i="14"/>
  <c r="F21" i="14" s="1"/>
  <c r="D20" i="14"/>
  <c r="F20" i="14" s="1"/>
  <c r="D19" i="14"/>
  <c r="F19" i="14" s="1"/>
  <c r="D18" i="14"/>
  <c r="F18" i="14" s="1"/>
  <c r="F17" i="14"/>
  <c r="G17" i="14" s="1"/>
  <c r="L17" i="14" s="1"/>
  <c r="Z17" i="14" s="1"/>
  <c r="F16" i="14"/>
  <c r="G16" i="14" s="1"/>
  <c r="L16" i="14" s="1"/>
  <c r="Z16" i="14" s="1"/>
  <c r="D15" i="14"/>
  <c r="I15" i="14" s="1"/>
  <c r="D13" i="14"/>
  <c r="I13" i="14" s="1"/>
  <c r="F12" i="14"/>
  <c r="G12" i="14" s="1"/>
  <c r="L12" i="14" s="1"/>
  <c r="Z12" i="14" s="1"/>
  <c r="D11" i="14"/>
  <c r="I11" i="14" s="1"/>
  <c r="F10" i="14"/>
  <c r="K10" i="14" s="1"/>
  <c r="A10" i="14"/>
  <c r="A12" i="14" s="1"/>
  <c r="A14" i="14" s="1"/>
  <c r="A16" i="14" s="1"/>
  <c r="A17" i="14" s="1"/>
  <c r="A18" i="14" s="1"/>
  <c r="A29" i="14" s="1"/>
  <c r="A31" i="14" s="1"/>
  <c r="A44" i="14" s="1"/>
  <c r="A71" i="14" s="1"/>
  <c r="A78" i="14" s="1"/>
  <c r="A80" i="14" s="1"/>
  <c r="D9" i="14"/>
  <c r="I9" i="14" s="1"/>
  <c r="F8" i="14"/>
  <c r="I76" i="14" l="1"/>
  <c r="O44" i="14"/>
  <c r="Z44" i="14"/>
  <c r="J48" i="14"/>
  <c r="L48" i="14" s="1"/>
  <c r="Z48" i="14" s="1"/>
  <c r="K108" i="14"/>
  <c r="K141" i="14"/>
  <c r="J52" i="14"/>
  <c r="L52" i="14" s="1"/>
  <c r="Z52" i="14" s="1"/>
  <c r="J60" i="14"/>
  <c r="L60" i="14" s="1"/>
  <c r="Z60" i="14" s="1"/>
  <c r="J163" i="14"/>
  <c r="L163" i="14" s="1"/>
  <c r="Z163" i="14" s="1"/>
  <c r="K158" i="14"/>
  <c r="K67" i="14"/>
  <c r="K28" i="14"/>
  <c r="G10" i="14"/>
  <c r="L10" i="14" s="1"/>
  <c r="Z10" i="14" s="1"/>
  <c r="G24" i="14"/>
  <c r="L24" i="14" s="1"/>
  <c r="Z24" i="14" s="1"/>
  <c r="K44" i="14"/>
  <c r="K104" i="14"/>
  <c r="G55" i="14"/>
  <c r="L55" i="14" s="1"/>
  <c r="Z55" i="14" s="1"/>
  <c r="K79" i="14"/>
  <c r="K35" i="14"/>
  <c r="G35" i="14"/>
  <c r="L35" i="14" s="1"/>
  <c r="Z35" i="14" s="1"/>
  <c r="J56" i="14"/>
  <c r="L56" i="14" s="1"/>
  <c r="Z56" i="14" s="1"/>
  <c r="J119" i="14"/>
  <c r="L119" i="14" s="1"/>
  <c r="Z119" i="14" s="1"/>
  <c r="K145" i="14"/>
  <c r="G47" i="14"/>
  <c r="L47" i="14" s="1"/>
  <c r="Z47" i="14" s="1"/>
  <c r="K120" i="14"/>
  <c r="K162" i="14"/>
  <c r="K149" i="14"/>
  <c r="G51" i="14"/>
  <c r="L51" i="14" s="1"/>
  <c r="Z51" i="14" s="1"/>
  <c r="J90" i="14"/>
  <c r="L90" i="14" s="1"/>
  <c r="Z90" i="14" s="1"/>
  <c r="G124" i="14"/>
  <c r="L124" i="14" s="1"/>
  <c r="Z124" i="14" s="1"/>
  <c r="K71" i="14"/>
  <c r="K16" i="14"/>
  <c r="J91" i="14"/>
  <c r="L91" i="14" s="1"/>
  <c r="Z91" i="14" s="1"/>
  <c r="K17" i="14"/>
  <c r="J32" i="14"/>
  <c r="L32" i="14" s="1"/>
  <c r="Z32" i="14" s="1"/>
  <c r="G45" i="14"/>
  <c r="L45" i="14" s="1"/>
  <c r="Z45" i="14" s="1"/>
  <c r="G59" i="14"/>
  <c r="L59" i="14" s="1"/>
  <c r="Z59" i="14" s="1"/>
  <c r="J64" i="14"/>
  <c r="L64" i="14" s="1"/>
  <c r="Z64" i="14" s="1"/>
  <c r="J69" i="14"/>
  <c r="L69" i="14" s="1"/>
  <c r="Z69" i="14" s="1"/>
  <c r="I75" i="14"/>
  <c r="J75" i="14" s="1"/>
  <c r="L75" i="14" s="1"/>
  <c r="Z75" i="14" s="1"/>
  <c r="K82" i="14"/>
  <c r="G89" i="14"/>
  <c r="L89" i="14" s="1"/>
  <c r="Z89" i="14" s="1"/>
  <c r="G101" i="14"/>
  <c r="L101" i="14" s="1"/>
  <c r="Z101" i="14" s="1"/>
  <c r="G116" i="14"/>
  <c r="L116" i="14" s="1"/>
  <c r="Z116" i="14" s="1"/>
  <c r="J123" i="14"/>
  <c r="L123" i="14" s="1"/>
  <c r="Z123" i="14" s="1"/>
  <c r="G128" i="14"/>
  <c r="L128" i="14" s="1"/>
  <c r="Z128" i="14" s="1"/>
  <c r="J133" i="14"/>
  <c r="L133" i="14" s="1"/>
  <c r="Z133" i="14" s="1"/>
  <c r="J137" i="14"/>
  <c r="L137" i="14" s="1"/>
  <c r="Z137" i="14" s="1"/>
  <c r="K157" i="14"/>
  <c r="K167" i="14"/>
  <c r="K12" i="14"/>
  <c r="G63" i="14"/>
  <c r="L63" i="14" s="1"/>
  <c r="Z63" i="14" s="1"/>
  <c r="J68" i="14"/>
  <c r="L68" i="14" s="1"/>
  <c r="Z68" i="14" s="1"/>
  <c r="I73" i="14"/>
  <c r="J73" i="14" s="1"/>
  <c r="L73" i="14" s="1"/>
  <c r="Z73" i="14" s="1"/>
  <c r="G78" i="14"/>
  <c r="L78" i="14" s="1"/>
  <c r="Z78" i="14" s="1"/>
  <c r="G97" i="14"/>
  <c r="L97" i="14" s="1"/>
  <c r="Z97" i="14" s="1"/>
  <c r="J105" i="14"/>
  <c r="L105" i="14" s="1"/>
  <c r="Z105" i="14" s="1"/>
  <c r="G109" i="14"/>
  <c r="L109" i="14" s="1"/>
  <c r="Z109" i="14" s="1"/>
  <c r="J127" i="14"/>
  <c r="L127" i="14" s="1"/>
  <c r="Z127" i="14" s="1"/>
  <c r="J132" i="14"/>
  <c r="L132" i="14" s="1"/>
  <c r="Z132" i="14" s="1"/>
  <c r="J136" i="14"/>
  <c r="L136" i="14" s="1"/>
  <c r="Z136" i="14" s="1"/>
  <c r="J142" i="14"/>
  <c r="L142" i="14" s="1"/>
  <c r="Z142" i="14" s="1"/>
  <c r="J146" i="14"/>
  <c r="L146" i="14" s="1"/>
  <c r="Z146" i="14" s="1"/>
  <c r="G150" i="14"/>
  <c r="L150" i="14" s="1"/>
  <c r="Z150" i="14" s="1"/>
  <c r="K152" i="14"/>
  <c r="J160" i="14"/>
  <c r="L160" i="14" s="1"/>
  <c r="Z160" i="14" s="1"/>
  <c r="G156" i="14"/>
  <c r="L156" i="14" s="1"/>
  <c r="Z156" i="14" s="1"/>
  <c r="G168" i="14"/>
  <c r="L168" i="14" s="1"/>
  <c r="Z168" i="14" s="1"/>
  <c r="E10" i="2"/>
  <c r="E28" i="2" s="1"/>
  <c r="D28" i="2"/>
  <c r="K18" i="14"/>
  <c r="G18" i="14"/>
  <c r="L18" i="14" s="1"/>
  <c r="Z18" i="14" s="1"/>
  <c r="K73" i="14"/>
  <c r="K83" i="14"/>
  <c r="J83" i="14"/>
  <c r="L83" i="14" s="1"/>
  <c r="Z83" i="14" s="1"/>
  <c r="K94" i="14"/>
  <c r="J94" i="14"/>
  <c r="L94" i="14" s="1"/>
  <c r="Z94" i="14" s="1"/>
  <c r="K11" i="14"/>
  <c r="J11" i="14"/>
  <c r="L11" i="14" s="1"/>
  <c r="Z11" i="14" s="1"/>
  <c r="K21" i="14"/>
  <c r="G21" i="14"/>
  <c r="L21" i="14" s="1"/>
  <c r="Z21" i="14" s="1"/>
  <c r="K113" i="14"/>
  <c r="J113" i="14"/>
  <c r="L113" i="14" s="1"/>
  <c r="Z113" i="14" s="1"/>
  <c r="A82" i="14"/>
  <c r="A85" i="14"/>
  <c r="A87" i="14" s="1"/>
  <c r="A89" i="14" s="1"/>
  <c r="A162" i="14" s="1"/>
  <c r="A165" i="14" s="1"/>
  <c r="A167" i="14" s="1"/>
  <c r="A168" i="14" s="1"/>
  <c r="A170" i="14" s="1"/>
  <c r="K15" i="14"/>
  <c r="J15" i="14"/>
  <c r="L15" i="14" s="1"/>
  <c r="Z15" i="14" s="1"/>
  <c r="G170" i="14"/>
  <c r="L170" i="14" s="1"/>
  <c r="Z170" i="14" s="1"/>
  <c r="K170" i="14"/>
  <c r="J36" i="14"/>
  <c r="L36" i="14" s="1"/>
  <c r="Z36" i="14" s="1"/>
  <c r="K36" i="14"/>
  <c r="K74" i="14"/>
  <c r="G74" i="14"/>
  <c r="L74" i="14" s="1"/>
  <c r="Z74" i="14" s="1"/>
  <c r="G39" i="14"/>
  <c r="L39" i="14" s="1"/>
  <c r="Z39" i="14" s="1"/>
  <c r="K25" i="14"/>
  <c r="G25" i="14"/>
  <c r="L25" i="14" s="1"/>
  <c r="Z25" i="14" s="1"/>
  <c r="K33" i="14"/>
  <c r="G33" i="14"/>
  <c r="L33" i="14" s="1"/>
  <c r="Z33" i="14" s="1"/>
  <c r="G61" i="14"/>
  <c r="L61" i="14" s="1"/>
  <c r="Z61" i="14" s="1"/>
  <c r="K134" i="14"/>
  <c r="J134" i="14"/>
  <c r="L134" i="14" s="1"/>
  <c r="Z134" i="14" s="1"/>
  <c r="K19" i="14"/>
  <c r="G19" i="14"/>
  <c r="L19" i="14" s="1"/>
  <c r="Z19" i="14" s="1"/>
  <c r="G49" i="14"/>
  <c r="L49" i="14" s="1"/>
  <c r="Z49" i="14" s="1"/>
  <c r="J98" i="14"/>
  <c r="L98" i="14" s="1"/>
  <c r="Z98" i="14" s="1"/>
  <c r="K143" i="14"/>
  <c r="J143" i="14"/>
  <c r="L143" i="14" s="1"/>
  <c r="Z143" i="14" s="1"/>
  <c r="K13" i="14"/>
  <c r="J13" i="14"/>
  <c r="L13" i="14" s="1"/>
  <c r="Z13" i="14" s="1"/>
  <c r="K20" i="14"/>
  <c r="G20" i="14"/>
  <c r="L20" i="14" s="1"/>
  <c r="Z20" i="14" s="1"/>
  <c r="G106" i="14"/>
  <c r="L106" i="14" s="1"/>
  <c r="Z106" i="14" s="1"/>
  <c r="K106" i="14"/>
  <c r="J125" i="14"/>
  <c r="L125" i="14" s="1"/>
  <c r="Z125" i="14" s="1"/>
  <c r="K125" i="14"/>
  <c r="K92" i="14"/>
  <c r="G92" i="14"/>
  <c r="L92" i="14" s="1"/>
  <c r="Z92" i="14" s="1"/>
  <c r="K121" i="14"/>
  <c r="J121" i="14"/>
  <c r="L121" i="14" s="1"/>
  <c r="Z121" i="14" s="1"/>
  <c r="G8" i="14"/>
  <c r="L8" i="14" s="1"/>
  <c r="K8" i="14"/>
  <c r="F172" i="14"/>
  <c r="G172" i="14" s="1"/>
  <c r="G57" i="14"/>
  <c r="L57" i="14" s="1"/>
  <c r="Z57" i="14" s="1"/>
  <c r="K93" i="14"/>
  <c r="J93" i="14"/>
  <c r="L93" i="14" s="1"/>
  <c r="Z93" i="14" s="1"/>
  <c r="K9" i="14"/>
  <c r="J9" i="14"/>
  <c r="L9" i="14" s="1"/>
  <c r="Z9" i="14" s="1"/>
  <c r="K72" i="14"/>
  <c r="J72" i="14"/>
  <c r="L72" i="14" s="1"/>
  <c r="Z72" i="14" s="1"/>
  <c r="K129" i="14"/>
  <c r="J129" i="14"/>
  <c r="L129" i="14" s="1"/>
  <c r="Z129" i="14" s="1"/>
  <c r="K153" i="14"/>
  <c r="J153" i="14"/>
  <c r="L153" i="14" s="1"/>
  <c r="Z153" i="14" s="1"/>
  <c r="J169" i="14"/>
  <c r="L169" i="14" s="1"/>
  <c r="Z169" i="14" s="1"/>
  <c r="K169" i="14"/>
  <c r="K151" i="14"/>
  <c r="J151" i="14"/>
  <c r="L151" i="14" s="1"/>
  <c r="Z151" i="14" s="1"/>
  <c r="J76" i="14"/>
  <c r="L76" i="14" s="1"/>
  <c r="Z76" i="14" s="1"/>
  <c r="K76" i="14"/>
  <c r="K22" i="14"/>
  <c r="G22" i="14"/>
  <c r="L22" i="14" s="1"/>
  <c r="Z22" i="14" s="1"/>
  <c r="G87" i="14"/>
  <c r="L87" i="14" s="1"/>
  <c r="Z87" i="14" s="1"/>
  <c r="G102" i="14"/>
  <c r="L102" i="14" s="1"/>
  <c r="Z102" i="14" s="1"/>
  <c r="G154" i="14"/>
  <c r="L154" i="14" s="1"/>
  <c r="Z154" i="14" s="1"/>
  <c r="K88" i="14"/>
  <c r="J88" i="14"/>
  <c r="L88" i="14" s="1"/>
  <c r="Z88" i="14" s="1"/>
  <c r="K103" i="14"/>
  <c r="J103" i="14"/>
  <c r="L103" i="14" s="1"/>
  <c r="Z103" i="14" s="1"/>
  <c r="J147" i="14"/>
  <c r="L147" i="14" s="1"/>
  <c r="K147" i="14"/>
  <c r="K81" i="14"/>
  <c r="J81" i="14"/>
  <c r="L81" i="14" s="1"/>
  <c r="Z81" i="14" s="1"/>
  <c r="G29" i="14"/>
  <c r="L29" i="14" s="1"/>
  <c r="Z29" i="14" s="1"/>
  <c r="J138" i="14"/>
  <c r="L138" i="14" s="1"/>
  <c r="Z138" i="14" s="1"/>
  <c r="K138" i="14"/>
  <c r="K37" i="14"/>
  <c r="J37" i="14"/>
  <c r="L37" i="14" s="1"/>
  <c r="Z37" i="14" s="1"/>
  <c r="G65" i="14"/>
  <c r="L65" i="14" s="1"/>
  <c r="Z65" i="14" s="1"/>
  <c r="K38" i="14"/>
  <c r="G53" i="14"/>
  <c r="L53" i="14" s="1"/>
  <c r="Z53" i="14" s="1"/>
  <c r="G80" i="14"/>
  <c r="L80" i="14" s="1"/>
  <c r="Z80" i="14" s="1"/>
  <c r="J110" i="14"/>
  <c r="L110" i="14" s="1"/>
  <c r="Z110" i="14" s="1"/>
  <c r="K110" i="14"/>
  <c r="J117" i="14"/>
  <c r="L117" i="14" s="1"/>
  <c r="Z117" i="14" s="1"/>
  <c r="K117" i="14"/>
  <c r="K171" i="14"/>
  <c r="J171" i="14"/>
  <c r="L171" i="14" s="1"/>
  <c r="Z171" i="14" s="1"/>
  <c r="G114" i="14"/>
  <c r="L114" i="14" s="1"/>
  <c r="Z114" i="14" s="1"/>
  <c r="J155" i="14"/>
  <c r="L155" i="14" s="1"/>
  <c r="Z155" i="14" s="1"/>
  <c r="G159" i="14"/>
  <c r="L159" i="14" s="1"/>
  <c r="Z159" i="14" s="1"/>
  <c r="J30" i="14"/>
  <c r="L30" i="14" s="1"/>
  <c r="Z30" i="14" s="1"/>
  <c r="K40" i="14"/>
  <c r="J46" i="14"/>
  <c r="L46" i="14" s="1"/>
  <c r="Z46" i="14" s="1"/>
  <c r="J50" i="14"/>
  <c r="L50" i="14" s="1"/>
  <c r="Z50" i="14" s="1"/>
  <c r="J54" i="14"/>
  <c r="L54" i="14" s="1"/>
  <c r="Z54" i="14" s="1"/>
  <c r="J58" i="14"/>
  <c r="L58" i="14" s="1"/>
  <c r="Z58" i="14" s="1"/>
  <c r="J62" i="14"/>
  <c r="L62" i="14" s="1"/>
  <c r="Z62" i="14" s="1"/>
  <c r="J66" i="14"/>
  <c r="L66" i="14" s="1"/>
  <c r="Z66" i="14" s="1"/>
  <c r="G85" i="14"/>
  <c r="L85" i="14" s="1"/>
  <c r="Z85" i="14" s="1"/>
  <c r="K95" i="14"/>
  <c r="K99" i="14"/>
  <c r="J107" i="14"/>
  <c r="L107" i="14" s="1"/>
  <c r="Z107" i="14" s="1"/>
  <c r="J111" i="14"/>
  <c r="L111" i="14" s="1"/>
  <c r="Z111" i="14" s="1"/>
  <c r="G118" i="14"/>
  <c r="L118" i="14" s="1"/>
  <c r="Z118" i="14" s="1"/>
  <c r="G122" i="14"/>
  <c r="L122" i="14" s="1"/>
  <c r="Z122" i="14" s="1"/>
  <c r="G126" i="14"/>
  <c r="L126" i="14" s="1"/>
  <c r="Z126" i="14" s="1"/>
  <c r="G131" i="14"/>
  <c r="L131" i="14" s="1"/>
  <c r="Z131" i="14" s="1"/>
  <c r="J135" i="14"/>
  <c r="L135" i="14" s="1"/>
  <c r="Z135" i="14" s="1"/>
  <c r="J139" i="14"/>
  <c r="L139" i="14" s="1"/>
  <c r="Z139" i="14" s="1"/>
  <c r="J144" i="14"/>
  <c r="L144" i="14" s="1"/>
  <c r="Z144" i="14" s="1"/>
  <c r="J148" i="14"/>
  <c r="L148" i="14" s="1"/>
  <c r="Z148" i="14" s="1"/>
  <c r="G165" i="14"/>
  <c r="L165" i="14" s="1"/>
  <c r="Z165" i="14" s="1"/>
  <c r="J26" i="14"/>
  <c r="L26" i="14" s="1"/>
  <c r="Z26" i="14" s="1"/>
  <c r="J34" i="14"/>
  <c r="L34" i="14" s="1"/>
  <c r="Z34" i="14" s="1"/>
  <c r="J42" i="14"/>
  <c r="L42" i="14" s="1"/>
  <c r="Z42" i="14" s="1"/>
  <c r="G96" i="14"/>
  <c r="L96" i="14" s="1"/>
  <c r="Z96" i="14" s="1"/>
  <c r="J100" i="14"/>
  <c r="L100" i="14" s="1"/>
  <c r="Z100" i="14" s="1"/>
  <c r="J115" i="14"/>
  <c r="L115" i="14" s="1"/>
  <c r="Z115" i="14" s="1"/>
  <c r="G23" i="14"/>
  <c r="L23" i="14" s="1"/>
  <c r="Z23" i="14" s="1"/>
  <c r="G31" i="14"/>
  <c r="L31" i="14" s="1"/>
  <c r="Z31" i="14" s="1"/>
  <c r="J86" i="14"/>
  <c r="L86" i="14" s="1"/>
  <c r="Z86" i="14" s="1"/>
  <c r="J112" i="14"/>
  <c r="L112" i="14" s="1"/>
  <c r="Z112" i="14" s="1"/>
  <c r="J166" i="14"/>
  <c r="L166" i="14" s="1"/>
  <c r="Z166" i="14" s="1"/>
  <c r="Z8" i="14" l="1"/>
  <c r="L172" i="14"/>
  <c r="M18" i="35" s="1"/>
  <c r="N18" i="35" s="1"/>
  <c r="O147" i="14"/>
  <c r="O172" i="14" s="1"/>
  <c r="Z147" i="14"/>
  <c r="I172" i="14"/>
  <c r="J172" i="14" s="1"/>
  <c r="K75" i="14"/>
  <c r="K172" i="14" s="1"/>
  <c r="Z172" i="14" s="1"/>
  <c r="I178" i="13" l="1"/>
  <c r="K178" i="13" s="1"/>
  <c r="F177" i="13"/>
  <c r="K177" i="13" s="1"/>
  <c r="I176" i="13"/>
  <c r="K176" i="13" s="1"/>
  <c r="F175" i="13"/>
  <c r="G175" i="13" s="1"/>
  <c r="L175" i="13" s="1"/>
  <c r="Z175" i="13" s="1"/>
  <c r="D174" i="13"/>
  <c r="F174" i="13" s="1"/>
  <c r="D173" i="13"/>
  <c r="I173" i="13" s="1"/>
  <c r="J173" i="13" s="1"/>
  <c r="L173" i="13" s="1"/>
  <c r="Z173" i="13" s="1"/>
  <c r="D172" i="13"/>
  <c r="I172" i="13" s="1"/>
  <c r="D171" i="13"/>
  <c r="I171" i="13" s="1"/>
  <c r="D170" i="13"/>
  <c r="I170" i="13" s="1"/>
  <c r="J170" i="13" s="1"/>
  <c r="L170" i="13" s="1"/>
  <c r="Z170" i="13" s="1"/>
  <c r="D169" i="13"/>
  <c r="I169" i="13" s="1"/>
  <c r="J169" i="13" s="1"/>
  <c r="L169" i="13" s="1"/>
  <c r="Z169" i="13" s="1"/>
  <c r="I168" i="13"/>
  <c r="J168" i="13" s="1"/>
  <c r="L168" i="13" s="1"/>
  <c r="Z168" i="13" s="1"/>
  <c r="I167" i="13"/>
  <c r="K167" i="13" s="1"/>
  <c r="I166" i="13"/>
  <c r="K166" i="13" s="1"/>
  <c r="I165" i="13"/>
  <c r="J165" i="13" s="1"/>
  <c r="L165" i="13" s="1"/>
  <c r="Z165" i="13" s="1"/>
  <c r="F164" i="13"/>
  <c r="G164" i="13" s="1"/>
  <c r="L164" i="13" s="1"/>
  <c r="Z164" i="13" s="1"/>
  <c r="I163" i="13"/>
  <c r="J163" i="13" s="1"/>
  <c r="L163" i="13" s="1"/>
  <c r="Z163" i="13" s="1"/>
  <c r="F162" i="13"/>
  <c r="I161" i="13"/>
  <c r="J161" i="13" s="1"/>
  <c r="L161" i="13" s="1"/>
  <c r="Z161" i="13" s="1"/>
  <c r="F160" i="13"/>
  <c r="K160" i="13" s="1"/>
  <c r="I159" i="13"/>
  <c r="J159" i="13" s="1"/>
  <c r="L159" i="13" s="1"/>
  <c r="Z159" i="13" s="1"/>
  <c r="F158" i="13"/>
  <c r="G158" i="13" s="1"/>
  <c r="L158" i="13" s="1"/>
  <c r="Z158" i="13" s="1"/>
  <c r="H157" i="13"/>
  <c r="D157" i="13"/>
  <c r="H156" i="13"/>
  <c r="I156" i="13" s="1"/>
  <c r="J156" i="13" s="1"/>
  <c r="L156" i="13" s="1"/>
  <c r="Z156" i="13" s="1"/>
  <c r="F155" i="13"/>
  <c r="G155" i="13" s="1"/>
  <c r="L155" i="13" s="1"/>
  <c r="Z155" i="13" s="1"/>
  <c r="D154" i="13"/>
  <c r="I154" i="13" s="1"/>
  <c r="F153" i="13"/>
  <c r="K153" i="13" s="1"/>
  <c r="D152" i="13"/>
  <c r="I152" i="13" s="1"/>
  <c r="K152" i="13" s="1"/>
  <c r="F151" i="13"/>
  <c r="K151" i="13" s="1"/>
  <c r="D149" i="13"/>
  <c r="I149" i="13" s="1"/>
  <c r="F148" i="13"/>
  <c r="D147" i="13"/>
  <c r="I147" i="13" s="1"/>
  <c r="F146" i="13"/>
  <c r="G146" i="13" s="1"/>
  <c r="L146" i="13" s="1"/>
  <c r="Z146" i="13" s="1"/>
  <c r="I145" i="13"/>
  <c r="K145" i="13" s="1"/>
  <c r="I144" i="13"/>
  <c r="J144" i="13" s="1"/>
  <c r="L144" i="13" s="1"/>
  <c r="Z144" i="13" s="1"/>
  <c r="F143" i="13"/>
  <c r="K143" i="13" s="1"/>
  <c r="I141" i="13"/>
  <c r="J141" i="13" s="1"/>
  <c r="L141" i="13" s="1"/>
  <c r="Z141" i="13" s="1"/>
  <c r="F140" i="13"/>
  <c r="I139" i="13"/>
  <c r="J139" i="13" s="1"/>
  <c r="L139" i="13" s="1"/>
  <c r="Z139" i="13" s="1"/>
  <c r="F138" i="13"/>
  <c r="K138" i="13" s="1"/>
  <c r="D137" i="13"/>
  <c r="F137" i="13" s="1"/>
  <c r="G137" i="13" s="1"/>
  <c r="L137" i="13" s="1"/>
  <c r="D136" i="13"/>
  <c r="I136" i="13" s="1"/>
  <c r="D135" i="13"/>
  <c r="I135" i="13" s="1"/>
  <c r="D134" i="13"/>
  <c r="I134" i="13" s="1"/>
  <c r="J134" i="13" s="1"/>
  <c r="L134" i="13" s="1"/>
  <c r="Z134" i="13" s="1"/>
  <c r="D133" i="13"/>
  <c r="I133" i="13" s="1"/>
  <c r="D132" i="13"/>
  <c r="I132" i="13" s="1"/>
  <c r="I131" i="13"/>
  <c r="K131" i="13" s="1"/>
  <c r="I130" i="13"/>
  <c r="K130" i="13" s="1"/>
  <c r="I129" i="13"/>
  <c r="J129" i="13" s="1"/>
  <c r="L129" i="13" s="1"/>
  <c r="Z129" i="13" s="1"/>
  <c r="I128" i="13"/>
  <c r="K128" i="13" s="1"/>
  <c r="F127" i="13"/>
  <c r="G127" i="13" s="1"/>
  <c r="L127" i="13" s="1"/>
  <c r="Z127" i="13" s="1"/>
  <c r="I126" i="13"/>
  <c r="K126" i="13" s="1"/>
  <c r="F125" i="13"/>
  <c r="K125" i="13" s="1"/>
  <c r="I124" i="13"/>
  <c r="K124" i="13" s="1"/>
  <c r="F123" i="13"/>
  <c r="K123" i="13" s="1"/>
  <c r="I122" i="13"/>
  <c r="K122" i="13" s="1"/>
  <c r="F121" i="13"/>
  <c r="H120" i="13"/>
  <c r="D120" i="13"/>
  <c r="H119" i="13"/>
  <c r="I119" i="13" s="1"/>
  <c r="F118" i="13"/>
  <c r="K118" i="13" s="1"/>
  <c r="D117" i="13"/>
  <c r="I117" i="13" s="1"/>
  <c r="K117" i="13" s="1"/>
  <c r="F116" i="13"/>
  <c r="G116" i="13" s="1"/>
  <c r="L116" i="13" s="1"/>
  <c r="Z116" i="13" s="1"/>
  <c r="D115" i="13"/>
  <c r="I115" i="13" s="1"/>
  <c r="F114" i="13"/>
  <c r="K114" i="13" s="1"/>
  <c r="D112" i="13"/>
  <c r="I112" i="13" s="1"/>
  <c r="F111" i="13"/>
  <c r="K111" i="13" s="1"/>
  <c r="D110" i="13"/>
  <c r="I110" i="13" s="1"/>
  <c r="F109" i="13"/>
  <c r="I108" i="13"/>
  <c r="J108" i="13" s="1"/>
  <c r="L108" i="13" s="1"/>
  <c r="Z108" i="13" s="1"/>
  <c r="I107" i="13"/>
  <c r="K107" i="13" s="1"/>
  <c r="F106" i="13"/>
  <c r="K106" i="13" s="1"/>
  <c r="D104" i="13"/>
  <c r="I104" i="13" s="1"/>
  <c r="J104" i="13" s="1"/>
  <c r="L104" i="13" s="1"/>
  <c r="Z104" i="13" s="1"/>
  <c r="F103" i="13"/>
  <c r="D102" i="13"/>
  <c r="I102" i="13" s="1"/>
  <c r="F101" i="13"/>
  <c r="K101" i="13" s="1"/>
  <c r="D100" i="13"/>
  <c r="I100" i="13" s="1"/>
  <c r="E99" i="13"/>
  <c r="F99" i="13" s="1"/>
  <c r="D98" i="13"/>
  <c r="I98" i="13" s="1"/>
  <c r="K98" i="13" s="1"/>
  <c r="F97" i="13"/>
  <c r="K97" i="13" s="1"/>
  <c r="F96" i="13"/>
  <c r="K96" i="13" s="1"/>
  <c r="I95" i="13"/>
  <c r="F94" i="13"/>
  <c r="K94" i="13" s="1"/>
  <c r="I93" i="13"/>
  <c r="J93" i="13" s="1"/>
  <c r="L93" i="13" s="1"/>
  <c r="Z93" i="13" s="1"/>
  <c r="F92" i="13"/>
  <c r="K92" i="13" s="1"/>
  <c r="H91" i="13"/>
  <c r="D91" i="13"/>
  <c r="H90" i="13"/>
  <c r="I90" i="13" s="1"/>
  <c r="F89" i="13"/>
  <c r="G89" i="13" s="1"/>
  <c r="L89" i="13" s="1"/>
  <c r="Z89" i="13" s="1"/>
  <c r="I88" i="13"/>
  <c r="K88" i="13" s="1"/>
  <c r="F87" i="13"/>
  <c r="K87" i="13" s="1"/>
  <c r="I86" i="13"/>
  <c r="K86" i="13" s="1"/>
  <c r="F85" i="13"/>
  <c r="K85" i="13" s="1"/>
  <c r="F84" i="13"/>
  <c r="K84" i="13" s="1"/>
  <c r="D83" i="13"/>
  <c r="I83" i="13" s="1"/>
  <c r="F82" i="13"/>
  <c r="G82" i="13" s="1"/>
  <c r="L82" i="13" s="1"/>
  <c r="Z82" i="13" s="1"/>
  <c r="K81" i="13"/>
  <c r="I81" i="13"/>
  <c r="J81" i="13" s="1"/>
  <c r="L81" i="13" s="1"/>
  <c r="Z81" i="13" s="1"/>
  <c r="F80" i="13"/>
  <c r="I79" i="13"/>
  <c r="K79" i="13" s="1"/>
  <c r="F78" i="13"/>
  <c r="I77" i="13"/>
  <c r="J77" i="13" s="1"/>
  <c r="L77" i="13" s="1"/>
  <c r="Z77" i="13" s="1"/>
  <c r="F76" i="13"/>
  <c r="K76" i="13" s="1"/>
  <c r="I75" i="13"/>
  <c r="K75" i="13" s="1"/>
  <c r="F74" i="13"/>
  <c r="G74" i="13" s="1"/>
  <c r="L74" i="13" s="1"/>
  <c r="Z74" i="13" s="1"/>
  <c r="I73" i="13"/>
  <c r="F72" i="13"/>
  <c r="K72" i="13" s="1"/>
  <c r="I71" i="13"/>
  <c r="F70" i="13"/>
  <c r="K70" i="13" s="1"/>
  <c r="I69" i="13"/>
  <c r="J69" i="13" s="1"/>
  <c r="L69" i="13" s="1"/>
  <c r="Z69" i="13" s="1"/>
  <c r="F68" i="13"/>
  <c r="K68" i="13" s="1"/>
  <c r="I67" i="13"/>
  <c r="K67" i="13" s="1"/>
  <c r="F66" i="13"/>
  <c r="K66" i="13" s="1"/>
  <c r="H65" i="13"/>
  <c r="I65" i="13" s="1"/>
  <c r="F64" i="13"/>
  <c r="H63" i="13"/>
  <c r="I63" i="13" s="1"/>
  <c r="J63" i="13" s="1"/>
  <c r="L63" i="13" s="1"/>
  <c r="Z63" i="13" s="1"/>
  <c r="F62" i="13"/>
  <c r="G62" i="13" s="1"/>
  <c r="L62" i="13" s="1"/>
  <c r="Z62" i="13" s="1"/>
  <c r="I61" i="13"/>
  <c r="K61" i="13" s="1"/>
  <c r="F60" i="13"/>
  <c r="G60" i="13" s="1"/>
  <c r="L60" i="13" s="1"/>
  <c r="Z60" i="13" s="1"/>
  <c r="I58" i="13"/>
  <c r="K58" i="13" s="1"/>
  <c r="F57" i="13"/>
  <c r="K57" i="13" s="1"/>
  <c r="H56" i="13"/>
  <c r="D56" i="13"/>
  <c r="H55" i="13"/>
  <c r="I55" i="13" s="1"/>
  <c r="F54" i="13"/>
  <c r="G54" i="13" s="1"/>
  <c r="L54" i="13" s="1"/>
  <c r="Z54" i="13" s="1"/>
  <c r="F53" i="13"/>
  <c r="K53" i="13" s="1"/>
  <c r="I52" i="13"/>
  <c r="K52" i="13" s="1"/>
  <c r="F51" i="13"/>
  <c r="G51" i="13" s="1"/>
  <c r="L51" i="13" s="1"/>
  <c r="Z51" i="13" s="1"/>
  <c r="F50" i="13"/>
  <c r="K50" i="13" s="1"/>
  <c r="D49" i="13"/>
  <c r="I49" i="13" s="1"/>
  <c r="K49" i="13" s="1"/>
  <c r="F48" i="13"/>
  <c r="K48" i="13" s="1"/>
  <c r="I47" i="13"/>
  <c r="J47" i="13" s="1"/>
  <c r="L47" i="13" s="1"/>
  <c r="Z47" i="13" s="1"/>
  <c r="D46" i="13"/>
  <c r="I46" i="13" s="1"/>
  <c r="J46" i="13" s="1"/>
  <c r="L46" i="13" s="1"/>
  <c r="Z46" i="13" s="1"/>
  <c r="F45" i="13"/>
  <c r="D43" i="13"/>
  <c r="I43" i="13" s="1"/>
  <c r="J43" i="13" s="1"/>
  <c r="L43" i="13" s="1"/>
  <c r="Z43" i="13" s="1"/>
  <c r="F42" i="13"/>
  <c r="K42" i="13" s="1"/>
  <c r="D41" i="13"/>
  <c r="I41" i="13" s="1"/>
  <c r="F40" i="13"/>
  <c r="K40" i="13" s="1"/>
  <c r="F39" i="13"/>
  <c r="D38" i="13"/>
  <c r="I38" i="13" s="1"/>
  <c r="J38" i="13" s="1"/>
  <c r="L38" i="13" s="1"/>
  <c r="Z38" i="13" s="1"/>
  <c r="F37" i="13"/>
  <c r="K37" i="13" s="1"/>
  <c r="I36" i="13"/>
  <c r="K36" i="13" s="1"/>
  <c r="F35" i="13"/>
  <c r="G35" i="13" s="1"/>
  <c r="L35" i="13" s="1"/>
  <c r="Z35" i="13" s="1"/>
  <c r="H34" i="13"/>
  <c r="I34" i="13" s="1"/>
  <c r="K34" i="13" s="1"/>
  <c r="I33" i="13"/>
  <c r="J33" i="13" s="1"/>
  <c r="L33" i="13" s="1"/>
  <c r="Z33" i="13" s="1"/>
  <c r="F32" i="13"/>
  <c r="K32" i="13" s="1"/>
  <c r="I31" i="13"/>
  <c r="K31" i="13" s="1"/>
  <c r="F30" i="13"/>
  <c r="G30" i="13" s="1"/>
  <c r="L30" i="13" s="1"/>
  <c r="Z30" i="13" s="1"/>
  <c r="H28" i="13"/>
  <c r="I28" i="13" s="1"/>
  <c r="F27" i="13"/>
  <c r="G27" i="13" s="1"/>
  <c r="L27" i="13" s="1"/>
  <c r="Z27" i="13" s="1"/>
  <c r="F25" i="13"/>
  <c r="K25" i="13" s="1"/>
  <c r="D24" i="13"/>
  <c r="I24" i="13" s="1"/>
  <c r="J24" i="13" s="1"/>
  <c r="L24" i="13" s="1"/>
  <c r="Z24" i="13" s="1"/>
  <c r="F23" i="13"/>
  <c r="G23" i="13" s="1"/>
  <c r="L23" i="13" s="1"/>
  <c r="Z23" i="13" s="1"/>
  <c r="F22" i="13"/>
  <c r="K22" i="13" s="1"/>
  <c r="F21" i="13"/>
  <c r="G21" i="13" s="1"/>
  <c r="L21" i="13" s="1"/>
  <c r="Z21" i="13" s="1"/>
  <c r="D20" i="13"/>
  <c r="I20" i="13" s="1"/>
  <c r="J20" i="13" s="1"/>
  <c r="L20" i="13" s="1"/>
  <c r="Z20" i="13" s="1"/>
  <c r="F19" i="13"/>
  <c r="D18" i="13"/>
  <c r="I18" i="13" s="1"/>
  <c r="F17" i="13"/>
  <c r="K17" i="13" s="1"/>
  <c r="F16" i="13"/>
  <c r="K16" i="13" s="1"/>
  <c r="F15" i="13"/>
  <c r="K15" i="13" s="1"/>
  <c r="F13" i="13"/>
  <c r="F11" i="13"/>
  <c r="G11" i="13" s="1"/>
  <c r="L11" i="13" s="1"/>
  <c r="Z11" i="13" s="1"/>
  <c r="E10" i="13"/>
  <c r="F10" i="13" s="1"/>
  <c r="F9" i="13"/>
  <c r="A9" i="13"/>
  <c r="A10" i="13" s="1"/>
  <c r="A11" i="13" s="1"/>
  <c r="A13" i="13" s="1"/>
  <c r="A15" i="13" s="1"/>
  <c r="A16" i="13" s="1"/>
  <c r="A17" i="13" s="1"/>
  <c r="A19" i="13" s="1"/>
  <c r="A21" i="13" s="1"/>
  <c r="A22" i="13" s="1"/>
  <c r="A23" i="13" s="1"/>
  <c r="A25" i="13" s="1"/>
  <c r="A27" i="13" s="1"/>
  <c r="A30" i="13" s="1"/>
  <c r="A32" i="13" s="1"/>
  <c r="A35" i="13" s="1"/>
  <c r="F8" i="13"/>
  <c r="O137" i="13" l="1"/>
  <c r="Z137" i="13"/>
  <c r="K47" i="13"/>
  <c r="K74" i="13"/>
  <c r="K60" i="13"/>
  <c r="G84" i="13"/>
  <c r="L84" i="13" s="1"/>
  <c r="K158" i="13"/>
  <c r="G68" i="13"/>
  <c r="L68" i="13" s="1"/>
  <c r="Z68" i="13" s="1"/>
  <c r="J172" i="13"/>
  <c r="L172" i="13" s="1"/>
  <c r="Z172" i="13" s="1"/>
  <c r="K172" i="13"/>
  <c r="K21" i="13"/>
  <c r="J122" i="13"/>
  <c r="L122" i="13" s="1"/>
  <c r="Z122" i="13" s="1"/>
  <c r="G70" i="13"/>
  <c r="L70" i="13" s="1"/>
  <c r="Z70" i="13" s="1"/>
  <c r="K134" i="13"/>
  <c r="K27" i="13"/>
  <c r="K127" i="13"/>
  <c r="K116" i="13"/>
  <c r="J88" i="13"/>
  <c r="L88" i="13" s="1"/>
  <c r="Z88" i="13" s="1"/>
  <c r="I120" i="13"/>
  <c r="J120" i="13" s="1"/>
  <c r="L120" i="13" s="1"/>
  <c r="Z120" i="13" s="1"/>
  <c r="K18" i="13"/>
  <c r="K54" i="13"/>
  <c r="G101" i="13"/>
  <c r="L101" i="13" s="1"/>
  <c r="Z101" i="13" s="1"/>
  <c r="K165" i="13"/>
  <c r="J167" i="13"/>
  <c r="L167" i="13" s="1"/>
  <c r="Z167" i="13" s="1"/>
  <c r="K11" i="13"/>
  <c r="J49" i="13"/>
  <c r="L49" i="13" s="1"/>
  <c r="Z49" i="13" s="1"/>
  <c r="K82" i="13"/>
  <c r="K89" i="13"/>
  <c r="G106" i="13"/>
  <c r="L106" i="13" s="1"/>
  <c r="Z106" i="13" s="1"/>
  <c r="K146" i="13"/>
  <c r="K8" i="13"/>
  <c r="F187" i="13"/>
  <c r="G187" i="13" s="1"/>
  <c r="K102" i="13"/>
  <c r="J102" i="13"/>
  <c r="L102" i="13" s="1"/>
  <c r="Z102" i="13" s="1"/>
  <c r="J119" i="13"/>
  <c r="L119" i="13" s="1"/>
  <c r="Z119" i="13" s="1"/>
  <c r="K119" i="13"/>
  <c r="K112" i="13"/>
  <c r="J112" i="13"/>
  <c r="L112" i="13" s="1"/>
  <c r="Z112" i="13" s="1"/>
  <c r="J133" i="13"/>
  <c r="L133" i="13" s="1"/>
  <c r="Z133" i="13" s="1"/>
  <c r="K133" i="13"/>
  <c r="K38" i="13"/>
  <c r="K43" i="13"/>
  <c r="J75" i="13"/>
  <c r="L75" i="13" s="1"/>
  <c r="Z75" i="13" s="1"/>
  <c r="K33" i="13"/>
  <c r="I56" i="13"/>
  <c r="K77" i="13"/>
  <c r="I91" i="13"/>
  <c r="K91" i="13" s="1"/>
  <c r="J107" i="13"/>
  <c r="L107" i="13" s="1"/>
  <c r="Z107" i="13" s="1"/>
  <c r="G118" i="13"/>
  <c r="L118" i="13" s="1"/>
  <c r="Z118" i="13" s="1"/>
  <c r="J128" i="13"/>
  <c r="L128" i="13" s="1"/>
  <c r="Z128" i="13" s="1"/>
  <c r="J130" i="13"/>
  <c r="L130" i="13" s="1"/>
  <c r="Z130" i="13" s="1"/>
  <c r="K139" i="13"/>
  <c r="K155" i="13"/>
  <c r="K159" i="13"/>
  <c r="K161" i="13"/>
  <c r="J67" i="13"/>
  <c r="L67" i="13" s="1"/>
  <c r="Z67" i="13" s="1"/>
  <c r="J86" i="13"/>
  <c r="L86" i="13" s="1"/>
  <c r="Z86" i="13" s="1"/>
  <c r="G92" i="13"/>
  <c r="L92" i="13" s="1"/>
  <c r="Z92" i="13" s="1"/>
  <c r="G94" i="13"/>
  <c r="L94" i="13" s="1"/>
  <c r="Z94" i="13" s="1"/>
  <c r="K108" i="13"/>
  <c r="J124" i="13"/>
  <c r="L124" i="13" s="1"/>
  <c r="Z124" i="13" s="1"/>
  <c r="J126" i="13"/>
  <c r="L126" i="13" s="1"/>
  <c r="Z126" i="13" s="1"/>
  <c r="K129" i="13"/>
  <c r="J131" i="13"/>
  <c r="L131" i="13" s="1"/>
  <c r="Z131" i="13" s="1"/>
  <c r="K144" i="13"/>
  <c r="G177" i="13"/>
  <c r="L177" i="13" s="1"/>
  <c r="Z177" i="13" s="1"/>
  <c r="G17" i="13"/>
  <c r="L17" i="13" s="1"/>
  <c r="Z17" i="13" s="1"/>
  <c r="K141" i="13"/>
  <c r="K175" i="13"/>
  <c r="K149" i="13"/>
  <c r="J149" i="13"/>
  <c r="L149" i="13" s="1"/>
  <c r="Z149" i="13" s="1"/>
  <c r="K174" i="13"/>
  <c r="G174" i="13"/>
  <c r="L174" i="13" s="1"/>
  <c r="J115" i="13"/>
  <c r="L115" i="13" s="1"/>
  <c r="Z115" i="13" s="1"/>
  <c r="K115" i="13"/>
  <c r="K65" i="13"/>
  <c r="J65" i="13"/>
  <c r="L65" i="13" s="1"/>
  <c r="Z65" i="13" s="1"/>
  <c r="K132" i="13"/>
  <c r="J132" i="13"/>
  <c r="L132" i="13" s="1"/>
  <c r="Z132" i="13" s="1"/>
  <c r="K90" i="13"/>
  <c r="J90" i="13"/>
  <c r="L90" i="13" s="1"/>
  <c r="Z90" i="13" s="1"/>
  <c r="G99" i="13"/>
  <c r="L99" i="13" s="1"/>
  <c r="Z99" i="13" s="1"/>
  <c r="K99" i="13"/>
  <c r="G10" i="13"/>
  <c r="L10" i="13" s="1"/>
  <c r="Z10" i="13" s="1"/>
  <c r="K10" i="13"/>
  <c r="J55" i="13"/>
  <c r="L55" i="13" s="1"/>
  <c r="Z55" i="13" s="1"/>
  <c r="K55" i="13"/>
  <c r="K83" i="13"/>
  <c r="J83" i="13"/>
  <c r="L83" i="13" s="1"/>
  <c r="Z83" i="13" s="1"/>
  <c r="K110" i="13"/>
  <c r="J110" i="13"/>
  <c r="L110" i="13" s="1"/>
  <c r="Z110" i="13" s="1"/>
  <c r="A39" i="13"/>
  <c r="A40" i="13" s="1"/>
  <c r="A42" i="13" s="1"/>
  <c r="A45" i="13" s="1"/>
  <c r="A48" i="13" s="1"/>
  <c r="A50" i="13" s="1"/>
  <c r="A51" i="13" s="1"/>
  <c r="A53" i="13" s="1"/>
  <c r="A54" i="13" s="1"/>
  <c r="A57" i="13" s="1"/>
  <c r="A60" i="13" s="1"/>
  <c r="A62" i="13" s="1"/>
  <c r="A64" i="13" s="1"/>
  <c r="A66" i="13" s="1"/>
  <c r="A68" i="13" s="1"/>
  <c r="A70" i="13" s="1"/>
  <c r="A72" i="13" s="1"/>
  <c r="A74" i="13" s="1"/>
  <c r="A76" i="13" s="1"/>
  <c r="A78" i="13" s="1"/>
  <c r="A80" i="13" s="1"/>
  <c r="A82" i="13" s="1"/>
  <c r="A84" i="13" s="1"/>
  <c r="A85" i="13" s="1"/>
  <c r="A87" i="13" s="1"/>
  <c r="A89" i="13" s="1"/>
  <c r="A92" i="13" s="1"/>
  <c r="A94" i="13" s="1"/>
  <c r="A96" i="13" s="1"/>
  <c r="A97" i="13" s="1"/>
  <c r="A99" i="13" s="1"/>
  <c r="A101" i="13" s="1"/>
  <c r="A103" i="13" s="1"/>
  <c r="A106" i="13" s="1"/>
  <c r="A109" i="13" s="1"/>
  <c r="A111" i="13" s="1"/>
  <c r="A114" i="13" s="1"/>
  <c r="A116" i="13" s="1"/>
  <c r="A118" i="13" s="1"/>
  <c r="A121" i="13" s="1"/>
  <c r="A123" i="13" s="1"/>
  <c r="A125" i="13" s="1"/>
  <c r="A127" i="13" s="1"/>
  <c r="A137" i="13" s="1"/>
  <c r="A138" i="13" s="1"/>
  <c r="A140" i="13" s="1"/>
  <c r="A143" i="13" s="1"/>
  <c r="A146" i="13" s="1"/>
  <c r="A148" i="13" s="1"/>
  <c r="A151" i="13" s="1"/>
  <c r="A153" i="13" s="1"/>
  <c r="A155" i="13" s="1"/>
  <c r="A158" i="13" s="1"/>
  <c r="A160" i="13" s="1"/>
  <c r="A162" i="13" s="1"/>
  <c r="A164" i="13" s="1"/>
  <c r="A174" i="13" s="1"/>
  <c r="A175" i="13" s="1"/>
  <c r="A177" i="13" s="1"/>
  <c r="A180" i="13" s="1"/>
  <c r="A182" i="13" s="1"/>
  <c r="A183" i="13" s="1"/>
  <c r="A185" i="13" s="1"/>
  <c r="A37" i="13"/>
  <c r="K135" i="13"/>
  <c r="J135" i="13"/>
  <c r="L135" i="13" s="1"/>
  <c r="Z135" i="13" s="1"/>
  <c r="J34" i="13"/>
  <c r="L34" i="13" s="1"/>
  <c r="Z34" i="13" s="1"/>
  <c r="K156" i="13"/>
  <c r="K51" i="13"/>
  <c r="K120" i="13"/>
  <c r="K30" i="13"/>
  <c r="J79" i="13"/>
  <c r="L79" i="13" s="1"/>
  <c r="Z79" i="13" s="1"/>
  <c r="K93" i="13"/>
  <c r="K169" i="13"/>
  <c r="K104" i="13"/>
  <c r="J117" i="13"/>
  <c r="L117" i="13" s="1"/>
  <c r="Z117" i="13" s="1"/>
  <c r="G48" i="13"/>
  <c r="L48" i="13" s="1"/>
  <c r="Z48" i="13" s="1"/>
  <c r="J58" i="13"/>
  <c r="L58" i="13" s="1"/>
  <c r="Z58" i="13" s="1"/>
  <c r="K69" i="13"/>
  <c r="G80" i="13"/>
  <c r="L80" i="13" s="1"/>
  <c r="Z80" i="13" s="1"/>
  <c r="K80" i="13"/>
  <c r="G138" i="13"/>
  <c r="L138" i="13" s="1"/>
  <c r="Z138" i="13" s="1"/>
  <c r="K170" i="13"/>
  <c r="G72" i="13"/>
  <c r="L72" i="13" s="1"/>
  <c r="Z72" i="13" s="1"/>
  <c r="G40" i="13"/>
  <c r="L40" i="13" s="1"/>
  <c r="Z40" i="13" s="1"/>
  <c r="K46" i="13"/>
  <c r="K62" i="13"/>
  <c r="K173" i="13"/>
  <c r="K23" i="13"/>
  <c r="K73" i="13"/>
  <c r="J73" i="13"/>
  <c r="L73" i="13" s="1"/>
  <c r="Z73" i="13" s="1"/>
  <c r="K41" i="13"/>
  <c r="J41" i="13"/>
  <c r="L41" i="13" s="1"/>
  <c r="Z41" i="13" s="1"/>
  <c r="K63" i="13"/>
  <c r="J98" i="13"/>
  <c r="L98" i="13" s="1"/>
  <c r="Z98" i="13" s="1"/>
  <c r="K137" i="13"/>
  <c r="I157" i="13"/>
  <c r="G64" i="13"/>
  <c r="L64" i="13" s="1"/>
  <c r="Z64" i="13" s="1"/>
  <c r="K64" i="13"/>
  <c r="G42" i="13"/>
  <c r="L42" i="13" s="1"/>
  <c r="Z42" i="13" s="1"/>
  <c r="G15" i="13"/>
  <c r="L15" i="13" s="1"/>
  <c r="Z15" i="13" s="1"/>
  <c r="G37" i="13"/>
  <c r="L37" i="13" s="1"/>
  <c r="Z37" i="13" s="1"/>
  <c r="G53" i="13"/>
  <c r="L53" i="13" s="1"/>
  <c r="Z53" i="13" s="1"/>
  <c r="K20" i="13"/>
  <c r="G25" i="13"/>
  <c r="L25" i="13" s="1"/>
  <c r="Z25" i="13" s="1"/>
  <c r="G32" i="13"/>
  <c r="L32" i="13" s="1"/>
  <c r="Z32" i="13" s="1"/>
  <c r="G153" i="13"/>
  <c r="L153" i="13" s="1"/>
  <c r="Z153" i="13" s="1"/>
  <c r="G57" i="13"/>
  <c r="L57" i="13" s="1"/>
  <c r="Z57" i="13" s="1"/>
  <c r="K24" i="13"/>
  <c r="K163" i="13"/>
  <c r="K19" i="13"/>
  <c r="G19" i="13"/>
  <c r="L19" i="13" s="1"/>
  <c r="Z19" i="13" s="1"/>
  <c r="K121" i="13"/>
  <c r="G121" i="13"/>
  <c r="L121" i="13" s="1"/>
  <c r="Z121" i="13" s="1"/>
  <c r="J152" i="13"/>
  <c r="L152" i="13" s="1"/>
  <c r="Z152" i="13" s="1"/>
  <c r="K95" i="13"/>
  <c r="J95" i="13"/>
  <c r="L95" i="13" s="1"/>
  <c r="Z95" i="13" s="1"/>
  <c r="K100" i="13"/>
  <c r="J100" i="13"/>
  <c r="L100" i="13" s="1"/>
  <c r="Z100" i="13" s="1"/>
  <c r="K162" i="13"/>
  <c r="G162" i="13"/>
  <c r="L162" i="13" s="1"/>
  <c r="Z162" i="13" s="1"/>
  <c r="G103" i="13"/>
  <c r="L103" i="13" s="1"/>
  <c r="Z103" i="13" s="1"/>
  <c r="K103" i="13"/>
  <c r="G13" i="13"/>
  <c r="L13" i="13" s="1"/>
  <c r="K13" i="13"/>
  <c r="K9" i="13"/>
  <c r="G9" i="13"/>
  <c r="L9" i="13" s="1"/>
  <c r="Z9" i="13" s="1"/>
  <c r="K171" i="13"/>
  <c r="J171" i="13"/>
  <c r="L171" i="13" s="1"/>
  <c r="Z171" i="13" s="1"/>
  <c r="K28" i="13"/>
  <c r="J28" i="13"/>
  <c r="L28" i="13" s="1"/>
  <c r="Z28" i="13" s="1"/>
  <c r="G109" i="13"/>
  <c r="L109" i="13" s="1"/>
  <c r="Z109" i="13" s="1"/>
  <c r="K109" i="13"/>
  <c r="K35" i="13"/>
  <c r="G22" i="13"/>
  <c r="L22" i="13" s="1"/>
  <c r="Z22" i="13" s="1"/>
  <c r="K136" i="13"/>
  <c r="J136" i="13"/>
  <c r="L136" i="13" s="1"/>
  <c r="Z136" i="13" s="1"/>
  <c r="J18" i="13"/>
  <c r="L18" i="13" s="1"/>
  <c r="Z18" i="13" s="1"/>
  <c r="G78" i="13"/>
  <c r="L78" i="13" s="1"/>
  <c r="Z78" i="13" s="1"/>
  <c r="K78" i="13"/>
  <c r="G140" i="13"/>
  <c r="L140" i="13" s="1"/>
  <c r="Z140" i="13" s="1"/>
  <c r="K140" i="13"/>
  <c r="K147" i="13"/>
  <c r="J147" i="13"/>
  <c r="L147" i="13" s="1"/>
  <c r="Z147" i="13" s="1"/>
  <c r="J154" i="13"/>
  <c r="L154" i="13" s="1"/>
  <c r="Z154" i="13" s="1"/>
  <c r="K154" i="13"/>
  <c r="J71" i="13"/>
  <c r="L71" i="13" s="1"/>
  <c r="Z71" i="13" s="1"/>
  <c r="K71" i="13"/>
  <c r="G76" i="13"/>
  <c r="L76" i="13" s="1"/>
  <c r="Z76" i="13" s="1"/>
  <c r="G96" i="13"/>
  <c r="L96" i="13" s="1"/>
  <c r="Z96" i="13" s="1"/>
  <c r="G114" i="13"/>
  <c r="L114" i="13" s="1"/>
  <c r="Z114" i="13" s="1"/>
  <c r="G39" i="13"/>
  <c r="L39" i="13" s="1"/>
  <c r="Z39" i="13" s="1"/>
  <c r="K39" i="13"/>
  <c r="G45" i="13"/>
  <c r="L45" i="13" s="1"/>
  <c r="Z45" i="13" s="1"/>
  <c r="K45" i="13"/>
  <c r="K148" i="13"/>
  <c r="G148" i="13"/>
  <c r="L148" i="13" s="1"/>
  <c r="Z148" i="13" s="1"/>
  <c r="G160" i="13"/>
  <c r="L160" i="13" s="1"/>
  <c r="Z160" i="13" s="1"/>
  <c r="G143" i="13"/>
  <c r="L143" i="13" s="1"/>
  <c r="Z143" i="13" s="1"/>
  <c r="G97" i="13"/>
  <c r="L97" i="13" s="1"/>
  <c r="Z97" i="13" s="1"/>
  <c r="G111" i="13"/>
  <c r="L111" i="13" s="1"/>
  <c r="Z111" i="13" s="1"/>
  <c r="G125" i="13"/>
  <c r="L125" i="13" s="1"/>
  <c r="Z125" i="13" s="1"/>
  <c r="G151" i="13"/>
  <c r="L151" i="13" s="1"/>
  <c r="Z151" i="13" s="1"/>
  <c r="K164" i="13"/>
  <c r="K168" i="13"/>
  <c r="J178" i="13"/>
  <c r="L178" i="13" s="1"/>
  <c r="Z178" i="13" s="1"/>
  <c r="G16" i="13"/>
  <c r="L16" i="13" s="1"/>
  <c r="Z16" i="13" s="1"/>
  <c r="J31" i="13"/>
  <c r="L31" i="13" s="1"/>
  <c r="Z31" i="13" s="1"/>
  <c r="J52" i="13"/>
  <c r="L52" i="13" s="1"/>
  <c r="Z52" i="13" s="1"/>
  <c r="G66" i="13"/>
  <c r="L66" i="13" s="1"/>
  <c r="Z66" i="13" s="1"/>
  <c r="G87" i="13"/>
  <c r="L87" i="13" s="1"/>
  <c r="Z87" i="13" s="1"/>
  <c r="G8" i="13"/>
  <c r="L8" i="13" s="1"/>
  <c r="J36" i="13"/>
  <c r="L36" i="13" s="1"/>
  <c r="Z36" i="13" s="1"/>
  <c r="G50" i="13"/>
  <c r="L50" i="13" s="1"/>
  <c r="J61" i="13"/>
  <c r="L61" i="13" s="1"/>
  <c r="Z61" i="13" s="1"/>
  <c r="G85" i="13"/>
  <c r="L85" i="13" s="1"/>
  <c r="Z85" i="13" s="1"/>
  <c r="G123" i="13"/>
  <c r="L123" i="13" s="1"/>
  <c r="Z123" i="13" s="1"/>
  <c r="J145" i="13"/>
  <c r="L145" i="13" s="1"/>
  <c r="Z145" i="13" s="1"/>
  <c r="J166" i="13"/>
  <c r="L166" i="13" s="1"/>
  <c r="Z166" i="13" s="1"/>
  <c r="J176" i="13"/>
  <c r="L176" i="13" s="1"/>
  <c r="Z176" i="13" s="1"/>
  <c r="Z8" i="13" l="1"/>
  <c r="O50" i="13"/>
  <c r="Z50" i="13"/>
  <c r="O13" i="13"/>
  <c r="O190" i="13" s="1"/>
  <c r="Z13" i="13"/>
  <c r="O84" i="13"/>
  <c r="Z84" i="13"/>
  <c r="O174" i="13"/>
  <c r="Z174" i="13"/>
  <c r="J91" i="13"/>
  <c r="L91" i="13" s="1"/>
  <c r="Z91" i="13" s="1"/>
  <c r="I187" i="13"/>
  <c r="J187" i="13" s="1"/>
  <c r="J56" i="13"/>
  <c r="L56" i="13" s="1"/>
  <c r="Z56" i="13" s="1"/>
  <c r="K56" i="13"/>
  <c r="J157" i="13"/>
  <c r="L157" i="13" s="1"/>
  <c r="Z157" i="13" s="1"/>
  <c r="K157" i="13"/>
  <c r="K187" i="13" s="1"/>
  <c r="L187" i="13" l="1"/>
  <c r="M13" i="35" s="1"/>
  <c r="Z187" i="13"/>
  <c r="I122" i="12"/>
  <c r="K122" i="12" s="1"/>
  <c r="F121" i="12"/>
  <c r="K121" i="12" s="1"/>
  <c r="H120" i="12"/>
  <c r="I120" i="12" s="1"/>
  <c r="F119" i="12"/>
  <c r="K119" i="12" s="1"/>
  <c r="I118" i="12"/>
  <c r="J118" i="12" s="1"/>
  <c r="L118" i="12" s="1"/>
  <c r="Z118" i="12" s="1"/>
  <c r="F117" i="12"/>
  <c r="K117" i="12" s="1"/>
  <c r="H116" i="12"/>
  <c r="I116" i="12" s="1"/>
  <c r="F115" i="12"/>
  <c r="K115" i="12" s="1"/>
  <c r="I114" i="12"/>
  <c r="J114" i="12" s="1"/>
  <c r="L114" i="12" s="1"/>
  <c r="Z114" i="12" s="1"/>
  <c r="F113" i="12"/>
  <c r="K113" i="12" s="1"/>
  <c r="F111" i="12"/>
  <c r="K111" i="12" s="1"/>
  <c r="F110" i="12"/>
  <c r="K110" i="12" s="1"/>
  <c r="D109" i="12"/>
  <c r="I109" i="12" s="1"/>
  <c r="E108" i="12"/>
  <c r="F108" i="12" s="1"/>
  <c r="D107" i="12"/>
  <c r="I107" i="12" s="1"/>
  <c r="F106" i="12"/>
  <c r="G106" i="12" s="1"/>
  <c r="L106" i="12" s="1"/>
  <c r="Z106" i="12" s="1"/>
  <c r="H105" i="12"/>
  <c r="D105" i="12"/>
  <c r="H104" i="12"/>
  <c r="D104" i="12"/>
  <c r="D103" i="12"/>
  <c r="F103" i="12" s="1"/>
  <c r="H102" i="12"/>
  <c r="D102" i="12"/>
  <c r="H101" i="12"/>
  <c r="I101" i="12" s="1"/>
  <c r="K101" i="12" s="1"/>
  <c r="F100" i="12"/>
  <c r="K100" i="12" s="1"/>
  <c r="I99" i="12"/>
  <c r="K99" i="12" s="1"/>
  <c r="F98" i="12"/>
  <c r="G98" i="12" s="1"/>
  <c r="L98" i="12" s="1"/>
  <c r="Z98" i="12" s="1"/>
  <c r="D97" i="12"/>
  <c r="I97" i="12" s="1"/>
  <c r="F96" i="12"/>
  <c r="K96" i="12" s="1"/>
  <c r="I95" i="12"/>
  <c r="K95" i="12" s="1"/>
  <c r="F94" i="12"/>
  <c r="K94" i="12" s="1"/>
  <c r="I93" i="12"/>
  <c r="K93" i="12" s="1"/>
  <c r="F92" i="12"/>
  <c r="K92" i="12" s="1"/>
  <c r="D91" i="12"/>
  <c r="I91" i="12" s="1"/>
  <c r="F90" i="12"/>
  <c r="K90" i="12" s="1"/>
  <c r="D89" i="12"/>
  <c r="I89" i="12" s="1"/>
  <c r="K89" i="12" s="1"/>
  <c r="F88" i="12"/>
  <c r="G88" i="12" s="1"/>
  <c r="L88" i="12" s="1"/>
  <c r="Z88" i="12" s="1"/>
  <c r="F87" i="12"/>
  <c r="G87" i="12" s="1"/>
  <c r="L87" i="12" s="1"/>
  <c r="Z87" i="12" s="1"/>
  <c r="F86" i="12"/>
  <c r="K86" i="12" s="1"/>
  <c r="F85" i="12"/>
  <c r="G85" i="12" s="1"/>
  <c r="L85" i="12" s="1"/>
  <c r="Z85" i="12" s="1"/>
  <c r="D84" i="12"/>
  <c r="I84" i="12" s="1"/>
  <c r="F83" i="12"/>
  <c r="K83" i="12" s="1"/>
  <c r="H82" i="12"/>
  <c r="I82" i="12" s="1"/>
  <c r="F81" i="12"/>
  <c r="K81" i="12" s="1"/>
  <c r="D80" i="12"/>
  <c r="I80" i="12" s="1"/>
  <c r="F79" i="12"/>
  <c r="K79" i="12" s="1"/>
  <c r="F78" i="12"/>
  <c r="K78" i="12" s="1"/>
  <c r="D76" i="12"/>
  <c r="I76" i="12" s="1"/>
  <c r="K76" i="12" s="1"/>
  <c r="F75" i="12"/>
  <c r="K75" i="12" s="1"/>
  <c r="D74" i="12"/>
  <c r="I74" i="12" s="1"/>
  <c r="F73" i="12"/>
  <c r="K73" i="12" s="1"/>
  <c r="D72" i="12"/>
  <c r="I72" i="12" s="1"/>
  <c r="K72" i="12" s="1"/>
  <c r="E71" i="12"/>
  <c r="F71" i="12" s="1"/>
  <c r="D70" i="12"/>
  <c r="I70" i="12" s="1"/>
  <c r="F69" i="12"/>
  <c r="K69" i="12" s="1"/>
  <c r="I68" i="12"/>
  <c r="F67" i="12"/>
  <c r="G67" i="12" s="1"/>
  <c r="L67" i="12" s="1"/>
  <c r="Z67" i="12" s="1"/>
  <c r="I66" i="12"/>
  <c r="J66" i="12" s="1"/>
  <c r="L66" i="12" s="1"/>
  <c r="Z66" i="12" s="1"/>
  <c r="F65" i="12"/>
  <c r="K65" i="12" s="1"/>
  <c r="I64" i="12"/>
  <c r="K64" i="12" s="1"/>
  <c r="D63" i="12"/>
  <c r="F63" i="12" s="1"/>
  <c r="K63" i="12" s="1"/>
  <c r="I62" i="12"/>
  <c r="K62" i="12" s="1"/>
  <c r="F61" i="12"/>
  <c r="G61" i="12" s="1"/>
  <c r="L61" i="12" s="1"/>
  <c r="Z61" i="12" s="1"/>
  <c r="I60" i="12"/>
  <c r="K60" i="12" s="1"/>
  <c r="F59" i="12"/>
  <c r="G59" i="12" s="1"/>
  <c r="L59" i="12" s="1"/>
  <c r="Z59" i="12" s="1"/>
  <c r="H58" i="12"/>
  <c r="I58" i="12" s="1"/>
  <c r="D57" i="12"/>
  <c r="F57" i="12" s="1"/>
  <c r="H56" i="12"/>
  <c r="I56" i="12" s="1"/>
  <c r="F55" i="12"/>
  <c r="G55" i="12" s="1"/>
  <c r="L55" i="12" s="1"/>
  <c r="Z55" i="12" s="1"/>
  <c r="H54" i="12"/>
  <c r="I54" i="12" s="1"/>
  <c r="F53" i="12"/>
  <c r="K53" i="12" s="1"/>
  <c r="D51" i="12"/>
  <c r="I51" i="12" s="1"/>
  <c r="F50" i="12"/>
  <c r="K50" i="12" s="1"/>
  <c r="D49" i="12"/>
  <c r="I49" i="12" s="1"/>
  <c r="K49" i="12" s="1"/>
  <c r="F48" i="12"/>
  <c r="K48" i="12" s="1"/>
  <c r="D47" i="12"/>
  <c r="I47" i="12" s="1"/>
  <c r="K47" i="12" s="1"/>
  <c r="F46" i="12"/>
  <c r="K46" i="12" s="1"/>
  <c r="I45" i="12"/>
  <c r="K45" i="12" s="1"/>
  <c r="F44" i="12"/>
  <c r="G44" i="12" s="1"/>
  <c r="L44" i="12" s="1"/>
  <c r="Z44" i="12" s="1"/>
  <c r="I43" i="12"/>
  <c r="J43" i="12" s="1"/>
  <c r="L43" i="12" s="1"/>
  <c r="Z43" i="12" s="1"/>
  <c r="F42" i="12"/>
  <c r="K42" i="12" s="1"/>
  <c r="D40" i="12"/>
  <c r="I40" i="12" s="1"/>
  <c r="F39" i="12"/>
  <c r="K39" i="12" s="1"/>
  <c r="D38" i="12"/>
  <c r="I38" i="12" s="1"/>
  <c r="F37" i="12"/>
  <c r="K37" i="12" s="1"/>
  <c r="I35" i="12"/>
  <c r="J35" i="12" s="1"/>
  <c r="L35" i="12" s="1"/>
  <c r="Z35" i="12" s="1"/>
  <c r="D34" i="12"/>
  <c r="I34" i="12" s="1"/>
  <c r="I33" i="12"/>
  <c r="K33" i="12" s="1"/>
  <c r="F32" i="12"/>
  <c r="K32" i="12" s="1"/>
  <c r="D31" i="12"/>
  <c r="I31" i="12" s="1"/>
  <c r="F30" i="12"/>
  <c r="K30" i="12" s="1"/>
  <c r="F28" i="12"/>
  <c r="G28" i="12" s="1"/>
  <c r="L28" i="12" s="1"/>
  <c r="Z28" i="12" s="1"/>
  <c r="D26" i="12"/>
  <c r="I26" i="12" s="1"/>
  <c r="F25" i="12"/>
  <c r="K25" i="12" s="1"/>
  <c r="D24" i="12"/>
  <c r="I24" i="12" s="1"/>
  <c r="F23" i="12"/>
  <c r="G23" i="12" s="1"/>
  <c r="L23" i="12" s="1"/>
  <c r="Z23" i="12" s="1"/>
  <c r="F22" i="12"/>
  <c r="K22" i="12" s="1"/>
  <c r="F21" i="12"/>
  <c r="K21" i="12" s="1"/>
  <c r="F19" i="12"/>
  <c r="K19" i="12" s="1"/>
  <c r="F17" i="12"/>
  <c r="K17" i="12" s="1"/>
  <c r="F16" i="12"/>
  <c r="K16" i="12" s="1"/>
  <c r="D15" i="12"/>
  <c r="I15" i="12" s="1"/>
  <c r="F14" i="12"/>
  <c r="G14" i="12" s="1"/>
  <c r="L14" i="12" s="1"/>
  <c r="Z14" i="12" s="1"/>
  <c r="D13" i="12"/>
  <c r="I13" i="12" s="1"/>
  <c r="F12" i="12"/>
  <c r="K12" i="12" s="1"/>
  <c r="D11" i="12"/>
  <c r="I11" i="12" s="1"/>
  <c r="F10" i="12"/>
  <c r="K10" i="12" s="1"/>
  <c r="F9" i="12"/>
  <c r="G9" i="12" s="1"/>
  <c r="L9" i="12" s="1"/>
  <c r="Z9" i="12" s="1"/>
  <c r="A9" i="12"/>
  <c r="A10" i="12" s="1"/>
  <c r="A12" i="12" s="1"/>
  <c r="A14" i="12" s="1"/>
  <c r="A16" i="12" s="1"/>
  <c r="A17" i="12" s="1"/>
  <c r="A19" i="12" s="1"/>
  <c r="A21" i="12" s="1"/>
  <c r="A22" i="12" s="1"/>
  <c r="A23" i="12" s="1"/>
  <c r="A25" i="12" s="1"/>
  <c r="A28" i="12" s="1"/>
  <c r="A30" i="12" s="1"/>
  <c r="A32" i="12" s="1"/>
  <c r="A37" i="12" s="1"/>
  <c r="A39" i="12" s="1"/>
  <c r="A42" i="12" s="1"/>
  <c r="A44" i="12" s="1"/>
  <c r="A46" i="12" s="1"/>
  <c r="A48" i="12" s="1"/>
  <c r="A50" i="12" s="1"/>
  <c r="A53" i="12" s="1"/>
  <c r="A55" i="12" s="1"/>
  <c r="A57" i="12" s="1"/>
  <c r="A59" i="12" s="1"/>
  <c r="A61" i="12" s="1"/>
  <c r="A63" i="12" s="1"/>
  <c r="A65" i="12" s="1"/>
  <c r="A67" i="12" s="1"/>
  <c r="A69" i="12" s="1"/>
  <c r="A71" i="12" s="1"/>
  <c r="A73" i="12" s="1"/>
  <c r="A75" i="12" s="1"/>
  <c r="A78" i="12" s="1"/>
  <c r="A79" i="12" s="1"/>
  <c r="A81" i="12" s="1"/>
  <c r="A83" i="12" s="1"/>
  <c r="A85" i="12" s="1"/>
  <c r="A86" i="12" s="1"/>
  <c r="A87" i="12" s="1"/>
  <c r="A88" i="12" s="1"/>
  <c r="A90" i="12" s="1"/>
  <c r="A92" i="12" s="1"/>
  <c r="A94" i="12" s="1"/>
  <c r="A96" i="12" s="1"/>
  <c r="A98" i="12" s="1"/>
  <c r="A100" i="12" s="1"/>
  <c r="A103" i="12" s="1"/>
  <c r="A106" i="12" s="1"/>
  <c r="A108" i="12" s="1"/>
  <c r="A110" i="12" s="1"/>
  <c r="A111" i="12" s="1"/>
  <c r="A113" i="12" s="1"/>
  <c r="A115" i="12" s="1"/>
  <c r="A117" i="12" s="1"/>
  <c r="A119" i="12" s="1"/>
  <c r="A121" i="12" s="1"/>
  <c r="D8" i="12"/>
  <c r="F8" i="12" s="1"/>
  <c r="G8" i="12" s="1"/>
  <c r="L8" i="12" s="1"/>
  <c r="Z8" i="12" l="1"/>
  <c r="J64" i="12"/>
  <c r="L64" i="12" s="1"/>
  <c r="Z64" i="12" s="1"/>
  <c r="K66" i="12"/>
  <c r="G53" i="12"/>
  <c r="L53" i="12" s="1"/>
  <c r="Z53" i="12" s="1"/>
  <c r="G117" i="12"/>
  <c r="L117" i="12" s="1"/>
  <c r="Z117" i="12" s="1"/>
  <c r="G50" i="12"/>
  <c r="L50" i="12" s="1"/>
  <c r="Z50" i="12" s="1"/>
  <c r="G94" i="12"/>
  <c r="L94" i="12" s="1"/>
  <c r="Z94" i="12" s="1"/>
  <c r="K43" i="12"/>
  <c r="G42" i="12"/>
  <c r="L42" i="12" s="1"/>
  <c r="Z42" i="12" s="1"/>
  <c r="K14" i="12"/>
  <c r="I102" i="12"/>
  <c r="G30" i="12"/>
  <c r="L30" i="12" s="1"/>
  <c r="Z30" i="12" s="1"/>
  <c r="J45" i="12"/>
  <c r="L45" i="12" s="1"/>
  <c r="Z45" i="12" s="1"/>
  <c r="K87" i="12"/>
  <c r="G21" i="12"/>
  <c r="L21" i="12" s="1"/>
  <c r="Z21" i="12" s="1"/>
  <c r="G10" i="12"/>
  <c r="L10" i="12" s="1"/>
  <c r="Z10" i="12" s="1"/>
  <c r="G39" i="12"/>
  <c r="L39" i="12" s="1"/>
  <c r="Z39" i="12" s="1"/>
  <c r="J80" i="12"/>
  <c r="L80" i="12" s="1"/>
  <c r="Z80" i="12" s="1"/>
  <c r="K80" i="12"/>
  <c r="K38" i="12"/>
  <c r="J38" i="12"/>
  <c r="L38" i="12" s="1"/>
  <c r="Z38" i="12" s="1"/>
  <c r="K26" i="12"/>
  <c r="J26" i="12"/>
  <c r="L26" i="12" s="1"/>
  <c r="Z26" i="12" s="1"/>
  <c r="G75" i="12"/>
  <c r="L75" i="12" s="1"/>
  <c r="Z75" i="12" s="1"/>
  <c r="G92" i="12"/>
  <c r="L92" i="12" s="1"/>
  <c r="Z92" i="12" s="1"/>
  <c r="J99" i="12"/>
  <c r="L99" i="12" s="1"/>
  <c r="Z99" i="12" s="1"/>
  <c r="I104" i="12"/>
  <c r="J104" i="12" s="1"/>
  <c r="L104" i="12" s="1"/>
  <c r="Z104" i="12" s="1"/>
  <c r="K106" i="12"/>
  <c r="G25" i="12"/>
  <c r="L25" i="12" s="1"/>
  <c r="Z25" i="12" s="1"/>
  <c r="J49" i="12"/>
  <c r="L49" i="12" s="1"/>
  <c r="Z49" i="12" s="1"/>
  <c r="K59" i="12"/>
  <c r="G81" i="12"/>
  <c r="L81" i="12" s="1"/>
  <c r="Z81" i="12" s="1"/>
  <c r="G83" i="12"/>
  <c r="L83" i="12" s="1"/>
  <c r="Z83" i="12" s="1"/>
  <c r="J93" i="12"/>
  <c r="L93" i="12" s="1"/>
  <c r="Z93" i="12" s="1"/>
  <c r="I105" i="12"/>
  <c r="K105" i="12" s="1"/>
  <c r="J122" i="12"/>
  <c r="L122" i="12" s="1"/>
  <c r="Z122" i="12" s="1"/>
  <c r="K67" i="12"/>
  <c r="J68" i="12"/>
  <c r="L68" i="12" s="1"/>
  <c r="K68" i="12"/>
  <c r="K70" i="12"/>
  <c r="J70" i="12"/>
  <c r="L70" i="12" s="1"/>
  <c r="Z70" i="12" s="1"/>
  <c r="K91" i="12"/>
  <c r="J91" i="12"/>
  <c r="L91" i="12" s="1"/>
  <c r="Z91" i="12" s="1"/>
  <c r="K82" i="12"/>
  <c r="J82" i="12"/>
  <c r="L82" i="12" s="1"/>
  <c r="Z82" i="12" s="1"/>
  <c r="K102" i="12"/>
  <c r="J102" i="12"/>
  <c r="L102" i="12" s="1"/>
  <c r="Z102" i="12" s="1"/>
  <c r="J116" i="12"/>
  <c r="L116" i="12" s="1"/>
  <c r="Z116" i="12" s="1"/>
  <c r="K116" i="12"/>
  <c r="K108" i="12"/>
  <c r="G108" i="12"/>
  <c r="L108" i="12" s="1"/>
  <c r="Z108" i="12" s="1"/>
  <c r="J31" i="12"/>
  <c r="L31" i="12" s="1"/>
  <c r="Z31" i="12" s="1"/>
  <c r="K31" i="12"/>
  <c r="K51" i="12"/>
  <c r="J51" i="12"/>
  <c r="L51" i="12" s="1"/>
  <c r="Z51" i="12" s="1"/>
  <c r="J74" i="12"/>
  <c r="L74" i="12" s="1"/>
  <c r="Z74" i="12" s="1"/>
  <c r="K74" i="12"/>
  <c r="K103" i="12"/>
  <c r="G103" i="12"/>
  <c r="L103" i="12" s="1"/>
  <c r="Z103" i="12" s="1"/>
  <c r="K109" i="12"/>
  <c r="J109" i="12"/>
  <c r="L109" i="12" s="1"/>
  <c r="Z109" i="12" s="1"/>
  <c r="J15" i="12"/>
  <c r="L15" i="12" s="1"/>
  <c r="Z15" i="12" s="1"/>
  <c r="K15" i="12"/>
  <c r="J11" i="12"/>
  <c r="L11" i="12" s="1"/>
  <c r="Z11" i="12" s="1"/>
  <c r="K11" i="12"/>
  <c r="J40" i="12"/>
  <c r="L40" i="12" s="1"/>
  <c r="Z40" i="12" s="1"/>
  <c r="K40" i="12"/>
  <c r="F123" i="12"/>
  <c r="G123" i="12" s="1"/>
  <c r="G71" i="12"/>
  <c r="L71" i="12" s="1"/>
  <c r="Z71" i="12" s="1"/>
  <c r="K71" i="12"/>
  <c r="K34" i="12"/>
  <c r="J34" i="12"/>
  <c r="L34" i="12" s="1"/>
  <c r="Z34" i="12" s="1"/>
  <c r="J84" i="12"/>
  <c r="L84" i="12" s="1"/>
  <c r="Z84" i="12" s="1"/>
  <c r="K84" i="12"/>
  <c r="G57" i="12"/>
  <c r="L57" i="12" s="1"/>
  <c r="Z57" i="12" s="1"/>
  <c r="K57" i="12"/>
  <c r="K13" i="12"/>
  <c r="J13" i="12"/>
  <c r="L13" i="12" s="1"/>
  <c r="Z13" i="12" s="1"/>
  <c r="K120" i="12"/>
  <c r="J120" i="12"/>
  <c r="L120" i="12" s="1"/>
  <c r="Z120" i="12" s="1"/>
  <c r="J58" i="12"/>
  <c r="L58" i="12" s="1"/>
  <c r="Z58" i="12" s="1"/>
  <c r="K58" i="12"/>
  <c r="K24" i="12"/>
  <c r="J24" i="12"/>
  <c r="L24" i="12" s="1"/>
  <c r="Z24" i="12" s="1"/>
  <c r="J54" i="12"/>
  <c r="L54" i="12" s="1"/>
  <c r="Z54" i="12" s="1"/>
  <c r="K54" i="12"/>
  <c r="K56" i="12"/>
  <c r="J56" i="12"/>
  <c r="L56" i="12" s="1"/>
  <c r="Z56" i="12" s="1"/>
  <c r="K97" i="12"/>
  <c r="J97" i="12"/>
  <c r="L97" i="12" s="1"/>
  <c r="Z97" i="12" s="1"/>
  <c r="J107" i="12"/>
  <c r="L107" i="12" s="1"/>
  <c r="Z107" i="12" s="1"/>
  <c r="K107" i="12"/>
  <c r="K23" i="12"/>
  <c r="K114" i="12"/>
  <c r="G32" i="12"/>
  <c r="L32" i="12" s="1"/>
  <c r="Z32" i="12" s="1"/>
  <c r="K44" i="12"/>
  <c r="J95" i="12"/>
  <c r="L95" i="12" s="1"/>
  <c r="Z95" i="12" s="1"/>
  <c r="K98" i="12"/>
  <c r="K55" i="12"/>
  <c r="G65" i="12"/>
  <c r="L65" i="12" s="1"/>
  <c r="Z65" i="12" s="1"/>
  <c r="K85" i="12"/>
  <c r="K118" i="12"/>
  <c r="K9" i="12"/>
  <c r="K28" i="12"/>
  <c r="G37" i="12"/>
  <c r="L37" i="12" s="1"/>
  <c r="Z37" i="12" s="1"/>
  <c r="G48" i="12"/>
  <c r="L48" i="12" s="1"/>
  <c r="Z48" i="12" s="1"/>
  <c r="J62" i="12"/>
  <c r="L62" i="12" s="1"/>
  <c r="Z62" i="12" s="1"/>
  <c r="G79" i="12"/>
  <c r="L79" i="12" s="1"/>
  <c r="Z79" i="12" s="1"/>
  <c r="G115" i="12"/>
  <c r="L115" i="12" s="1"/>
  <c r="Z115" i="12" s="1"/>
  <c r="K8" i="12"/>
  <c r="G78" i="12"/>
  <c r="L78" i="12" s="1"/>
  <c r="Z78" i="12" s="1"/>
  <c r="G19" i="12"/>
  <c r="L19" i="12" s="1"/>
  <c r="Z19" i="12" s="1"/>
  <c r="K35" i="12"/>
  <c r="G121" i="12"/>
  <c r="L121" i="12" s="1"/>
  <c r="Z121" i="12" s="1"/>
  <c r="G16" i="12"/>
  <c r="L16" i="12" s="1"/>
  <c r="Z16" i="12" s="1"/>
  <c r="J33" i="12"/>
  <c r="L33" i="12" s="1"/>
  <c r="Z33" i="12" s="1"/>
  <c r="G69" i="12"/>
  <c r="L69" i="12" s="1"/>
  <c r="Z69" i="12" s="1"/>
  <c r="J72" i="12"/>
  <c r="L72" i="12" s="1"/>
  <c r="Z72" i="12" s="1"/>
  <c r="J89" i="12"/>
  <c r="L89" i="12" s="1"/>
  <c r="Z89" i="12" s="1"/>
  <c r="G111" i="12"/>
  <c r="L111" i="12" s="1"/>
  <c r="Z111" i="12" s="1"/>
  <c r="J101" i="12"/>
  <c r="L101" i="12" s="1"/>
  <c r="Z101" i="12" s="1"/>
  <c r="G12" i="12"/>
  <c r="L12" i="12" s="1"/>
  <c r="Z12" i="12" s="1"/>
  <c r="K88" i="12"/>
  <c r="G86" i="12"/>
  <c r="L86" i="12" s="1"/>
  <c r="Z86" i="12" s="1"/>
  <c r="G96" i="12"/>
  <c r="L96" i="12" s="1"/>
  <c r="Z96" i="12" s="1"/>
  <c r="G119" i="12"/>
  <c r="L119" i="12" s="1"/>
  <c r="Z119" i="12" s="1"/>
  <c r="J47" i="12"/>
  <c r="L47" i="12" s="1"/>
  <c r="Z47" i="12" s="1"/>
  <c r="G110" i="12"/>
  <c r="L110" i="12" s="1"/>
  <c r="K61" i="12"/>
  <c r="G22" i="12"/>
  <c r="L22" i="12" s="1"/>
  <c r="Z22" i="12" s="1"/>
  <c r="G46" i="12"/>
  <c r="L46" i="12" s="1"/>
  <c r="Z46" i="12" s="1"/>
  <c r="G63" i="12"/>
  <c r="L63" i="12" s="1"/>
  <c r="Z63" i="12" s="1"/>
  <c r="J76" i="12"/>
  <c r="L76" i="12" s="1"/>
  <c r="Z76" i="12" s="1"/>
  <c r="G100" i="12"/>
  <c r="L100" i="12" s="1"/>
  <c r="Z100" i="12" s="1"/>
  <c r="G17" i="12"/>
  <c r="L17" i="12" s="1"/>
  <c r="Z17" i="12" s="1"/>
  <c r="J60" i="12"/>
  <c r="L60" i="12" s="1"/>
  <c r="Z60" i="12" s="1"/>
  <c r="G73" i="12"/>
  <c r="L73" i="12" s="1"/>
  <c r="Z73" i="12" s="1"/>
  <c r="G90" i="12"/>
  <c r="L90" i="12" s="1"/>
  <c r="Z90" i="12" s="1"/>
  <c r="G113" i="12"/>
  <c r="L113" i="12" s="1"/>
  <c r="Z113" i="12" s="1"/>
  <c r="O110" i="12" l="1"/>
  <c r="Z110" i="12"/>
  <c r="O68" i="12"/>
  <c r="Z68" i="12"/>
  <c r="K104" i="12"/>
  <c r="I123" i="12"/>
  <c r="J123" i="12" s="1"/>
  <c r="J105" i="12"/>
  <c r="L105" i="12" s="1"/>
  <c r="Z105" i="12" s="1"/>
  <c r="O123" i="12"/>
  <c r="K123" i="12"/>
  <c r="L123" i="12" l="1"/>
  <c r="F75" i="11"/>
  <c r="K75" i="11" s="1"/>
  <c r="F73" i="11"/>
  <c r="K73" i="11" s="1"/>
  <c r="I72" i="11"/>
  <c r="K72" i="11" s="1"/>
  <c r="F71" i="11"/>
  <c r="K71" i="11" s="1"/>
  <c r="E69" i="11"/>
  <c r="F69" i="11" s="1"/>
  <c r="E68" i="11"/>
  <c r="F68" i="11" s="1"/>
  <c r="G68" i="11" s="1"/>
  <c r="L68" i="11" s="1"/>
  <c r="F66" i="11"/>
  <c r="G66" i="11" s="1"/>
  <c r="L66" i="11" s="1"/>
  <c r="I65" i="11"/>
  <c r="J65" i="11" s="1"/>
  <c r="L65" i="11" s="1"/>
  <c r="F64" i="11"/>
  <c r="K64" i="11" s="1"/>
  <c r="E62" i="11"/>
  <c r="F62" i="11" s="1"/>
  <c r="K62" i="11" s="1"/>
  <c r="E61" i="11"/>
  <c r="F61" i="11" s="1"/>
  <c r="D58" i="11"/>
  <c r="I58" i="11" s="1"/>
  <c r="J58" i="11" s="1"/>
  <c r="L58" i="11" s="1"/>
  <c r="F57" i="11"/>
  <c r="K57" i="11" s="1"/>
  <c r="D56" i="11"/>
  <c r="I56" i="11" s="1"/>
  <c r="F55" i="11"/>
  <c r="K55" i="11" s="1"/>
  <c r="I54" i="11"/>
  <c r="K54" i="11" s="1"/>
  <c r="I53" i="11"/>
  <c r="K53" i="11" s="1"/>
  <c r="I52" i="11"/>
  <c r="K52" i="11" s="1"/>
  <c r="D51" i="11"/>
  <c r="F51" i="11" s="1"/>
  <c r="G51" i="11" s="1"/>
  <c r="L51" i="11" s="1"/>
  <c r="I49" i="11"/>
  <c r="J49" i="11" s="1"/>
  <c r="L49" i="11" s="1"/>
  <c r="F48" i="11"/>
  <c r="G48" i="11" s="1"/>
  <c r="L48" i="11" s="1"/>
  <c r="D47" i="11"/>
  <c r="I47" i="11" s="1"/>
  <c r="F46" i="11"/>
  <c r="K46" i="11" s="1"/>
  <c r="D45" i="11"/>
  <c r="I45" i="11" s="1"/>
  <c r="K45" i="11" s="1"/>
  <c r="F44" i="11"/>
  <c r="K44" i="11" s="1"/>
  <c r="I43" i="11"/>
  <c r="K43" i="11" s="1"/>
  <c r="D42" i="11"/>
  <c r="I42" i="11" s="1"/>
  <c r="F41" i="11"/>
  <c r="K41" i="11" s="1"/>
  <c r="D40" i="11"/>
  <c r="I40" i="11" s="1"/>
  <c r="F39" i="11"/>
  <c r="G39" i="11" s="1"/>
  <c r="L39" i="11" s="1"/>
  <c r="F38" i="11"/>
  <c r="G38" i="11" s="1"/>
  <c r="L38" i="11" s="1"/>
  <c r="D37" i="11"/>
  <c r="I37" i="11" s="1"/>
  <c r="J37" i="11" s="1"/>
  <c r="L37" i="11" s="1"/>
  <c r="F36" i="11"/>
  <c r="G36" i="11" s="1"/>
  <c r="L36" i="11" s="1"/>
  <c r="O36" i="11" s="1"/>
  <c r="F34" i="11"/>
  <c r="K34" i="11" s="1"/>
  <c r="F33" i="11"/>
  <c r="K33" i="11" s="1"/>
  <c r="F31" i="11"/>
  <c r="K31" i="11" s="1"/>
  <c r="F30" i="11"/>
  <c r="G30" i="11" s="1"/>
  <c r="L30" i="11" s="1"/>
  <c r="D29" i="11"/>
  <c r="I29" i="11" s="1"/>
  <c r="F28" i="11"/>
  <c r="K28" i="11" s="1"/>
  <c r="I27" i="11"/>
  <c r="K27" i="11" s="1"/>
  <c r="F26" i="11"/>
  <c r="K26" i="11" s="1"/>
  <c r="F25" i="11"/>
  <c r="K25" i="11" s="1"/>
  <c r="F24" i="11"/>
  <c r="G24" i="11" s="1"/>
  <c r="L24" i="11" s="1"/>
  <c r="F22" i="11"/>
  <c r="G22" i="11" s="1"/>
  <c r="L22" i="11" s="1"/>
  <c r="F21" i="11"/>
  <c r="G21" i="11" s="1"/>
  <c r="L21" i="11" s="1"/>
  <c r="D20" i="11"/>
  <c r="I20" i="11" s="1"/>
  <c r="F19" i="11"/>
  <c r="G19" i="11" s="1"/>
  <c r="L19" i="11" s="1"/>
  <c r="D18" i="11"/>
  <c r="I18" i="11" s="1"/>
  <c r="F17" i="11"/>
  <c r="K17" i="11" s="1"/>
  <c r="F16" i="11"/>
  <c r="G16" i="11" s="1"/>
  <c r="L16" i="11" s="1"/>
  <c r="F15" i="11"/>
  <c r="K15" i="11" s="1"/>
  <c r="F12" i="11"/>
  <c r="K12" i="11" s="1"/>
  <c r="D10" i="11"/>
  <c r="F10" i="11" s="1"/>
  <c r="E9" i="11"/>
  <c r="D9" i="11"/>
  <c r="D8" i="11"/>
  <c r="F8" i="11" s="1"/>
  <c r="A8" i="11"/>
  <c r="A9" i="11" s="1"/>
  <c r="A10" i="11" s="1"/>
  <c r="A12" i="11" s="1"/>
  <c r="A15" i="11" s="1"/>
  <c r="A16" i="11" s="1"/>
  <c r="A17" i="11" s="1"/>
  <c r="A19" i="11" s="1"/>
  <c r="A21" i="11" s="1"/>
  <c r="A22" i="11" s="1"/>
  <c r="A24" i="11" s="1"/>
  <c r="A25" i="11" s="1"/>
  <c r="F28" i="10"/>
  <c r="K28" i="10" s="1"/>
  <c r="I27" i="10"/>
  <c r="K27" i="10" s="1"/>
  <c r="D26" i="10"/>
  <c r="I26" i="10" s="1"/>
  <c r="E25" i="10"/>
  <c r="F25" i="10" s="1"/>
  <c r="I24" i="10"/>
  <c r="K24" i="10" s="1"/>
  <c r="E23" i="10"/>
  <c r="F23" i="10" s="1"/>
  <c r="D22" i="10"/>
  <c r="I22" i="10" s="1"/>
  <c r="J22" i="10" s="1"/>
  <c r="L22" i="10" s="1"/>
  <c r="F21" i="10"/>
  <c r="K21" i="10" s="1"/>
  <c r="D20" i="10"/>
  <c r="I20" i="10" s="1"/>
  <c r="F19" i="10"/>
  <c r="K19" i="10" s="1"/>
  <c r="D17" i="10"/>
  <c r="F17" i="10" s="1"/>
  <c r="F15" i="10"/>
  <c r="G15" i="10" s="1"/>
  <c r="L15" i="10" s="1"/>
  <c r="D14" i="10"/>
  <c r="I14" i="10" s="1"/>
  <c r="F13" i="10"/>
  <c r="K13" i="10" s="1"/>
  <c r="D12" i="10"/>
  <c r="I12" i="10" s="1"/>
  <c r="F11" i="10"/>
  <c r="K11" i="10" s="1"/>
  <c r="F10" i="10"/>
  <c r="K10" i="10" s="1"/>
  <c r="A10" i="10"/>
  <c r="A11" i="10" s="1"/>
  <c r="A13" i="10" s="1"/>
  <c r="F9" i="10"/>
  <c r="K9" i="10" s="1"/>
  <c r="Z123" i="12" l="1"/>
  <c r="T9" i="2"/>
  <c r="K36" i="11"/>
  <c r="K66" i="11"/>
  <c r="G34" i="11"/>
  <c r="L34" i="11" s="1"/>
  <c r="K49" i="11"/>
  <c r="K38" i="11"/>
  <c r="J72" i="11"/>
  <c r="L72" i="11" s="1"/>
  <c r="K24" i="11"/>
  <c r="F9" i="11"/>
  <c r="G9" i="11" s="1"/>
  <c r="L9" i="11" s="1"/>
  <c r="G57" i="11"/>
  <c r="L57" i="11" s="1"/>
  <c r="G71" i="11"/>
  <c r="L71" i="11" s="1"/>
  <c r="K19" i="11"/>
  <c r="K22" i="11"/>
  <c r="G25" i="11"/>
  <c r="L25" i="11" s="1"/>
  <c r="K39" i="11"/>
  <c r="K48" i="11"/>
  <c r="K65" i="11"/>
  <c r="G28" i="10"/>
  <c r="L28" i="10" s="1"/>
  <c r="G11" i="10"/>
  <c r="L11" i="10" s="1"/>
  <c r="A15" i="10"/>
  <c r="A17" i="10" s="1"/>
  <c r="A19" i="10" s="1"/>
  <c r="A21" i="10" s="1"/>
  <c r="A25" i="10" s="1"/>
  <c r="A28" i="10" s="1"/>
  <c r="J14" i="10"/>
  <c r="L14" i="10" s="1"/>
  <c r="K14" i="10"/>
  <c r="K29" i="11"/>
  <c r="J29" i="11"/>
  <c r="L29" i="11" s="1"/>
  <c r="K69" i="11"/>
  <c r="G69" i="11"/>
  <c r="L69" i="11" s="1"/>
  <c r="A28" i="11"/>
  <c r="A30" i="11" s="1"/>
  <c r="A31" i="11" s="1"/>
  <c r="A33" i="11" s="1"/>
  <c r="A34" i="11" s="1"/>
  <c r="A36" i="11" s="1"/>
  <c r="A38" i="11" s="1"/>
  <c r="A39" i="11" s="1"/>
  <c r="A41" i="11" s="1"/>
  <c r="A44" i="11" s="1"/>
  <c r="A46" i="11" s="1"/>
  <c r="A48" i="11" s="1"/>
  <c r="A51" i="11" s="1"/>
  <c r="A55" i="11" s="1"/>
  <c r="A57" i="11" s="1"/>
  <c r="A61" i="11" s="1"/>
  <c r="A62" i="11" s="1"/>
  <c r="A64" i="11" s="1"/>
  <c r="A66" i="11" s="1"/>
  <c r="A68" i="11" s="1"/>
  <c r="A69" i="11" s="1"/>
  <c r="A71" i="11" s="1"/>
  <c r="A73" i="11" s="1"/>
  <c r="A75" i="11" s="1"/>
  <c r="A26" i="11"/>
  <c r="J40" i="11"/>
  <c r="L40" i="11" s="1"/>
  <c r="K40" i="11"/>
  <c r="J56" i="11"/>
  <c r="L56" i="11" s="1"/>
  <c r="K56" i="11"/>
  <c r="K47" i="11"/>
  <c r="J47" i="11"/>
  <c r="L47" i="11" s="1"/>
  <c r="K10" i="11"/>
  <c r="G10" i="11"/>
  <c r="L10" i="11" s="1"/>
  <c r="I76" i="11"/>
  <c r="J76" i="11" s="1"/>
  <c r="J18" i="11"/>
  <c r="L18" i="11" s="1"/>
  <c r="K18" i="11"/>
  <c r="K42" i="11"/>
  <c r="J42" i="11"/>
  <c r="L42" i="11" s="1"/>
  <c r="K20" i="11"/>
  <c r="J20" i="11"/>
  <c r="L20" i="11" s="1"/>
  <c r="F76" i="11"/>
  <c r="G76" i="11" s="1"/>
  <c r="K8" i="11"/>
  <c r="G8" i="11"/>
  <c r="L8" i="11" s="1"/>
  <c r="K9" i="11"/>
  <c r="K61" i="11"/>
  <c r="G61" i="11"/>
  <c r="L61" i="11" s="1"/>
  <c r="K21" i="11"/>
  <c r="G33" i="11"/>
  <c r="L33" i="11" s="1"/>
  <c r="K37" i="11"/>
  <c r="K51" i="11"/>
  <c r="G55" i="11"/>
  <c r="L55" i="11" s="1"/>
  <c r="K58" i="11"/>
  <c r="G64" i="11"/>
  <c r="L64" i="11" s="1"/>
  <c r="K68" i="11"/>
  <c r="G15" i="11"/>
  <c r="L15" i="11" s="1"/>
  <c r="G44" i="11"/>
  <c r="L44" i="11" s="1"/>
  <c r="G26" i="11"/>
  <c r="L26" i="11" s="1"/>
  <c r="G41" i="11"/>
  <c r="L41" i="11" s="1"/>
  <c r="J52" i="11"/>
  <c r="L52" i="11" s="1"/>
  <c r="G73" i="11"/>
  <c r="L73" i="11" s="1"/>
  <c r="J45" i="11"/>
  <c r="L45" i="11" s="1"/>
  <c r="K16" i="11"/>
  <c r="J27" i="11"/>
  <c r="L27" i="11" s="1"/>
  <c r="K30" i="11"/>
  <c r="J53" i="11"/>
  <c r="L53" i="11" s="1"/>
  <c r="G75" i="11"/>
  <c r="L75" i="11" s="1"/>
  <c r="O75" i="11" s="1"/>
  <c r="G17" i="11"/>
  <c r="L17" i="11" s="1"/>
  <c r="G31" i="11"/>
  <c r="L31" i="11" s="1"/>
  <c r="G46" i="11"/>
  <c r="L46" i="11" s="1"/>
  <c r="J54" i="11"/>
  <c r="L54" i="11" s="1"/>
  <c r="G62" i="11"/>
  <c r="L62" i="11" s="1"/>
  <c r="G12" i="11"/>
  <c r="L12" i="11" s="1"/>
  <c r="O12" i="11" s="1"/>
  <c r="O76" i="11" s="1"/>
  <c r="G28" i="11"/>
  <c r="L28" i="11" s="1"/>
  <c r="J43" i="11"/>
  <c r="L43" i="11" s="1"/>
  <c r="K25" i="10"/>
  <c r="G25" i="10"/>
  <c r="L25" i="10" s="1"/>
  <c r="K12" i="10"/>
  <c r="J12" i="10"/>
  <c r="L12" i="10" s="1"/>
  <c r="I29" i="10"/>
  <c r="J29" i="10" s="1"/>
  <c r="J26" i="10"/>
  <c r="L26" i="10" s="1"/>
  <c r="K26" i="10"/>
  <c r="K17" i="10"/>
  <c r="G17" i="10"/>
  <c r="L17" i="10" s="1"/>
  <c r="F29" i="10"/>
  <c r="G29" i="10" s="1"/>
  <c r="K20" i="10"/>
  <c r="J20" i="10"/>
  <c r="L20" i="10" s="1"/>
  <c r="K23" i="10"/>
  <c r="G23" i="10"/>
  <c r="L23" i="10" s="1"/>
  <c r="K22" i="10"/>
  <c r="K15" i="10"/>
  <c r="J27" i="10"/>
  <c r="L27" i="10" s="1"/>
  <c r="G13" i="10"/>
  <c r="L13" i="10" s="1"/>
  <c r="J24" i="10"/>
  <c r="L24" i="10" s="1"/>
  <c r="G10" i="10"/>
  <c r="L10" i="10" s="1"/>
  <c r="G21" i="10"/>
  <c r="L21" i="10" s="1"/>
  <c r="G19" i="10"/>
  <c r="L19" i="10" s="1"/>
  <c r="G9" i="10"/>
  <c r="L9" i="10" s="1"/>
  <c r="N2" i="10" l="1"/>
  <c r="K29" i="10"/>
  <c r="L29" i="10" s="1"/>
  <c r="M29" i="10" s="1"/>
  <c r="M30" i="10" s="1"/>
  <c r="K76" i="11"/>
  <c r="L76" i="11" s="1"/>
  <c r="K35" i="2" l="1"/>
  <c r="B27" i="9"/>
  <c r="D26" i="9"/>
  <c r="D16" i="9"/>
  <c r="D15" i="9"/>
  <c r="F86" i="8"/>
  <c r="G86" i="8" s="1"/>
  <c r="L86" i="8" s="1"/>
  <c r="F85" i="8"/>
  <c r="G85" i="8" s="1"/>
  <c r="L85" i="8" s="1"/>
  <c r="F83" i="8"/>
  <c r="K83" i="8" s="1"/>
  <c r="I82" i="8"/>
  <c r="K82" i="8" s="1"/>
  <c r="F81" i="8"/>
  <c r="K81" i="8" s="1"/>
  <c r="I80" i="8"/>
  <c r="J80" i="8" s="1"/>
  <c r="L80" i="8" s="1"/>
  <c r="F79" i="8"/>
  <c r="K79" i="8" s="1"/>
  <c r="I78" i="8"/>
  <c r="J78" i="8" s="1"/>
  <c r="L78" i="8" s="1"/>
  <c r="F77" i="8"/>
  <c r="K77" i="8" s="1"/>
  <c r="D76" i="8"/>
  <c r="I76" i="8" s="1"/>
  <c r="K76" i="8" s="1"/>
  <c r="E75" i="8"/>
  <c r="F75" i="8" s="1"/>
  <c r="D74" i="8"/>
  <c r="I74" i="8" s="1"/>
  <c r="J74" i="8" s="1"/>
  <c r="L74" i="8" s="1"/>
  <c r="F73" i="8"/>
  <c r="K73" i="8" s="1"/>
  <c r="D72" i="8"/>
  <c r="I72" i="8" s="1"/>
  <c r="F71" i="8"/>
  <c r="G71" i="8" s="1"/>
  <c r="L71" i="8" s="1"/>
  <c r="I70" i="8"/>
  <c r="K70" i="8" s="1"/>
  <c r="F69" i="8"/>
  <c r="K69" i="8" s="1"/>
  <c r="D68" i="8"/>
  <c r="I68" i="8" s="1"/>
  <c r="F67" i="8"/>
  <c r="K67" i="8" s="1"/>
  <c r="D66" i="8"/>
  <c r="I66" i="8" s="1"/>
  <c r="F65" i="8"/>
  <c r="K65" i="8" s="1"/>
  <c r="D64" i="8"/>
  <c r="I64" i="8" s="1"/>
  <c r="K64" i="8" s="1"/>
  <c r="F63" i="8"/>
  <c r="K63" i="8" s="1"/>
  <c r="I62" i="8"/>
  <c r="K62" i="8" s="1"/>
  <c r="D61" i="8"/>
  <c r="F61" i="8" s="1"/>
  <c r="I60" i="8"/>
  <c r="K60" i="8" s="1"/>
  <c r="F59" i="8"/>
  <c r="K59" i="8" s="1"/>
  <c r="D58" i="8"/>
  <c r="I58" i="8" s="1"/>
  <c r="F57" i="8"/>
  <c r="G57" i="8" s="1"/>
  <c r="L57" i="8" s="1"/>
  <c r="I56" i="8"/>
  <c r="K56" i="8" s="1"/>
  <c r="F55" i="8"/>
  <c r="K55" i="8" s="1"/>
  <c r="I54" i="8"/>
  <c r="K54" i="8" s="1"/>
  <c r="I53" i="8"/>
  <c r="K53" i="8" s="1"/>
  <c r="I52" i="8"/>
  <c r="K52" i="8" s="1"/>
  <c r="I51" i="8"/>
  <c r="K51" i="8" s="1"/>
  <c r="I50" i="8"/>
  <c r="J50" i="8" s="1"/>
  <c r="L50" i="8" s="1"/>
  <c r="I49" i="8"/>
  <c r="K49" i="8" s="1"/>
  <c r="F48" i="8"/>
  <c r="K48" i="8" s="1"/>
  <c r="I47" i="8"/>
  <c r="K47" i="8" s="1"/>
  <c r="I46" i="8"/>
  <c r="J46" i="8" s="1"/>
  <c r="L46" i="8" s="1"/>
  <c r="I45" i="8"/>
  <c r="K45" i="8" s="1"/>
  <c r="I44" i="8"/>
  <c r="J44" i="8" s="1"/>
  <c r="L44" i="8" s="1"/>
  <c r="I43" i="8"/>
  <c r="J43" i="8" s="1"/>
  <c r="L43" i="8" s="1"/>
  <c r="F42" i="8"/>
  <c r="K42" i="8" s="1"/>
  <c r="I41" i="8"/>
  <c r="K41" i="8" s="1"/>
  <c r="F40" i="8"/>
  <c r="G40" i="8" s="1"/>
  <c r="L40" i="8" s="1"/>
  <c r="I39" i="8"/>
  <c r="J39" i="8" s="1"/>
  <c r="L39" i="8" s="1"/>
  <c r="F38" i="8"/>
  <c r="K38" i="8" s="1"/>
  <c r="I37" i="8"/>
  <c r="K37" i="8" s="1"/>
  <c r="F36" i="8"/>
  <c r="K36" i="8" s="1"/>
  <c r="I35" i="8"/>
  <c r="K35" i="8" s="1"/>
  <c r="F34" i="8"/>
  <c r="K34" i="8" s="1"/>
  <c r="I33" i="8"/>
  <c r="K33" i="8" s="1"/>
  <c r="F32" i="8"/>
  <c r="G32" i="8" s="1"/>
  <c r="L32" i="8" s="1"/>
  <c r="E31" i="8"/>
  <c r="F31" i="8" s="1"/>
  <c r="K31" i="8" s="1"/>
  <c r="E30" i="8"/>
  <c r="F30" i="8" s="1"/>
  <c r="I29" i="8"/>
  <c r="J29" i="8" s="1"/>
  <c r="L29" i="8" s="1"/>
  <c r="F28" i="8"/>
  <c r="K28" i="8" s="1"/>
  <c r="I27" i="8"/>
  <c r="K27" i="8" s="1"/>
  <c r="F26" i="8"/>
  <c r="G26" i="8" s="1"/>
  <c r="L26" i="8" s="1"/>
  <c r="F25" i="8"/>
  <c r="K25" i="8" s="1"/>
  <c r="F24" i="8"/>
  <c r="K24" i="8" s="1"/>
  <c r="D22" i="8"/>
  <c r="F22" i="8" s="1"/>
  <c r="F20" i="8"/>
  <c r="K20" i="8" s="1"/>
  <c r="F19" i="8"/>
  <c r="K19" i="8" s="1"/>
  <c r="F18" i="8"/>
  <c r="K18" i="8" s="1"/>
  <c r="D17" i="8"/>
  <c r="I17" i="8" s="1"/>
  <c r="F16" i="8"/>
  <c r="G16" i="8" s="1"/>
  <c r="L16" i="8" s="1"/>
  <c r="D15" i="8"/>
  <c r="I15" i="8" s="1"/>
  <c r="F14" i="8"/>
  <c r="K14" i="8" s="1"/>
  <c r="F13" i="8"/>
  <c r="K13" i="8" s="1"/>
  <c r="F12" i="8"/>
  <c r="G12" i="8" s="1"/>
  <c r="L12" i="8" s="1"/>
  <c r="F11" i="8"/>
  <c r="G11" i="8" s="1"/>
  <c r="L11" i="8" s="1"/>
  <c r="A11" i="8"/>
  <c r="A12" i="8" s="1"/>
  <c r="A13" i="8" s="1"/>
  <c r="A14" i="8" s="1"/>
  <c r="A16" i="8" s="1"/>
  <c r="A18" i="8" s="1"/>
  <c r="A19" i="8" s="1"/>
  <c r="A20" i="8" s="1"/>
  <c r="A22" i="8" s="1"/>
  <c r="A24" i="8" s="1"/>
  <c r="A25" i="8" s="1"/>
  <c r="A26" i="8" s="1"/>
  <c r="A28" i="8" s="1"/>
  <c r="A30" i="8" s="1"/>
  <c r="A31" i="8" s="1"/>
  <c r="A32" i="8" s="1"/>
  <c r="A34" i="8" s="1"/>
  <c r="A36" i="8" s="1"/>
  <c r="A38" i="8" s="1"/>
  <c r="A40" i="8" s="1"/>
  <c r="A42" i="8" s="1"/>
  <c r="A48" i="8" s="1"/>
  <c r="A55" i="8" s="1"/>
  <c r="A57" i="8" s="1"/>
  <c r="A59" i="8" s="1"/>
  <c r="A61" i="8" s="1"/>
  <c r="A63" i="8" s="1"/>
  <c r="A65" i="8" s="1"/>
  <c r="A67" i="8" s="1"/>
  <c r="A69" i="8" s="1"/>
  <c r="A71" i="8" s="1"/>
  <c r="A73" i="8" s="1"/>
  <c r="A75" i="8" s="1"/>
  <c r="A77" i="8" s="1"/>
  <c r="A79" i="8" s="1"/>
  <c r="A81" i="8" s="1"/>
  <c r="A83" i="8" s="1"/>
  <c r="A85" i="8" s="1"/>
  <c r="A86" i="8" s="1"/>
  <c r="F9" i="8"/>
  <c r="K9" i="8" s="1"/>
  <c r="G42" i="8" l="1"/>
  <c r="L42" i="8" s="1"/>
  <c r="J53" i="8"/>
  <c r="L53" i="8" s="1"/>
  <c r="K80" i="8"/>
  <c r="G34" i="8"/>
  <c r="L34" i="8" s="1"/>
  <c r="G83" i="8"/>
  <c r="L83" i="8" s="1"/>
  <c r="G20" i="8"/>
  <c r="L20" i="8" s="1"/>
  <c r="K46" i="8"/>
  <c r="J54" i="8"/>
  <c r="L54" i="8" s="1"/>
  <c r="K57" i="8"/>
  <c r="G19" i="8"/>
  <c r="L19" i="8" s="1"/>
  <c r="J45" i="8"/>
  <c r="L45" i="8" s="1"/>
  <c r="G67" i="8"/>
  <c r="L67" i="8" s="1"/>
  <c r="K50" i="8"/>
  <c r="J41" i="8"/>
  <c r="L41" i="8" s="1"/>
  <c r="J17" i="8"/>
  <c r="L17" i="8" s="1"/>
  <c r="K17" i="8"/>
  <c r="G13" i="8"/>
  <c r="L13" i="8" s="1"/>
  <c r="K16" i="8"/>
  <c r="G24" i="8"/>
  <c r="L24" i="8" s="1"/>
  <c r="G25" i="8"/>
  <c r="L25" i="8" s="1"/>
  <c r="J35" i="8"/>
  <c r="L35" i="8" s="1"/>
  <c r="J49" i="8"/>
  <c r="L49" i="8" s="1"/>
  <c r="J60" i="8"/>
  <c r="L60" i="8" s="1"/>
  <c r="G63" i="8"/>
  <c r="L63" i="8" s="1"/>
  <c r="J64" i="8"/>
  <c r="L64" i="8" s="1"/>
  <c r="J76" i="8"/>
  <c r="L76" i="8" s="1"/>
  <c r="G73" i="8"/>
  <c r="L73" i="8" s="1"/>
  <c r="D27" i="9"/>
  <c r="D30" i="9" s="1"/>
  <c r="K34" i="35" s="1"/>
  <c r="G22" i="8"/>
  <c r="L22" i="8" s="1"/>
  <c r="K22" i="8"/>
  <c r="K66" i="8"/>
  <c r="J66" i="8"/>
  <c r="L66" i="8" s="1"/>
  <c r="J68" i="8"/>
  <c r="L68" i="8" s="1"/>
  <c r="K68" i="8"/>
  <c r="K58" i="8"/>
  <c r="J58" i="8"/>
  <c r="L58" i="8" s="1"/>
  <c r="K61" i="8"/>
  <c r="G61" i="8"/>
  <c r="L61" i="8" s="1"/>
  <c r="G75" i="8"/>
  <c r="L75" i="8" s="1"/>
  <c r="K75" i="8"/>
  <c r="G30" i="8"/>
  <c r="L30" i="8" s="1"/>
  <c r="K30" i="8"/>
  <c r="I87" i="8"/>
  <c r="J87" i="8" s="1"/>
  <c r="J15" i="8"/>
  <c r="L15" i="8" s="1"/>
  <c r="K15" i="8"/>
  <c r="J72" i="8"/>
  <c r="L72" i="8" s="1"/>
  <c r="K72" i="8"/>
  <c r="L89" i="8"/>
  <c r="K29" i="8"/>
  <c r="K11" i="8"/>
  <c r="J47" i="8"/>
  <c r="L47" i="8" s="1"/>
  <c r="G36" i="8"/>
  <c r="L36" i="8" s="1"/>
  <c r="J62" i="8"/>
  <c r="L62" i="8" s="1"/>
  <c r="K78" i="8"/>
  <c r="K40" i="8"/>
  <c r="J82" i="8"/>
  <c r="L82" i="8" s="1"/>
  <c r="K12" i="8"/>
  <c r="J27" i="8"/>
  <c r="L27" i="8" s="1"/>
  <c r="J37" i="8"/>
  <c r="L37" i="8" s="1"/>
  <c r="K44" i="8"/>
  <c r="G48" i="8"/>
  <c r="L48" i="8" s="1"/>
  <c r="J52" i="8"/>
  <c r="L52" i="8" s="1"/>
  <c r="G59" i="8"/>
  <c r="L59" i="8" s="1"/>
  <c r="G77" i="8"/>
  <c r="L77" i="8" s="1"/>
  <c r="K39" i="8"/>
  <c r="K85" i="8"/>
  <c r="K32" i="8"/>
  <c r="J33" i="8"/>
  <c r="L33" i="8" s="1"/>
  <c r="K86" i="8"/>
  <c r="J56" i="8"/>
  <c r="L56" i="8" s="1"/>
  <c r="G69" i="8"/>
  <c r="L69" i="8" s="1"/>
  <c r="F87" i="8"/>
  <c r="G87" i="8" s="1"/>
  <c r="G18" i="8"/>
  <c r="L18" i="8" s="1"/>
  <c r="K26" i="8"/>
  <c r="G65" i="8"/>
  <c r="L65" i="8" s="1"/>
  <c r="G79" i="8"/>
  <c r="L79" i="8" s="1"/>
  <c r="G14" i="8"/>
  <c r="L14" i="8" s="1"/>
  <c r="K71" i="8"/>
  <c r="K43" i="8"/>
  <c r="J51" i="8"/>
  <c r="L51" i="8" s="1"/>
  <c r="G55" i="8"/>
  <c r="L55" i="8" s="1"/>
  <c r="K74" i="8"/>
  <c r="G9" i="8"/>
  <c r="L9" i="8" s="1"/>
  <c r="G28" i="8"/>
  <c r="L28" i="8" s="1"/>
  <c r="G31" i="8"/>
  <c r="L31" i="8" s="1"/>
  <c r="G38" i="8"/>
  <c r="L38" i="8" s="1"/>
  <c r="J70" i="8"/>
  <c r="L70" i="8" s="1"/>
  <c r="G81" i="8"/>
  <c r="L81" i="8" s="1"/>
  <c r="N20" i="8" l="1"/>
  <c r="O20" i="8"/>
  <c r="J34" i="35"/>
  <c r="J34" i="2"/>
  <c r="K87" i="8"/>
  <c r="L87" i="8" s="1"/>
  <c r="O72" i="7"/>
  <c r="O70" i="7"/>
  <c r="O69" i="7"/>
  <c r="O68" i="7"/>
  <c r="O67" i="7"/>
  <c r="O64" i="7"/>
  <c r="F115" i="7"/>
  <c r="K115" i="7" s="1"/>
  <c r="F114" i="7"/>
  <c r="K114" i="7" s="1"/>
  <c r="F113" i="7"/>
  <c r="K113" i="7" s="1"/>
  <c r="F112" i="7"/>
  <c r="G112" i="7" s="1"/>
  <c r="L112" i="7" s="1"/>
  <c r="I111" i="7"/>
  <c r="K111" i="7" s="1"/>
  <c r="F110" i="7"/>
  <c r="K110" i="7" s="1"/>
  <c r="F109" i="7"/>
  <c r="K109" i="7" s="1"/>
  <c r="D107" i="7"/>
  <c r="F107" i="7" s="1"/>
  <c r="D106" i="7"/>
  <c r="F106" i="7" s="1"/>
  <c r="D105" i="7"/>
  <c r="F105" i="7" s="1"/>
  <c r="E104" i="7"/>
  <c r="F104" i="7" s="1"/>
  <c r="E103" i="7"/>
  <c r="F103" i="7" s="1"/>
  <c r="K103" i="7" s="1"/>
  <c r="F101" i="7"/>
  <c r="K101" i="7" s="1"/>
  <c r="F100" i="7"/>
  <c r="K100" i="7" s="1"/>
  <c r="F99" i="7"/>
  <c r="K99" i="7" s="1"/>
  <c r="D97" i="7"/>
  <c r="F97" i="7" s="1"/>
  <c r="G97" i="7" s="1"/>
  <c r="L97" i="7" s="1"/>
  <c r="D96" i="7"/>
  <c r="F96" i="7" s="1"/>
  <c r="F95" i="7"/>
  <c r="G95" i="7" s="1"/>
  <c r="L95" i="7" s="1"/>
  <c r="F94" i="7"/>
  <c r="K94" i="7" s="1"/>
  <c r="F93" i="7"/>
  <c r="K93" i="7" s="1"/>
  <c r="F92" i="7"/>
  <c r="K92" i="7" s="1"/>
  <c r="F91" i="7"/>
  <c r="G91" i="7" s="1"/>
  <c r="L91" i="7" s="1"/>
  <c r="D88" i="7"/>
  <c r="F88" i="7" s="1"/>
  <c r="F87" i="7"/>
  <c r="K87" i="7" s="1"/>
  <c r="F86" i="7"/>
  <c r="K86" i="7" s="1"/>
  <c r="F85" i="7"/>
  <c r="G85" i="7" s="1"/>
  <c r="L85" i="7" s="1"/>
  <c r="F84" i="7"/>
  <c r="K84" i="7" s="1"/>
  <c r="F82" i="7"/>
  <c r="K82" i="7" s="1"/>
  <c r="F81" i="7"/>
  <c r="K81" i="7" s="1"/>
  <c r="D79" i="7"/>
  <c r="F79" i="7" s="1"/>
  <c r="F78" i="7"/>
  <c r="K78" i="7" s="1"/>
  <c r="D77" i="7"/>
  <c r="F77" i="7" s="1"/>
  <c r="E76" i="7"/>
  <c r="F76" i="7" s="1"/>
  <c r="F75" i="7"/>
  <c r="K75" i="7" s="1"/>
  <c r="F74" i="7"/>
  <c r="G74" i="7" s="1"/>
  <c r="L74" i="7" s="1"/>
  <c r="I72" i="7"/>
  <c r="K72" i="7" s="1"/>
  <c r="E71" i="7"/>
  <c r="F71" i="7" s="1"/>
  <c r="I70" i="7"/>
  <c r="K70" i="7" s="1"/>
  <c r="I69" i="7"/>
  <c r="K69" i="7" s="1"/>
  <c r="I68" i="7"/>
  <c r="K68" i="7" s="1"/>
  <c r="I67" i="7"/>
  <c r="K67" i="7" s="1"/>
  <c r="F66" i="7"/>
  <c r="G66" i="7" s="1"/>
  <c r="L66" i="7" s="1"/>
  <c r="F65" i="7"/>
  <c r="K65" i="7" s="1"/>
  <c r="F64" i="7"/>
  <c r="K64" i="7" s="1"/>
  <c r="D62" i="7"/>
  <c r="I62" i="7" s="1"/>
  <c r="F61" i="7"/>
  <c r="K61" i="7" s="1"/>
  <c r="D60" i="7"/>
  <c r="I60" i="7" s="1"/>
  <c r="F59" i="7"/>
  <c r="G59" i="7" s="1"/>
  <c r="L59" i="7" s="1"/>
  <c r="O59" i="7" s="1"/>
  <c r="D58" i="7"/>
  <c r="I58" i="7" s="1"/>
  <c r="K58" i="7" s="1"/>
  <c r="F57" i="7"/>
  <c r="K57" i="7" s="1"/>
  <c r="F56" i="7"/>
  <c r="K56" i="7" s="1"/>
  <c r="I54" i="7"/>
  <c r="K54" i="7" s="1"/>
  <c r="I53" i="7"/>
  <c r="K53" i="7" s="1"/>
  <c r="F52" i="7"/>
  <c r="K52" i="7" s="1"/>
  <c r="F51" i="7"/>
  <c r="K51" i="7" s="1"/>
  <c r="F49" i="7"/>
  <c r="G49" i="7" s="1"/>
  <c r="L49" i="7" s="1"/>
  <c r="F48" i="7"/>
  <c r="G48" i="7" s="1"/>
  <c r="L48" i="7" s="1"/>
  <c r="F47" i="7"/>
  <c r="G47" i="7" s="1"/>
  <c r="L47" i="7" s="1"/>
  <c r="F46" i="7"/>
  <c r="G46" i="7" s="1"/>
  <c r="L46" i="7" s="1"/>
  <c r="F45" i="7"/>
  <c r="G45" i="7" s="1"/>
  <c r="L45" i="7" s="1"/>
  <c r="F43" i="7"/>
  <c r="K43" i="7" s="1"/>
  <c r="F41" i="7"/>
  <c r="G41" i="7" s="1"/>
  <c r="L41" i="7" s="1"/>
  <c r="F39" i="7"/>
  <c r="G39" i="7" s="1"/>
  <c r="L39" i="7" s="1"/>
  <c r="I38" i="7"/>
  <c r="J38" i="7" s="1"/>
  <c r="L38" i="7" s="1"/>
  <c r="F37" i="7"/>
  <c r="G37" i="7" s="1"/>
  <c r="L37" i="7" s="1"/>
  <c r="D35" i="7"/>
  <c r="F35" i="7" s="1"/>
  <c r="F34" i="7"/>
  <c r="K34" i="7" s="1"/>
  <c r="D33" i="7"/>
  <c r="F33" i="7" s="1"/>
  <c r="F31" i="7"/>
  <c r="K31" i="7" s="1"/>
  <c r="F30" i="7"/>
  <c r="K30" i="7" s="1"/>
  <c r="F29" i="7"/>
  <c r="G29" i="7" s="1"/>
  <c r="L29" i="7" s="1"/>
  <c r="F28" i="7"/>
  <c r="G28" i="7" s="1"/>
  <c r="L28" i="7" s="1"/>
  <c r="D26" i="7"/>
  <c r="I26" i="7" s="1"/>
  <c r="F25" i="7"/>
  <c r="K25" i="7" s="1"/>
  <c r="F24" i="7"/>
  <c r="K24" i="7" s="1"/>
  <c r="D23" i="7"/>
  <c r="I23" i="7" s="1"/>
  <c r="F22" i="7"/>
  <c r="G22" i="7" s="1"/>
  <c r="L22" i="7" s="1"/>
  <c r="D21" i="7"/>
  <c r="I21" i="7" s="1"/>
  <c r="K21" i="7" s="1"/>
  <c r="F20" i="7"/>
  <c r="K20" i="7" s="1"/>
  <c r="D19" i="7"/>
  <c r="I19" i="7" s="1"/>
  <c r="F18" i="7"/>
  <c r="K18" i="7" s="1"/>
  <c r="F16" i="7"/>
  <c r="G16" i="7" s="1"/>
  <c r="L16" i="7" s="1"/>
  <c r="F15" i="7"/>
  <c r="K15" i="7" s="1"/>
  <c r="F14" i="7"/>
  <c r="K14" i="7" s="1"/>
  <c r="F13" i="7"/>
  <c r="K13" i="7" s="1"/>
  <c r="D12" i="7"/>
  <c r="F12" i="7" s="1"/>
  <c r="D11" i="7"/>
  <c r="F11" i="7" s="1"/>
  <c r="F10" i="7"/>
  <c r="K10" i="7" s="1"/>
  <c r="A10" i="7"/>
  <c r="A11" i="7" s="1"/>
  <c r="A12" i="7" s="1"/>
  <c r="A13" i="7" s="1"/>
  <c r="A14" i="7" s="1"/>
  <c r="A15" i="7" s="1"/>
  <c r="A16" i="7" s="1"/>
  <c r="A18" i="7" s="1"/>
  <c r="A20" i="7" s="1"/>
  <c r="A22" i="7" s="1"/>
  <c r="A24" i="7" s="1"/>
  <c r="A25" i="7" s="1"/>
  <c r="A28" i="7" s="1"/>
  <c r="A29" i="7" s="1"/>
  <c r="A30" i="7" s="1"/>
  <c r="A31" i="7" s="1"/>
  <c r="A33" i="7" s="1"/>
  <c r="A34" i="7" s="1"/>
  <c r="A35" i="7" s="1"/>
  <c r="A37" i="7" s="1"/>
  <c r="A39" i="7" s="1"/>
  <c r="A41" i="7" s="1"/>
  <c r="A43" i="7" s="1"/>
  <c r="A45" i="7" s="1"/>
  <c r="A46" i="7" s="1"/>
  <c r="A47" i="7" s="1"/>
  <c r="A48" i="7" s="1"/>
  <c r="A49" i="7" s="1"/>
  <c r="A51" i="7" s="1"/>
  <c r="A52" i="7" s="1"/>
  <c r="A56" i="7" s="1"/>
  <c r="A57" i="7" s="1"/>
  <c r="A59" i="7" s="1"/>
  <c r="A61" i="7" s="1"/>
  <c r="A64" i="7" s="1"/>
  <c r="A65" i="7" s="1"/>
  <c r="A66" i="7" s="1"/>
  <c r="A71" i="7" s="1"/>
  <c r="A74" i="7" s="1"/>
  <c r="A75" i="7" s="1"/>
  <c r="A76" i="7" s="1"/>
  <c r="A77" i="7" s="1"/>
  <c r="A78" i="7" s="1"/>
  <c r="A79" i="7" s="1"/>
  <c r="A81" i="7" s="1"/>
  <c r="A82" i="7" s="1"/>
  <c r="A84" i="7" s="1"/>
  <c r="A85" i="7" s="1"/>
  <c r="A86" i="7" s="1"/>
  <c r="A87" i="7" s="1"/>
  <c r="A88" i="7" s="1"/>
  <c r="A91" i="7" s="1"/>
  <c r="A92" i="7" s="1"/>
  <c r="A93" i="7" s="1"/>
  <c r="A94" i="7" s="1"/>
  <c r="A95" i="7" s="1"/>
  <c r="A96" i="7" s="1"/>
  <c r="F9" i="7"/>
  <c r="G9" i="7" s="1"/>
  <c r="L9" i="7" s="1"/>
  <c r="O9" i="7" s="1"/>
  <c r="F160" i="6"/>
  <c r="G160" i="6" s="1"/>
  <c r="L160" i="6" s="1"/>
  <c r="O160" i="6" s="1"/>
  <c r="D158" i="6"/>
  <c r="I158" i="6" s="1"/>
  <c r="F157" i="6"/>
  <c r="K157" i="6" s="1"/>
  <c r="D156" i="6"/>
  <c r="I156" i="6" s="1"/>
  <c r="K156" i="6" s="1"/>
  <c r="F155" i="6"/>
  <c r="D154" i="6"/>
  <c r="I154" i="6" s="1"/>
  <c r="K154" i="6" s="1"/>
  <c r="F153" i="6"/>
  <c r="G153" i="6" s="1"/>
  <c r="L153" i="6" s="1"/>
  <c r="I152" i="6"/>
  <c r="K152" i="6" s="1"/>
  <c r="I151" i="6"/>
  <c r="J151" i="6" s="1"/>
  <c r="L151" i="6" s="1"/>
  <c r="I150" i="6"/>
  <c r="K150" i="6" s="1"/>
  <c r="I149" i="6"/>
  <c r="K149" i="6" s="1"/>
  <c r="I148" i="6"/>
  <c r="K148" i="6" s="1"/>
  <c r="I147" i="6"/>
  <c r="J147" i="6" s="1"/>
  <c r="L147" i="6" s="1"/>
  <c r="I146" i="6"/>
  <c r="K146" i="6" s="1"/>
  <c r="I145" i="6"/>
  <c r="K145" i="6" s="1"/>
  <c r="I144" i="6"/>
  <c r="K144" i="6" s="1"/>
  <c r="I143" i="6"/>
  <c r="K143" i="6" s="1"/>
  <c r="D142" i="6"/>
  <c r="F142" i="6" s="1"/>
  <c r="E140" i="6"/>
  <c r="F140" i="6" s="1"/>
  <c r="D140" i="6"/>
  <c r="E139" i="6"/>
  <c r="F139" i="6" s="1"/>
  <c r="G139" i="6" s="1"/>
  <c r="L139" i="6" s="1"/>
  <c r="E138" i="6"/>
  <c r="F138" i="6" s="1"/>
  <c r="E129" i="6"/>
  <c r="F129" i="6" s="1"/>
  <c r="D129" i="6"/>
  <c r="I126" i="6"/>
  <c r="J126" i="6" s="1"/>
  <c r="L126" i="6" s="1"/>
  <c r="F125" i="6"/>
  <c r="K125" i="6" s="1"/>
  <c r="H124" i="6"/>
  <c r="I124" i="6" s="1"/>
  <c r="H123" i="6"/>
  <c r="I123" i="6" s="1"/>
  <c r="K123" i="6" s="1"/>
  <c r="H122" i="6"/>
  <c r="I122" i="6" s="1"/>
  <c r="F121" i="6"/>
  <c r="K121" i="6" s="1"/>
  <c r="I119" i="6"/>
  <c r="J119" i="6" s="1"/>
  <c r="L119" i="6" s="1"/>
  <c r="F118" i="6"/>
  <c r="K118" i="6" s="1"/>
  <c r="I117" i="6"/>
  <c r="J117" i="6" s="1"/>
  <c r="L117" i="6" s="1"/>
  <c r="I116" i="6"/>
  <c r="K116" i="6" s="1"/>
  <c r="F115" i="6"/>
  <c r="K115" i="6" s="1"/>
  <c r="F113" i="6"/>
  <c r="G113" i="6" s="1"/>
  <c r="L113" i="6" s="1"/>
  <c r="O113" i="6" s="1"/>
  <c r="E112" i="6"/>
  <c r="F112" i="6" s="1"/>
  <c r="E111" i="6"/>
  <c r="D111" i="6"/>
  <c r="E110" i="6"/>
  <c r="D110" i="6"/>
  <c r="E109" i="6"/>
  <c r="F109" i="6" s="1"/>
  <c r="K109" i="6" s="1"/>
  <c r="E108" i="6"/>
  <c r="D108" i="6"/>
  <c r="D105" i="6"/>
  <c r="I105" i="6" s="1"/>
  <c r="F104" i="6"/>
  <c r="K104" i="6" s="1"/>
  <c r="I103" i="6"/>
  <c r="J103" i="6" s="1"/>
  <c r="L103" i="6" s="1"/>
  <c r="D102" i="6"/>
  <c r="I102" i="6" s="1"/>
  <c r="E101" i="6"/>
  <c r="F101" i="6" s="1"/>
  <c r="K101" i="6" s="1"/>
  <c r="E100" i="6"/>
  <c r="F100" i="6" s="1"/>
  <c r="D98" i="6"/>
  <c r="I98" i="6" s="1"/>
  <c r="F97" i="6"/>
  <c r="G97" i="6" s="1"/>
  <c r="L97" i="6" s="1"/>
  <c r="F96" i="6"/>
  <c r="K96" i="6" s="1"/>
  <c r="D95" i="6"/>
  <c r="I95" i="6" s="1"/>
  <c r="F94" i="6"/>
  <c r="K94" i="6" s="1"/>
  <c r="D93" i="6"/>
  <c r="I93" i="6" s="1"/>
  <c r="K93" i="6" s="1"/>
  <c r="F92" i="6"/>
  <c r="G92" i="6" s="1"/>
  <c r="L92" i="6" s="1"/>
  <c r="F91" i="6"/>
  <c r="G91" i="6" s="1"/>
  <c r="L91" i="6" s="1"/>
  <c r="D90" i="6"/>
  <c r="I90" i="6" s="1"/>
  <c r="F89" i="6"/>
  <c r="K89" i="6" s="1"/>
  <c r="D88" i="6"/>
  <c r="I88" i="6" s="1"/>
  <c r="F87" i="6"/>
  <c r="K87" i="6" s="1"/>
  <c r="I86" i="6"/>
  <c r="K86" i="6" s="1"/>
  <c r="I85" i="6"/>
  <c r="K85" i="6" s="1"/>
  <c r="I84" i="6"/>
  <c r="J84" i="6" s="1"/>
  <c r="L84" i="6" s="1"/>
  <c r="F83" i="6"/>
  <c r="K83" i="6" s="1"/>
  <c r="I82" i="6"/>
  <c r="J82" i="6" s="1"/>
  <c r="L82" i="6" s="1"/>
  <c r="F81" i="6"/>
  <c r="H79" i="6"/>
  <c r="I79" i="6" s="1"/>
  <c r="K79" i="6" s="1"/>
  <c r="F78" i="6"/>
  <c r="G78" i="6" s="1"/>
  <c r="L78" i="6" s="1"/>
  <c r="I76" i="6"/>
  <c r="K76" i="6" s="1"/>
  <c r="I75" i="6"/>
  <c r="K75" i="6" s="1"/>
  <c r="I74" i="6"/>
  <c r="J74" i="6" s="1"/>
  <c r="L74" i="6" s="1"/>
  <c r="F73" i="6"/>
  <c r="K73" i="6" s="1"/>
  <c r="I72" i="6"/>
  <c r="F71" i="6"/>
  <c r="K71" i="6" s="1"/>
  <c r="A71" i="6"/>
  <c r="A73" i="6" s="1"/>
  <c r="A78" i="6" s="1"/>
  <c r="A81" i="6" s="1"/>
  <c r="A83" i="6" s="1"/>
  <c r="A87" i="6" s="1"/>
  <c r="A89" i="6" s="1"/>
  <c r="A91" i="6" s="1"/>
  <c r="A92" i="6" s="1"/>
  <c r="A94" i="6" s="1"/>
  <c r="A96" i="6" s="1"/>
  <c r="A97" i="6" s="1"/>
  <c r="A100" i="6" s="1"/>
  <c r="A101" i="6" s="1"/>
  <c r="A104" i="6" s="1"/>
  <c r="A108" i="6" s="1"/>
  <c r="A109" i="6" s="1"/>
  <c r="A110" i="6" s="1"/>
  <c r="A111" i="6" s="1"/>
  <c r="A112" i="6" s="1"/>
  <c r="A113" i="6" s="1"/>
  <c r="A115" i="6" s="1"/>
  <c r="A118" i="6" s="1"/>
  <c r="A121" i="6" s="1"/>
  <c r="A125" i="6" s="1"/>
  <c r="A129" i="6" s="1"/>
  <c r="A138" i="6" s="1"/>
  <c r="A139" i="6" s="1"/>
  <c r="A140" i="6" s="1"/>
  <c r="A142" i="6" s="1"/>
  <c r="A153" i="6" s="1"/>
  <c r="A155" i="6" s="1"/>
  <c r="A157" i="6" s="1"/>
  <c r="A160" i="6" s="1"/>
  <c r="I69" i="6"/>
  <c r="K69" i="6" s="1"/>
  <c r="I68" i="6"/>
  <c r="K68" i="6" s="1"/>
  <c r="I67" i="6"/>
  <c r="J67" i="6" s="1"/>
  <c r="L67" i="6" s="1"/>
  <c r="I66" i="6"/>
  <c r="K66" i="6" s="1"/>
  <c r="I65" i="6"/>
  <c r="K65" i="6" s="1"/>
  <c r="F64" i="6"/>
  <c r="K64" i="6" s="1"/>
  <c r="F63" i="6"/>
  <c r="G63" i="6" s="1"/>
  <c r="L63" i="6" s="1"/>
  <c r="F62" i="6"/>
  <c r="K62" i="6" s="1"/>
  <c r="F61" i="6"/>
  <c r="K160" i="6" l="1"/>
  <c r="K95" i="7"/>
  <c r="K82" i="6"/>
  <c r="K49" i="7"/>
  <c r="G101" i="7"/>
  <c r="L101" i="7" s="1"/>
  <c r="O101" i="7" s="1"/>
  <c r="K34" i="2"/>
  <c r="P34" i="2"/>
  <c r="G43" i="7"/>
  <c r="L43" i="7" s="1"/>
  <c r="K45" i="7"/>
  <c r="K28" i="7"/>
  <c r="F111" i="6"/>
  <c r="K111" i="6" s="1"/>
  <c r="G20" i="7"/>
  <c r="L20" i="7" s="1"/>
  <c r="G24" i="7"/>
  <c r="L24" i="7" s="1"/>
  <c r="K48" i="7"/>
  <c r="G57" i="7"/>
  <c r="L57" i="7" s="1"/>
  <c r="G61" i="7"/>
  <c r="L61" i="7" s="1"/>
  <c r="G94" i="7"/>
  <c r="L94" i="7" s="1"/>
  <c r="K74" i="6"/>
  <c r="K22" i="7"/>
  <c r="G56" i="7"/>
  <c r="L56" i="7" s="1"/>
  <c r="O56" i="7" s="1"/>
  <c r="K59" i="7"/>
  <c r="G65" i="7"/>
  <c r="L65" i="7" s="1"/>
  <c r="G110" i="7"/>
  <c r="L110" i="7" s="1"/>
  <c r="G115" i="7"/>
  <c r="L115" i="7" s="1"/>
  <c r="O115" i="7" s="1"/>
  <c r="O71" i="7"/>
  <c r="O73" i="7" s="1"/>
  <c r="K47" i="7"/>
  <c r="J69" i="7"/>
  <c r="L69" i="7" s="1"/>
  <c r="J68" i="7"/>
  <c r="L68" i="7" s="1"/>
  <c r="K113" i="6"/>
  <c r="K117" i="6"/>
  <c r="K153" i="6"/>
  <c r="K126" i="6"/>
  <c r="G89" i="6"/>
  <c r="L89" i="6" s="1"/>
  <c r="J143" i="6"/>
  <c r="L143" i="6" s="1"/>
  <c r="G62" i="6"/>
  <c r="L62" i="6" s="1"/>
  <c r="K63" i="6"/>
  <c r="K67" i="6"/>
  <c r="J75" i="6"/>
  <c r="L75" i="6" s="1"/>
  <c r="K78" i="6"/>
  <c r="G83" i="6"/>
  <c r="L83" i="6" s="1"/>
  <c r="K84" i="6"/>
  <c r="G87" i="6"/>
  <c r="L87" i="6" s="1"/>
  <c r="K92" i="6"/>
  <c r="G94" i="6"/>
  <c r="L94" i="6" s="1"/>
  <c r="G96" i="6"/>
  <c r="L96" i="6" s="1"/>
  <c r="F110" i="6"/>
  <c r="K110" i="6" s="1"/>
  <c r="J146" i="6"/>
  <c r="L146" i="6" s="1"/>
  <c r="K147" i="6"/>
  <c r="J150" i="6"/>
  <c r="L150" i="6" s="1"/>
  <c r="K151" i="6"/>
  <c r="K97" i="6"/>
  <c r="J66" i="6"/>
  <c r="L66" i="6" s="1"/>
  <c r="G71" i="6"/>
  <c r="L71" i="6" s="1"/>
  <c r="K103" i="6"/>
  <c r="F108" i="6"/>
  <c r="G108" i="6" s="1"/>
  <c r="L108" i="6" s="1"/>
  <c r="K119" i="6"/>
  <c r="G157" i="6"/>
  <c r="L157" i="6" s="1"/>
  <c r="K104" i="7"/>
  <c r="G104" i="7"/>
  <c r="L104" i="7" s="1"/>
  <c r="K105" i="7"/>
  <c r="G105" i="7"/>
  <c r="L105" i="7" s="1"/>
  <c r="O105" i="7" s="1"/>
  <c r="G106" i="7"/>
  <c r="L106" i="7" s="1"/>
  <c r="K106" i="7"/>
  <c r="I116" i="7"/>
  <c r="J116" i="7" s="1"/>
  <c r="J19" i="7"/>
  <c r="L19" i="7" s="1"/>
  <c r="K19" i="7"/>
  <c r="K77" i="7"/>
  <c r="G77" i="7"/>
  <c r="L77" i="7" s="1"/>
  <c r="K107" i="7"/>
  <c r="G107" i="7"/>
  <c r="L107" i="7" s="1"/>
  <c r="O107" i="7" s="1"/>
  <c r="G79" i="7"/>
  <c r="L79" i="7" s="1"/>
  <c r="O79" i="7" s="1"/>
  <c r="K79" i="7"/>
  <c r="G96" i="7"/>
  <c r="L96" i="7" s="1"/>
  <c r="O96" i="7" s="1"/>
  <c r="K96" i="7"/>
  <c r="K33" i="7"/>
  <c r="G33" i="7"/>
  <c r="L33" i="7" s="1"/>
  <c r="O33" i="7" s="1"/>
  <c r="K26" i="7"/>
  <c r="J26" i="7"/>
  <c r="L26" i="7" s="1"/>
  <c r="K76" i="7"/>
  <c r="G76" i="7"/>
  <c r="L76" i="7" s="1"/>
  <c r="G35" i="7"/>
  <c r="L35" i="7" s="1"/>
  <c r="O35" i="7" s="1"/>
  <c r="K35" i="7"/>
  <c r="A99" i="7"/>
  <c r="A100" i="7" s="1"/>
  <c r="A101" i="7" s="1"/>
  <c r="A103" i="7" s="1"/>
  <c r="A104" i="7" s="1"/>
  <c r="A105" i="7" s="1"/>
  <c r="A97" i="7"/>
  <c r="K23" i="7"/>
  <c r="J23" i="7"/>
  <c r="L23" i="7" s="1"/>
  <c r="K60" i="7"/>
  <c r="J60" i="7"/>
  <c r="L60" i="7" s="1"/>
  <c r="K11" i="7"/>
  <c r="G11" i="7"/>
  <c r="L11" i="7" s="1"/>
  <c r="K88" i="7"/>
  <c r="G88" i="7"/>
  <c r="L88" i="7" s="1"/>
  <c r="O88" i="7" s="1"/>
  <c r="K12" i="7"/>
  <c r="G12" i="7"/>
  <c r="L12" i="7" s="1"/>
  <c r="K71" i="7"/>
  <c r="G71" i="7"/>
  <c r="L71" i="7" s="1"/>
  <c r="K62" i="7"/>
  <c r="J62" i="7"/>
  <c r="L62" i="7" s="1"/>
  <c r="J21" i="7"/>
  <c r="L21" i="7" s="1"/>
  <c r="K46" i="7"/>
  <c r="J54" i="7"/>
  <c r="L54" i="7" s="1"/>
  <c r="G93" i="7"/>
  <c r="L93" i="7" s="1"/>
  <c r="G100" i="7"/>
  <c r="L100" i="7" s="1"/>
  <c r="G114" i="7"/>
  <c r="L114" i="7" s="1"/>
  <c r="G14" i="7"/>
  <c r="L14" i="7" s="1"/>
  <c r="K41" i="7"/>
  <c r="J111" i="7"/>
  <c r="L111" i="7" s="1"/>
  <c r="J70" i="7"/>
  <c r="L70" i="7" s="1"/>
  <c r="K74" i="7"/>
  <c r="G81" i="7"/>
  <c r="L81" i="7" s="1"/>
  <c r="K85" i="7"/>
  <c r="G25" i="7"/>
  <c r="L25" i="7" s="1"/>
  <c r="K29" i="7"/>
  <c r="K37" i="7"/>
  <c r="G51" i="7"/>
  <c r="L51" i="7" s="1"/>
  <c r="K66" i="7"/>
  <c r="J58" i="7"/>
  <c r="L58" i="7" s="1"/>
  <c r="G18" i="7"/>
  <c r="L18" i="7" s="1"/>
  <c r="O18" i="7" s="1"/>
  <c r="J67" i="7"/>
  <c r="L67" i="7" s="1"/>
  <c r="G75" i="7"/>
  <c r="L75" i="7" s="1"/>
  <c r="G86" i="7"/>
  <c r="L86" i="7" s="1"/>
  <c r="K9" i="7"/>
  <c r="G78" i="7"/>
  <c r="L78" i="7" s="1"/>
  <c r="K91" i="7"/>
  <c r="K97" i="7"/>
  <c r="K112" i="7"/>
  <c r="G15" i="7"/>
  <c r="L15" i="7" s="1"/>
  <c r="G30" i="7"/>
  <c r="L30" i="7" s="1"/>
  <c r="G34" i="7"/>
  <c r="L34" i="7" s="1"/>
  <c r="K38" i="7"/>
  <c r="G82" i="7"/>
  <c r="L82" i="7" s="1"/>
  <c r="O82" i="7" s="1"/>
  <c r="G52" i="7"/>
  <c r="L52" i="7" s="1"/>
  <c r="G64" i="7"/>
  <c r="L64" i="7" s="1"/>
  <c r="G109" i="7"/>
  <c r="L109" i="7" s="1"/>
  <c r="F116" i="7"/>
  <c r="G116" i="7" s="1"/>
  <c r="G10" i="7"/>
  <c r="L10" i="7" s="1"/>
  <c r="O10" i="7" s="1"/>
  <c r="G87" i="7"/>
  <c r="L87" i="7" s="1"/>
  <c r="G92" i="7"/>
  <c r="L92" i="7" s="1"/>
  <c r="G99" i="7"/>
  <c r="L99" i="7" s="1"/>
  <c r="G103" i="7"/>
  <c r="L103" i="7" s="1"/>
  <c r="G113" i="7"/>
  <c r="L113" i="7" s="1"/>
  <c r="G13" i="7"/>
  <c r="L13" i="7" s="1"/>
  <c r="K16" i="7"/>
  <c r="G31" i="7"/>
  <c r="L31" i="7" s="1"/>
  <c r="K39" i="7"/>
  <c r="J53" i="7"/>
  <c r="L53" i="7" s="1"/>
  <c r="J72" i="7"/>
  <c r="L72" i="7" s="1"/>
  <c r="G84" i="7"/>
  <c r="L84" i="7" s="1"/>
  <c r="K88" i="6"/>
  <c r="J88" i="6"/>
  <c r="L88" i="6" s="1"/>
  <c r="K72" i="6"/>
  <c r="J72" i="6"/>
  <c r="L72" i="6" s="1"/>
  <c r="J116" i="6"/>
  <c r="L116" i="6" s="1"/>
  <c r="G109" i="6"/>
  <c r="L109" i="6" s="1"/>
  <c r="K91" i="6"/>
  <c r="K129" i="6"/>
  <c r="G129" i="6"/>
  <c r="L129" i="6" s="1"/>
  <c r="K138" i="6"/>
  <c r="G138" i="6"/>
  <c r="L138" i="6" s="1"/>
  <c r="G101" i="6"/>
  <c r="L101" i="6" s="1"/>
  <c r="K139" i="6"/>
  <c r="K90" i="6"/>
  <c r="J90" i="6"/>
  <c r="L90" i="6" s="1"/>
  <c r="K98" i="6"/>
  <c r="J98" i="6"/>
  <c r="L98" i="6" s="1"/>
  <c r="K100" i="6"/>
  <c r="G100" i="6"/>
  <c r="L100" i="6" s="1"/>
  <c r="K155" i="6"/>
  <c r="G155" i="6"/>
  <c r="L155" i="6" s="1"/>
  <c r="K102" i="6"/>
  <c r="J102" i="6"/>
  <c r="L102" i="6" s="1"/>
  <c r="K122" i="6"/>
  <c r="J122" i="6"/>
  <c r="L122" i="6" s="1"/>
  <c r="K140" i="6"/>
  <c r="G140" i="6"/>
  <c r="L140" i="6" s="1"/>
  <c r="K142" i="6"/>
  <c r="G142" i="6"/>
  <c r="L142" i="6" s="1"/>
  <c r="K81" i="6"/>
  <c r="G81" i="6"/>
  <c r="L81" i="6" s="1"/>
  <c r="K112" i="6"/>
  <c r="G112" i="6"/>
  <c r="L112" i="6" s="1"/>
  <c r="K95" i="6"/>
  <c r="J95" i="6"/>
  <c r="L95" i="6" s="1"/>
  <c r="K158" i="6"/>
  <c r="J158" i="6"/>
  <c r="L158" i="6" s="1"/>
  <c r="K105" i="6"/>
  <c r="J105" i="6"/>
  <c r="L105" i="6" s="1"/>
  <c r="K124" i="6"/>
  <c r="J124" i="6"/>
  <c r="L124" i="6" s="1"/>
  <c r="I161" i="6"/>
  <c r="J161" i="6" s="1"/>
  <c r="G64" i="6"/>
  <c r="L64" i="6" s="1"/>
  <c r="J68" i="6"/>
  <c r="L68" i="6" s="1"/>
  <c r="J76" i="6"/>
  <c r="L76" i="6" s="1"/>
  <c r="J85" i="6"/>
  <c r="L85" i="6" s="1"/>
  <c r="G121" i="6"/>
  <c r="L121" i="6" s="1"/>
  <c r="J144" i="6"/>
  <c r="L144" i="6" s="1"/>
  <c r="J148" i="6"/>
  <c r="L148" i="6" s="1"/>
  <c r="J152" i="6"/>
  <c r="L152" i="6" s="1"/>
  <c r="G61" i="6"/>
  <c r="L61" i="6" s="1"/>
  <c r="J65" i="6"/>
  <c r="L65" i="6" s="1"/>
  <c r="J69" i="6"/>
  <c r="L69" i="6" s="1"/>
  <c r="G73" i="6"/>
  <c r="L73" i="6" s="1"/>
  <c r="J86" i="6"/>
  <c r="L86" i="6" s="1"/>
  <c r="G125" i="6"/>
  <c r="L125" i="6" s="1"/>
  <c r="J145" i="6"/>
  <c r="L145" i="6" s="1"/>
  <c r="J149" i="6"/>
  <c r="L149" i="6" s="1"/>
  <c r="J156" i="6"/>
  <c r="L156" i="6" s="1"/>
  <c r="K61" i="6"/>
  <c r="J93" i="6"/>
  <c r="L93" i="6" s="1"/>
  <c r="G118" i="6"/>
  <c r="L118" i="6" s="1"/>
  <c r="J79" i="6"/>
  <c r="L79" i="6" s="1"/>
  <c r="G104" i="6"/>
  <c r="L104" i="6" s="1"/>
  <c r="G115" i="6"/>
  <c r="L115" i="6" s="1"/>
  <c r="J123" i="6"/>
  <c r="L123" i="6" s="1"/>
  <c r="J154" i="6"/>
  <c r="L154" i="6" s="1"/>
  <c r="G111" i="6" l="1"/>
  <c r="L111" i="6" s="1"/>
  <c r="O72" i="6"/>
  <c r="O164" i="6" s="1"/>
  <c r="Q34" i="2"/>
  <c r="F161" i="6"/>
  <c r="G161" i="6" s="1"/>
  <c r="K108" i="6"/>
  <c r="O16" i="7"/>
  <c r="G110" i="6"/>
  <c r="L110" i="6" s="1"/>
  <c r="K116" i="7"/>
  <c r="L116" i="7" s="1"/>
  <c r="O74" i="7"/>
  <c r="O116" i="7" s="1"/>
  <c r="K161" i="6"/>
  <c r="L161" i="6" s="1"/>
  <c r="A106" i="7"/>
  <c r="A107" i="7" s="1"/>
  <c r="A109" i="7"/>
  <c r="A110" i="7" s="1"/>
  <c r="A112" i="7" s="1"/>
  <c r="A113" i="7" s="1"/>
  <c r="A114" i="7" s="1"/>
  <c r="A115" i="7" s="1"/>
  <c r="I50" i="4" l="1"/>
  <c r="J50" i="4" s="1"/>
  <c r="F49" i="4"/>
  <c r="K49" i="4" s="1"/>
  <c r="F47" i="4"/>
  <c r="K47" i="4" s="1"/>
  <c r="A47" i="4"/>
  <c r="A49" i="4" s="1"/>
  <c r="K50" i="4" l="1"/>
  <c r="L50" i="4" s="1"/>
  <c r="G47" i="4"/>
  <c r="L47" i="4" s="1"/>
  <c r="G49" i="4"/>
  <c r="L49" i="4" s="1"/>
  <c r="O49" i="4" s="1"/>
  <c r="O50" i="4" s="1"/>
  <c r="F50" i="4"/>
  <c r="G50" i="4" s="1"/>
  <c r="Q36" i="2" l="1"/>
  <c r="Q49" i="2" s="1"/>
  <c r="H12" i="9" s="1"/>
  <c r="P36" i="2"/>
  <c r="Q38" i="2" s="1"/>
  <c r="K26" i="2"/>
  <c r="K27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8" i="2"/>
  <c r="K29" i="2"/>
  <c r="K30" i="2"/>
  <c r="K25" i="2"/>
  <c r="H36" i="3"/>
  <c r="I36" i="3" s="1"/>
  <c r="H35" i="3"/>
  <c r="I35" i="3" s="1"/>
  <c r="I34" i="3"/>
  <c r="J34" i="3" s="1"/>
  <c r="L34" i="3" s="1"/>
  <c r="I33" i="3"/>
  <c r="K33" i="3" s="1"/>
  <c r="I32" i="3"/>
  <c r="K32" i="3" s="1"/>
  <c r="F31" i="3"/>
  <c r="K31" i="3" s="1"/>
  <c r="D29" i="3"/>
  <c r="I29" i="3" s="1"/>
  <c r="K29" i="3" s="1"/>
  <c r="D28" i="3"/>
  <c r="F28" i="3" s="1"/>
  <c r="I27" i="3"/>
  <c r="K27" i="3" s="1"/>
  <c r="F26" i="3"/>
  <c r="G26" i="3" s="1"/>
  <c r="L26" i="3" s="1"/>
  <c r="I25" i="3"/>
  <c r="J25" i="3" s="1"/>
  <c r="L25" i="3" s="1"/>
  <c r="F24" i="3"/>
  <c r="G24" i="3" s="1"/>
  <c r="L24" i="3" s="1"/>
  <c r="I23" i="3"/>
  <c r="J23" i="3" s="1"/>
  <c r="L23" i="3" s="1"/>
  <c r="F22" i="3"/>
  <c r="K22" i="3" s="1"/>
  <c r="I21" i="3"/>
  <c r="J21" i="3" s="1"/>
  <c r="L21" i="3" s="1"/>
  <c r="F20" i="3"/>
  <c r="G20" i="3" s="1"/>
  <c r="L20" i="3" s="1"/>
  <c r="D18" i="3"/>
  <c r="F18" i="3" s="1"/>
  <c r="F17" i="3"/>
  <c r="G17" i="3" s="1"/>
  <c r="L17" i="3" s="1"/>
  <c r="F16" i="3"/>
  <c r="K16" i="3" s="1"/>
  <c r="F15" i="3"/>
  <c r="G15" i="3" s="1"/>
  <c r="L15" i="3" s="1"/>
  <c r="F14" i="3"/>
  <c r="G14" i="3" s="1"/>
  <c r="L14" i="3" s="1"/>
  <c r="F13" i="3"/>
  <c r="K13" i="3" s="1"/>
  <c r="D11" i="3"/>
  <c r="F10" i="3"/>
  <c r="K10" i="3" s="1"/>
  <c r="A10" i="3"/>
  <c r="A13" i="3" s="1"/>
  <c r="A14" i="3" s="1"/>
  <c r="A15" i="3" s="1"/>
  <c r="A16" i="3" s="1"/>
  <c r="A17" i="3" s="1"/>
  <c r="A18" i="3" s="1"/>
  <c r="A20" i="3" s="1"/>
  <c r="A22" i="3" s="1"/>
  <c r="A24" i="3" s="1"/>
  <c r="A26" i="3" s="1"/>
  <c r="A28" i="3" s="1"/>
  <c r="A31" i="3" s="1"/>
  <c r="I9" i="3"/>
  <c r="F8" i="3"/>
  <c r="F37" i="3" l="1"/>
  <c r="G37" i="3" s="1"/>
  <c r="I11" i="3"/>
  <c r="I37" i="3" s="1"/>
  <c r="J37" i="3" s="1"/>
  <c r="B42" i="9"/>
  <c r="D42" i="9" s="1"/>
  <c r="K26" i="3"/>
  <c r="K15" i="3"/>
  <c r="K34" i="3"/>
  <c r="K28" i="3"/>
  <c r="G28" i="3"/>
  <c r="L28" i="3" s="1"/>
  <c r="K11" i="3"/>
  <c r="J11" i="3"/>
  <c r="L11" i="3" s="1"/>
  <c r="C42" i="9" s="1"/>
  <c r="G18" i="3"/>
  <c r="L18" i="3" s="1"/>
  <c r="K18" i="3"/>
  <c r="J36" i="3"/>
  <c r="L36" i="3" s="1"/>
  <c r="K36" i="3"/>
  <c r="K35" i="3"/>
  <c r="J35" i="3"/>
  <c r="L35" i="3" s="1"/>
  <c r="K8" i="3"/>
  <c r="G31" i="3"/>
  <c r="L31" i="3" s="1"/>
  <c r="K24" i="3"/>
  <c r="K17" i="3"/>
  <c r="G8" i="3"/>
  <c r="L8" i="3" s="1"/>
  <c r="K23" i="3"/>
  <c r="J27" i="3"/>
  <c r="L27" i="3" s="1"/>
  <c r="G16" i="3"/>
  <c r="L16" i="3" s="1"/>
  <c r="J9" i="3"/>
  <c r="L9" i="3" s="1"/>
  <c r="K9" i="3"/>
  <c r="K21" i="3"/>
  <c r="G10" i="3"/>
  <c r="L10" i="3" s="1"/>
  <c r="K14" i="3"/>
  <c r="K25" i="3"/>
  <c r="J33" i="3"/>
  <c r="L33" i="3" s="1"/>
  <c r="G13" i="3"/>
  <c r="L13" i="3" s="1"/>
  <c r="K20" i="3"/>
  <c r="J32" i="3"/>
  <c r="L32" i="3" s="1"/>
  <c r="J36" i="2" s="1"/>
  <c r="K38" i="2" s="1"/>
  <c r="G22" i="3"/>
  <c r="L22" i="3" s="1"/>
  <c r="J29" i="3"/>
  <c r="L29" i="3" s="1"/>
  <c r="E42" i="9" l="1"/>
  <c r="U3" i="2" s="1"/>
  <c r="K3" i="2"/>
  <c r="K37" i="3"/>
  <c r="L37" i="3" s="1"/>
  <c r="K3" i="35" s="1"/>
  <c r="N3" i="35" s="1"/>
  <c r="N33" i="35" s="1"/>
  <c r="N36" i="35" s="1"/>
  <c r="M3" i="35" l="1"/>
  <c r="M33" i="35" s="1"/>
  <c r="K33" i="35"/>
  <c r="J3" i="35"/>
  <c r="J36" i="35" s="1"/>
  <c r="K36" i="2"/>
  <c r="C28" i="2"/>
  <c r="K36" i="35" l="1"/>
</calcChain>
</file>

<file path=xl/sharedStrings.xml><?xml version="1.0" encoding="utf-8"?>
<sst xmlns="http://schemas.openxmlformats.org/spreadsheetml/2006/main" count="6157" uniqueCount="1481">
  <si>
    <t>АС1</t>
  </si>
  <si>
    <t>Раздел</t>
  </si>
  <si>
    <t>АС4</t>
  </si>
  <si>
    <t>АС2</t>
  </si>
  <si>
    <t>Врем водопр</t>
  </si>
  <si>
    <t>Врем переезд</t>
  </si>
  <si>
    <t>ГП1</t>
  </si>
  <si>
    <t>ГП2</t>
  </si>
  <si>
    <t>ГСН</t>
  </si>
  <si>
    <t>Демонтаж ламп</t>
  </si>
  <si>
    <t>КС обкаточные</t>
  </si>
  <si>
    <t>КС трансбордер</t>
  </si>
  <si>
    <t>НВК1</t>
  </si>
  <si>
    <t>НВК2</t>
  </si>
  <si>
    <t>НВК3</t>
  </si>
  <si>
    <t>НВК4</t>
  </si>
  <si>
    <t>НВК5</t>
  </si>
  <si>
    <t>ПЖ</t>
  </si>
  <si>
    <t>СС</t>
  </si>
  <si>
    <t>ТС1</t>
  </si>
  <si>
    <t>ТС2</t>
  </si>
  <si>
    <t>ТС3</t>
  </si>
  <si>
    <t>Удал кустарников</t>
  </si>
  <si>
    <t>Огражд обкаточных</t>
  </si>
  <si>
    <t>ЭС1</t>
  </si>
  <si>
    <t>ЭС2</t>
  </si>
  <si>
    <t>№ п/п</t>
  </si>
  <si>
    <t>Наименование работ</t>
  </si>
  <si>
    <t>Сумма</t>
  </si>
  <si>
    <t>Временный водопровод 121 по согл ВОР_417 путь</t>
  </si>
  <si>
    <t xml:space="preserve">ГСН </t>
  </si>
  <si>
    <t>Демонтаж ламп 121+75  по согл ВОР_417</t>
  </si>
  <si>
    <t>КС</t>
  </si>
  <si>
    <t>НВК 1</t>
  </si>
  <si>
    <t xml:space="preserve">НВК2 </t>
  </si>
  <si>
    <t xml:space="preserve">НВК3 </t>
  </si>
  <si>
    <t xml:space="preserve">ТС2 </t>
  </si>
  <si>
    <t xml:space="preserve">ТС3 </t>
  </si>
  <si>
    <t>Устройство ограждения вдоль обкаточного пути  по согл ВОР_417 путь</t>
  </si>
  <si>
    <t xml:space="preserve">ЭС1 </t>
  </si>
  <si>
    <t>Временный переезд возле 417</t>
  </si>
  <si>
    <t>Узел подпорной стены по коллектору (АС2)</t>
  </si>
  <si>
    <t>Удлинение подпорной стенки трансбордера (ПС-2)</t>
  </si>
  <si>
    <t>Вырубка кустарников</t>
  </si>
  <si>
    <t>почему расценка из 8 цеха? 308,75р/м3 должно быть</t>
  </si>
  <si>
    <t>Итого по своду</t>
  </si>
  <si>
    <t>Свод от ЭЭ</t>
  </si>
  <si>
    <t>Свод КиК</t>
  </si>
  <si>
    <t>№</t>
  </si>
  <si>
    <t>Причина корректировки</t>
  </si>
  <si>
    <t>Наименование материалов</t>
  </si>
  <si>
    <t>Ед.изм</t>
  </si>
  <si>
    <t>Кол-во</t>
  </si>
  <si>
    <t>ООО "ЭлектроЭнергетика"</t>
  </si>
  <si>
    <t>Стоимость работ</t>
  </si>
  <si>
    <t>Стоимость материалов</t>
  </si>
  <si>
    <t>Всего</t>
  </si>
  <si>
    <t>Цена за единицу без НДС</t>
  </si>
  <si>
    <t>ИТОГО без НДС</t>
  </si>
  <si>
    <t>ИТОГО с НДС</t>
  </si>
  <si>
    <t>без НДС</t>
  </si>
  <si>
    <t>с НДС</t>
  </si>
  <si>
    <t>131-23-АС1 Архитектурно-строительные решения. Трасбордер</t>
  </si>
  <si>
    <t>Площадка трансбордера. АС1</t>
  </si>
  <si>
    <t>Установка бортовых камней</t>
  </si>
  <si>
    <t>м</t>
  </si>
  <si>
    <t>1.1</t>
  </si>
  <si>
    <t>Камни бортовые БР 100.30.15</t>
  </si>
  <si>
    <t>шт.</t>
  </si>
  <si>
    <t>Устройство асфальтобетонного покрытия 4см</t>
  </si>
  <si>
    <t>м2</t>
  </si>
  <si>
    <t>2.1</t>
  </si>
  <si>
    <t>Смеси асфальтобетонные мелкозернистые</t>
  </si>
  <si>
    <t>т</t>
  </si>
  <si>
    <t>Земляное полотно железнодорожного пути</t>
  </si>
  <si>
    <t xml:space="preserve">Добавили из КС-6! </t>
  </si>
  <si>
    <t xml:space="preserve">Разработка сухого грунта механизированным способом </t>
  </si>
  <si>
    <t>м3</t>
  </si>
  <si>
    <t>Разработка грунта в траншее вручную</t>
  </si>
  <si>
    <t>Обратная засыпка грунта вручную</t>
  </si>
  <si>
    <t xml:space="preserve">Обратная засыпка грунта бульдозером </t>
  </si>
  <si>
    <t>Уплотнение грунта пневматическими трамбовками</t>
  </si>
  <si>
    <t>Погрузка лишнего грунта в автосамосвалы</t>
  </si>
  <si>
    <t>Устройство основания строения пути</t>
  </si>
  <si>
    <t xml:space="preserve">Добавили из КС-6!  </t>
  </si>
  <si>
    <t>Устройство подушки из песчано-гравийной смеси (толщина слоя 200мм)</t>
  </si>
  <si>
    <t>9.1</t>
  </si>
  <si>
    <t>Смесь песчано-гравийная природная</t>
  </si>
  <si>
    <t>Устройство оснований  из песка</t>
  </si>
  <si>
    <t>10.1</t>
  </si>
  <si>
    <t>Песок</t>
  </si>
  <si>
    <t>Устройство подушки из щебня</t>
  </si>
  <si>
    <t>11.1</t>
  </si>
  <si>
    <t>Щебень известняковый М600 фр. 20/40</t>
  </si>
  <si>
    <t>Устройство балластной подушки из гранитного щебня</t>
  </si>
  <si>
    <t>12.1</t>
  </si>
  <si>
    <t>Щебень балластный кат.2</t>
  </si>
  <si>
    <t>62 шт. в КС-6 -32 шт.по п.1</t>
  </si>
  <si>
    <t>13.1</t>
  </si>
  <si>
    <t>Устройство верхнего строения пути</t>
  </si>
  <si>
    <t>Добавили из КС-6</t>
  </si>
  <si>
    <t>Укладка пути отдельными элементами на железобетонных шпалах тип рельсов: Р50</t>
  </si>
  <si>
    <t>14.1</t>
  </si>
  <si>
    <t>Полушпалы ПШП 310</t>
  </si>
  <si>
    <t>закупка шеллрокк</t>
  </si>
  <si>
    <t>14.2</t>
  </si>
  <si>
    <t xml:space="preserve">Рельсы Р-50 </t>
  </si>
  <si>
    <t>14.3</t>
  </si>
  <si>
    <t>Подкладка раздельного скрепления железнодорожного пути</t>
  </si>
  <si>
    <t>14.4</t>
  </si>
  <si>
    <t>Болт закладной М22х175 в сборе  (0,569т)</t>
  </si>
  <si>
    <t>цена по счету +15%</t>
  </si>
  <si>
    <t>14.5</t>
  </si>
  <si>
    <t>Болт клеммный М22х75 в сборе (0,713т)</t>
  </si>
  <si>
    <t xml:space="preserve">Итого </t>
  </si>
  <si>
    <t>КП с дисконтом</t>
  </si>
  <si>
    <t>новые работы</t>
  </si>
  <si>
    <t>Дублируется, учтено в АС2</t>
  </si>
  <si>
    <t>131-23-ГП1 Генеральный план</t>
  </si>
  <si>
    <t>Разборка дорожных покрытий</t>
  </si>
  <si>
    <t>Демонтаж дорожного бордюра БР 100.30.15</t>
  </si>
  <si>
    <t xml:space="preserve">Резка асфальтового покрытия фрезой </t>
  </si>
  <si>
    <t xml:space="preserve">стоимость из ВДЦ 8-го цеха (НВК) </t>
  </si>
  <si>
    <t xml:space="preserve">Разборка покрытий асфальтобетонных мех. способом </t>
  </si>
  <si>
    <t xml:space="preserve">Разборка оснований щебеночных мех. способом </t>
  </si>
  <si>
    <t>Прочие работы</t>
  </si>
  <si>
    <t>Погрузка строительного мусора в автосамосвалы</t>
  </si>
  <si>
    <t>стоимость из НВК5</t>
  </si>
  <si>
    <t xml:space="preserve">Земляные работы </t>
  </si>
  <si>
    <t>Доработка грунта в траншее вручную</t>
  </si>
  <si>
    <t>Погрузка  грунта в автосамосвалы</t>
  </si>
  <si>
    <t>Устройство асфальтобетонного покрытия</t>
  </si>
  <si>
    <t>Устройство слоя из геотекстиля Дорнит</t>
  </si>
  <si>
    <t>Геотекстиль Дорнит 500 (с учетом коэфф. 1,1 на захлест )</t>
  </si>
  <si>
    <t>цена по счету</t>
  </si>
  <si>
    <t xml:space="preserve">Устройство слоя из песка крупного  h=0,30 </t>
  </si>
  <si>
    <t>Песок крупный ГОСТ 8736-2014 h=0,30 с К упл.= 1,10</t>
  </si>
  <si>
    <t xml:space="preserve">Устройство слоя из щебня крупного  h=0,15 </t>
  </si>
  <si>
    <t xml:space="preserve">Щебень крупный М600 (20-70мм) </t>
  </si>
  <si>
    <t xml:space="preserve">Устройство слоя из щебня мелкого  h=0,08 </t>
  </si>
  <si>
    <t xml:space="preserve">Щебень мелкий М600 (5-20мм) </t>
  </si>
  <si>
    <t>Укладка асфальтобетона мелкозеристого горячего на битуме   h=0,05</t>
  </si>
  <si>
    <t xml:space="preserve">Асфальтобетон мелкозернистый, плотный горячий на битуме БНД марки 60/90, Тип Б, Марки II </t>
  </si>
  <si>
    <t>Укладка асфальтобетона крупнозернистого горячего на битуме    h=0,07</t>
  </si>
  <si>
    <t xml:space="preserve">Асфальтобетон крупнозернистый, плотный горячий на битуме БНД марки 60/90, Тип Б, Марки II </t>
  </si>
  <si>
    <t>Устройство бортовых камней БР 100.30.15</t>
  </si>
  <si>
    <t>15.1</t>
  </si>
  <si>
    <t>Бортовые камни БР 100.30.15</t>
  </si>
  <si>
    <t>Посев многолетних трав</t>
  </si>
  <si>
    <t>Обратная засыпка песком вручную</t>
  </si>
  <si>
    <t>16.1</t>
  </si>
  <si>
    <t>Песок природный  средний</t>
  </si>
  <si>
    <t xml:space="preserve">Уплотнение </t>
  </si>
  <si>
    <t xml:space="preserve">Подготовка почвы для устройства газона  ручным способом с внесением растительной земли слоем 10 см </t>
  </si>
  <si>
    <t>стоимость по ФЕР</t>
  </si>
  <si>
    <t>18.1</t>
  </si>
  <si>
    <t>Земля растительная</t>
  </si>
  <si>
    <t xml:space="preserve">Подготовка почвы для устройства газона  ручным способом с внесением растительной земли слоем 20 см </t>
  </si>
  <si>
    <t>19.1</t>
  </si>
  <si>
    <t>Посев многолетних трав ручным способом</t>
  </si>
  <si>
    <t>20.1</t>
  </si>
  <si>
    <t>Кострец безостный</t>
  </si>
  <si>
    <t>кг</t>
  </si>
  <si>
    <t>20.2</t>
  </si>
  <si>
    <t>Овсянка луговая</t>
  </si>
  <si>
    <t>20.3</t>
  </si>
  <si>
    <t>Ежа сборная</t>
  </si>
  <si>
    <t>Вертикальная планировка</t>
  </si>
  <si>
    <t>Добавили из КС-6!</t>
  </si>
  <si>
    <t>Выполнялось силами Террус</t>
  </si>
  <si>
    <t>131-23-ПЖ</t>
  </si>
  <si>
    <t>Сооружение земляного полотна</t>
  </si>
  <si>
    <t>Земляные работы</t>
  </si>
  <si>
    <t xml:space="preserve">Выемка техногенного грунта </t>
  </si>
  <si>
    <t>8-й цех</t>
  </si>
  <si>
    <t>стоимость из НВК</t>
  </si>
  <si>
    <t xml:space="preserve">Перевозка грунта до 1км  </t>
  </si>
  <si>
    <t>Планировка площадей бульдозерами</t>
  </si>
  <si>
    <t>Не выполнялось, верх закрыт примерно 620т.р., работы мутные, ИД нету, закрыто техзаком понятийно</t>
  </si>
  <si>
    <t>Планировка вручную дна и откосов выемок каналов</t>
  </si>
  <si>
    <t>Планировка откосов выемок и насыпей экскаваторами</t>
  </si>
  <si>
    <t>Устройсвто онований под ж/д пути</t>
  </si>
  <si>
    <t xml:space="preserve">Устройство разделяющей прослойки под песчаным основанием жд. путей из геотекстиля </t>
  </si>
  <si>
    <t>Геотекстиль</t>
  </si>
  <si>
    <t>Устройство подстилающих и выравнивающих слоев оснований из песка</t>
  </si>
  <si>
    <t>Устройство подстилающих и выравнивающих слоев оснований из щебня</t>
  </si>
  <si>
    <t>Замена балласта/ Снятие балластного основания</t>
  </si>
  <si>
    <t xml:space="preserve">Замена балласта/ Балластировка пути </t>
  </si>
  <si>
    <t>Демонтажные работы</t>
  </si>
  <si>
    <t>Разборка тупиковых упоров</t>
  </si>
  <si>
    <t>шт</t>
  </si>
  <si>
    <t>Разборка стрелочного перевода марки 1/9 на деревянных брусьях</t>
  </si>
  <si>
    <t>Разборка существующего звеньевого пути, шпалы ж/б</t>
  </si>
  <si>
    <t>Разборка существующего звеньевого пути на деревянных шпалах</t>
  </si>
  <si>
    <t>Погрузка демонтированных элементов</t>
  </si>
  <si>
    <t>Перевозка грузов на расстояние до 2км</t>
  </si>
  <si>
    <t>КП с дисконтом. Трансбордер. Перемещение грунта</t>
  </si>
  <si>
    <t>Разгрузка демонтированных элементов</t>
  </si>
  <si>
    <t>Укладка звеньевого пути в прямых и кривых новыми рельсами НТ типа Р-65 при 1840 шт. деревянных шпал II типа на 1 км пути, тип скреплений – КД65</t>
  </si>
  <si>
    <t>21.1</t>
  </si>
  <si>
    <t>Болт стыковой в сборе Р65</t>
  </si>
  <si>
    <t>Укладка звеньевого пути в прямых и кривых новыми рельсами НТ типа Р-65 при 1840 шт. ж.б. шпал на 1 км пути, тип скреплений – ЖБР-65Ш</t>
  </si>
  <si>
    <t>Укладка контррельсов</t>
  </si>
  <si>
    <t>Укладка контррельсовый уголка в комплекте с башмаками и кремплением</t>
  </si>
  <si>
    <t>Укладка глухого пересечения</t>
  </si>
  <si>
    <t xml:space="preserve">Укладка нового глухого пересечения (угол 45°) типа Р65, проект 534.06-2007.00.000-01, с комплектом деревянных брусьев и креплений </t>
  </si>
  <si>
    <t>комплект</t>
  </si>
  <si>
    <t>Укладка стрелочных переводов</t>
  </si>
  <si>
    <t xml:space="preserve">Укладка нового стрелочного перевода типа Р65 марка 1/9 , с комплектом ж.б. брусьев и креплений </t>
  </si>
  <si>
    <t>Укладка нового стрелочного перевода типа Р65 марка 1/9 правый, с комплектом деревянных брусьев и креплений</t>
  </si>
  <si>
    <t xml:space="preserve">Укладка старогоднего стрелочного перевода типа Р65 марка 1/9 </t>
  </si>
  <si>
    <t>Укладка нового стрелочного перевода типа Р65 марка 1/7 левый, с комплектом деревянных брусьев и креплений</t>
  </si>
  <si>
    <t xml:space="preserve">Укладка сарогоднего стрелочного перевода типа Р65 марка 1/9 </t>
  </si>
  <si>
    <t>Устройство тупиковых упоров</t>
  </si>
  <si>
    <t xml:space="preserve">Установка тупиковых упоров </t>
  </si>
  <si>
    <t>Изготовление и монтаж обрамления призм тупиковых упоров (5 шт.)</t>
  </si>
  <si>
    <t>средняя цена работ цеха 8 по обрамлению уголком и сталью пандусов</t>
  </si>
  <si>
    <t>31.1</t>
  </si>
  <si>
    <t>Лист ст 3мм</t>
  </si>
  <si>
    <t>стоимость цех 8 (лист 4мм)</t>
  </si>
  <si>
    <t>31.2</t>
  </si>
  <si>
    <t>Уголок 50х50х4мм</t>
  </si>
  <si>
    <t>стоимость цех 8</t>
  </si>
  <si>
    <t>Рихтовка, выправка и балластировка путей</t>
  </si>
  <si>
    <t>Рихтовка пути</t>
  </si>
  <si>
    <t>Балластировка пути и стрелочных переводов</t>
  </si>
  <si>
    <t>33.1</t>
  </si>
  <si>
    <t>Устройство  выравнивающего слоя междупутья из щебня</t>
  </si>
  <si>
    <t>34.1</t>
  </si>
  <si>
    <t>Устройство  выравнивающего слоя междупутья из песка</t>
  </si>
  <si>
    <t>35.1</t>
  </si>
  <si>
    <t>Изготовление и устройство закладных конструкций</t>
  </si>
  <si>
    <t xml:space="preserve">Установка МС2 на болтовых соединениях </t>
  </si>
  <si>
    <t>38.1</t>
  </si>
  <si>
    <t>Изделие соединительное МС2 (уголок 75х50х5)</t>
  </si>
  <si>
    <t>38.2</t>
  </si>
  <si>
    <t>Болт М14</t>
  </si>
  <si>
    <t>38.3</t>
  </si>
  <si>
    <t>Гайка М14</t>
  </si>
  <si>
    <t>38.4</t>
  </si>
  <si>
    <t>Шайба М14</t>
  </si>
  <si>
    <t>Установка изделий МС-1</t>
  </si>
  <si>
    <t>39.1</t>
  </si>
  <si>
    <t xml:space="preserve">Изделие соединительное МС1 (уголок 75х75х5)  </t>
  </si>
  <si>
    <t>Подготовительные и демонтажные работы</t>
  </si>
  <si>
    <t>Разборка покрытий асфальтобетонных отбойными молотками</t>
  </si>
  <si>
    <t>ГП2 (предварит. КП)</t>
  </si>
  <si>
    <t>стоимость из ГП</t>
  </si>
  <si>
    <t>Разборка дорожных ж/б плит  (3м*1,75м*0,17м)</t>
  </si>
  <si>
    <t>Разборка бетонного основания отбойными молотками</t>
  </si>
  <si>
    <t>цех 8 (ж/б пол)</t>
  </si>
  <si>
    <t>Разборка бетонных конструкций Путь №30</t>
  </si>
  <si>
    <t>Разборка тупиков ж/б конструкций Путь №31</t>
  </si>
  <si>
    <t>Разборка бетонных блоков отбойными молотками (тупики)</t>
  </si>
  <si>
    <t>Разборка бетонных плит</t>
  </si>
  <si>
    <t>Разборка бетонного основания отбойными молотками (тупики)</t>
  </si>
  <si>
    <t>Демонтаж опор</t>
  </si>
  <si>
    <t>Демонтаж ж/б конструкций опор</t>
  </si>
  <si>
    <t>Разборка монолитного ж/б фундамента</t>
  </si>
  <si>
    <t>Демонтаж ж/б опор (6шт., 19,2м3)</t>
  </si>
  <si>
    <t xml:space="preserve">Демонтаж м/ конструкций </t>
  </si>
  <si>
    <t xml:space="preserve">Демонтаж металлоконструкций опоры (опоры под трубопроводы) </t>
  </si>
  <si>
    <t>Демонтаж металлоконструкций фермы</t>
  </si>
  <si>
    <t>Погрузка металлического лома</t>
  </si>
  <si>
    <t>Разгрузка металлического лома</t>
  </si>
  <si>
    <t>Стыковка с путями 417 цеха</t>
  </si>
  <si>
    <t>66.1</t>
  </si>
  <si>
    <t>Соединение рельсошпальной решетки на деревянных шпалах с рельсовыми путями цеха 417</t>
  </si>
  <si>
    <t>стык</t>
  </si>
  <si>
    <t>Сверление отверстий в рельсах после подрезки под монтаж накладки</t>
  </si>
  <si>
    <t>Демонтаж бетонного основания отбойными молотками</t>
  </si>
  <si>
    <t>131-23-ГП2 Генеральный план</t>
  </si>
  <si>
    <t>Демонтаж (Существующее асфальтовое покрытие проездов)</t>
  </si>
  <si>
    <t>Демонтаж бортовых камней</t>
  </si>
  <si>
    <t xml:space="preserve">Разборка асфальтобетонного покрытия  </t>
  </si>
  <si>
    <t xml:space="preserve">Разборка щебеночного основания </t>
  </si>
  <si>
    <t>Разборка дорожных ж/б плит  гидромолотом</t>
  </si>
  <si>
    <t xml:space="preserve">Демонтаж отмостки цеха 121/18 из ж/бетона h=0,25 отбойными молотками  </t>
  </si>
  <si>
    <t>Доработка грунта вручную</t>
  </si>
  <si>
    <t xml:space="preserve">Уплотнение  </t>
  </si>
  <si>
    <t>Погрузка вытесненного грунта в автосамосвалы</t>
  </si>
  <si>
    <t>Благоустройство (Асфальтовое покрытие проездов)</t>
  </si>
  <si>
    <t xml:space="preserve">Устройство слоя из песка крупного </t>
  </si>
  <si>
    <t>Устройство слоя из щебня  крупного</t>
  </si>
  <si>
    <t>Щебень фракции  М600 (25-60мм), известняк</t>
  </si>
  <si>
    <t>Устройство слоя из щебня  мелкого</t>
  </si>
  <si>
    <t>Щебень фракции  М600 (5-20мм), известняк</t>
  </si>
  <si>
    <t>в КП 417 путь цена -  1083р/м2 за 5 см, учтено 7мм пропорционально</t>
  </si>
  <si>
    <t>17.1</t>
  </si>
  <si>
    <t>417 путь</t>
  </si>
  <si>
    <t>Благоустройство (Резинокордовое покрытие из плит через ж/д путь №33,35,37,39 l=10.45м) – 1 переезд</t>
  </si>
  <si>
    <t>Укладка плиты внутренней резинокордового покрытия</t>
  </si>
  <si>
    <t>Укладка плиты наружней резинокордового покрытия</t>
  </si>
  <si>
    <t xml:space="preserve">Укладка ж/б прижимной балки БПР-3 </t>
  </si>
  <si>
    <t>Укладка ж/б прижимной балки БПР-4</t>
  </si>
  <si>
    <t>23.1</t>
  </si>
  <si>
    <t xml:space="preserve"> Резинокордовое покрытие</t>
  </si>
  <si>
    <t>компл.</t>
  </si>
  <si>
    <t>Установка на переезде через 4 пути дорожных знаков на сборных фундаментных блоках</t>
  </si>
  <si>
    <t>24.1</t>
  </si>
  <si>
    <t xml:space="preserve">Стойка 76 мм, L = 2 м, оцинкованная </t>
  </si>
  <si>
    <t>24.2</t>
  </si>
  <si>
    <t xml:space="preserve">Основание знака ж/б Ф-2 под стойку </t>
  </si>
  <si>
    <t>24.3</t>
  </si>
  <si>
    <t xml:space="preserve">Хомут  (76) мм </t>
  </si>
  <si>
    <t>24.4</t>
  </si>
  <si>
    <t xml:space="preserve">Дорожный знак 2.5  </t>
  </si>
  <si>
    <t>24.5</t>
  </si>
  <si>
    <t>Дорожный знак 1.2</t>
  </si>
  <si>
    <t>24.6</t>
  </si>
  <si>
    <t xml:space="preserve">Дорожный знак 1.3.1 </t>
  </si>
  <si>
    <t>24.7</t>
  </si>
  <si>
    <t>Дорожный знак 1.4.1</t>
  </si>
  <si>
    <t>24.8</t>
  </si>
  <si>
    <t xml:space="preserve">Дорожный знак 1.4.2  2 </t>
  </si>
  <si>
    <t>24.9</t>
  </si>
  <si>
    <t xml:space="preserve">Дорожный знак 1.4.3  2 </t>
  </si>
  <si>
    <t>24.10</t>
  </si>
  <si>
    <t xml:space="preserve">Дорожный знак 1.4.4  2 </t>
  </si>
  <si>
    <t>24.11</t>
  </si>
  <si>
    <t xml:space="preserve">Дорожный знак 1.4.5  2 </t>
  </si>
  <si>
    <t>24.12</t>
  </si>
  <si>
    <t xml:space="preserve">Дорожный знак 1.4.6  2 </t>
  </si>
  <si>
    <t>24.13</t>
  </si>
  <si>
    <t>Дорожный знак 2.5</t>
  </si>
  <si>
    <t>Благоустройство (Резинокордовое покрытие из плит через ж/д путь №31, l=6.0м) – 2 переезда</t>
  </si>
  <si>
    <t>Устройство прокладки наружней резинокордового покрытия</t>
  </si>
  <si>
    <t>Устройство прокладки внутренней резинокордового покрытия</t>
  </si>
  <si>
    <t>Благоустройство (восстановление сущ. газона)</t>
  </si>
  <si>
    <t>Подготовка почвы для устройства газона  ручным способом с внесением растительной земли слоем 10 см</t>
  </si>
  <si>
    <t>25.1</t>
  </si>
  <si>
    <t>столько не было земли!!! Максимум 5 машин, пересчитано на 100м3</t>
  </si>
  <si>
    <t>26.1</t>
  </si>
  <si>
    <t>26.2</t>
  </si>
  <si>
    <t>26.3</t>
  </si>
  <si>
    <t>Благоустройство (укладка плитки тротуарной на переезде цеха 417)</t>
  </si>
  <si>
    <t xml:space="preserve">Укладка плитки тротуарной </t>
  </si>
  <si>
    <t>27.1</t>
  </si>
  <si>
    <t>Тротуарная плитка "Брусчатка" (200*100*60)мм</t>
  </si>
  <si>
    <t>Благоустройство (Водоотводной лоток)</t>
  </si>
  <si>
    <t>Устройство лотка водоотводного</t>
  </si>
  <si>
    <t>28.1</t>
  </si>
  <si>
    <t>Лоток BetoMax Drive ЛВ-30.36.26-Б 47471</t>
  </si>
  <si>
    <t>Устройство водоприемной решетки</t>
  </si>
  <si>
    <t>29.1</t>
  </si>
  <si>
    <t>Решетка Drive РВ-30.35.50-щель-ВЧ кл.C 273033-D (1012 шт.)</t>
  </si>
  <si>
    <t>29.2</t>
  </si>
  <si>
    <t>Болт М10х25 ГОСТ 7805-70</t>
  </si>
  <si>
    <t>29.3</t>
  </si>
  <si>
    <t>Гайка М 10 DIN 557 квадрат</t>
  </si>
  <si>
    <t xml:space="preserve">Устройство  основания из щебня </t>
  </si>
  <si>
    <t>30.1</t>
  </si>
  <si>
    <t>Щебень фракции 5-20мм М600, известняк</t>
  </si>
  <si>
    <t>Засыпка пазух лотков песком вручную</t>
  </si>
  <si>
    <t xml:space="preserve">Песок крупный </t>
  </si>
  <si>
    <t>Засыпка пазух лотков щебнем вручную</t>
  </si>
  <si>
    <t>Отсыпка территории песком механизированно</t>
  </si>
  <si>
    <t>Отсыпка территории щебнем механизированно</t>
  </si>
  <si>
    <t>36.1</t>
  </si>
  <si>
    <t>Благоустройство (укрепление откосов георешеткой)</t>
  </si>
  <si>
    <t>Подготовка откосов к укладке геотехнической решетки</t>
  </si>
  <si>
    <t xml:space="preserve">Укрепление откосов геотехнической решеткой с креплением анкерами </t>
  </si>
  <si>
    <t>Геотехническая решетка Н=0.15 м</t>
  </si>
  <si>
    <t>Анкер металлический, А12-900 мм</t>
  </si>
  <si>
    <t>Засыпка щебнем с разравниванием</t>
  </si>
  <si>
    <t>Щебень фр. 20-40, известняк</t>
  </si>
  <si>
    <t>Устройствто ограждения вдоль ММ3 ПЖ31 ПК5+50</t>
  </si>
  <si>
    <t>Демонтаж железобетонных оград из панелей</t>
  </si>
  <si>
    <t>цена за монтаж с К=0,8</t>
  </si>
  <si>
    <t>Демонтаж профлиста 2,27*2,53м</t>
  </si>
  <si>
    <t>стоимость по ФЕР *0,7</t>
  </si>
  <si>
    <t>Демонтаж профтрубы 40*40*2мм L=3000мм</t>
  </si>
  <si>
    <t xml:space="preserve">Стоимость АС1 (монтаж опор) *0,7 </t>
  </si>
  <si>
    <t>Демонтаж профтрубы 40*40*2мм L=2270мм</t>
  </si>
  <si>
    <t>Демонтаж профлиста 0,86*2,53м</t>
  </si>
  <si>
    <t>стоимость по ФЕР*0,7</t>
  </si>
  <si>
    <t>Монтаж ограждения</t>
  </si>
  <si>
    <t>Устройство железобетонных оград из панелей (2,5м*4шт.)</t>
  </si>
  <si>
    <t>47.1</t>
  </si>
  <si>
    <t>Фундамент ограждения ФО-2 «Альбом ИЖ 31-77» массой 0,63 т</t>
  </si>
  <si>
    <t>47.2</t>
  </si>
  <si>
    <t>Панель ограждения ПО-2 «Альбом ИЖ 31-77» массой 1420 кг</t>
  </si>
  <si>
    <t xml:space="preserve">Заделка панелей ограждения бетоном </t>
  </si>
  <si>
    <t>48.1</t>
  </si>
  <si>
    <t>Бетон В20</t>
  </si>
  <si>
    <t>Дорожные знаки</t>
  </si>
  <si>
    <t xml:space="preserve">Установка на двух переездах дорожных знаков «Стоп» на металлических стойках h=4м с омоноличиванием фундаментом </t>
  </si>
  <si>
    <t>49.1</t>
  </si>
  <si>
    <t>Стойка 76 мм, L = 4 м, оцинкованная</t>
  </si>
  <si>
    <t>49.2</t>
  </si>
  <si>
    <t>49.3</t>
  </si>
  <si>
    <t xml:space="preserve">Дорожный знак 2.5 "Движение без остановки запрещено" 2 типоразмер, пленка тип "Б" </t>
  </si>
  <si>
    <t>Разметка с двух сторон переезда стоп-линией перпендикулярно дорожному полотну шириной 0,4м</t>
  </si>
  <si>
    <t>50.1</t>
  </si>
  <si>
    <t xml:space="preserve">Краска для разметки дорог Profilux цвет белый </t>
  </si>
  <si>
    <t>Восстановление колодцев действующих инженерных сетей</t>
  </si>
  <si>
    <t>Демонтаж ж/б изделий колодцев:</t>
  </si>
  <si>
    <t>стоимость путь 217 НВК, п.26</t>
  </si>
  <si>
    <t>51.1</t>
  </si>
  <si>
    <t xml:space="preserve"> - Демонтаж плиты перекрытия ПП10</t>
  </si>
  <si>
    <t>51.2</t>
  </si>
  <si>
    <t xml:space="preserve"> - Демонтаж плиты перекрытия ПП15</t>
  </si>
  <si>
    <t>51.3</t>
  </si>
  <si>
    <t xml:space="preserve"> - Демонтаж плиты перекрытия ПП20</t>
  </si>
  <si>
    <t>51.4</t>
  </si>
  <si>
    <t xml:space="preserve"> - Демонтаж  ПН10</t>
  </si>
  <si>
    <t>51.5</t>
  </si>
  <si>
    <t xml:space="preserve"> - Демонтаж  КС10.9</t>
  </si>
  <si>
    <t>51.6</t>
  </si>
  <si>
    <t xml:space="preserve"> - Демонтаж  КС10.6</t>
  </si>
  <si>
    <t>51.7</t>
  </si>
  <si>
    <t xml:space="preserve"> - Демонтаж  плиты ПВК 8</t>
  </si>
  <si>
    <t>51.8</t>
  </si>
  <si>
    <t xml:space="preserve"> - Демонтаж люка чугунного</t>
  </si>
  <si>
    <t>Демонтаж чугунной решетки ДБ2</t>
  </si>
  <si>
    <t>цена за монтаж с К=0,7</t>
  </si>
  <si>
    <t>Демонтаж ж/б трубы Ду. 400мм</t>
  </si>
  <si>
    <t>Демонтаж ПНД трубы Ду.160мм</t>
  </si>
  <si>
    <t>Монтажные работы</t>
  </si>
  <si>
    <t>Устройство круглых сборных железобетонных канализационных колодцев  в мокрых грунтах</t>
  </si>
  <si>
    <t>55.1</t>
  </si>
  <si>
    <t>Плита перекрытия ПП10</t>
  </si>
  <si>
    <t>55.2</t>
  </si>
  <si>
    <t>Плита перекрытия колодца ПП15</t>
  </si>
  <si>
    <t>55.3</t>
  </si>
  <si>
    <t>Плита перекрытия колодца ПП20</t>
  </si>
  <si>
    <t>55.4</t>
  </si>
  <si>
    <t>Плита днища колодца ПН10</t>
  </si>
  <si>
    <t>55.5</t>
  </si>
  <si>
    <t>Плита днища колодца ПН20</t>
  </si>
  <si>
    <t>55.6</t>
  </si>
  <si>
    <t>Кольцо доборное колодезное КС7.6</t>
  </si>
  <si>
    <t>55.7</t>
  </si>
  <si>
    <t>Кольцо доборное колодезное КС7.3</t>
  </si>
  <si>
    <t>55.8</t>
  </si>
  <si>
    <t>Кольцо опорное К06</t>
  </si>
  <si>
    <t>55.9</t>
  </si>
  <si>
    <t>Кольцо опорное К07</t>
  </si>
  <si>
    <t>55.10</t>
  </si>
  <si>
    <t xml:space="preserve">Люк чугунный тяжелый </t>
  </si>
  <si>
    <t xml:space="preserve">Монтаж кольца опорного кольца из кирпича </t>
  </si>
  <si>
    <t>56.1</t>
  </si>
  <si>
    <t>Кирпич КР-р-по 250х120х88/1,4НФ/150/2,0/50</t>
  </si>
  <si>
    <t>Обмазка праймером Технониколь  в один слой</t>
  </si>
  <si>
    <t>57.1</t>
  </si>
  <si>
    <t>Битумная грунтовка ТЕХНОНИКОЛЬ № 01  (20л=16кг)</t>
  </si>
  <si>
    <t>л</t>
  </si>
  <si>
    <t>Обмазка битумной мастикой  в два слоя</t>
  </si>
  <si>
    <t>58.1</t>
  </si>
  <si>
    <t>Битумная мастика Технониколь №24</t>
  </si>
  <si>
    <t>Комм/расценка 8 цеха</t>
  </si>
  <si>
    <t>разница</t>
  </si>
  <si>
    <t>итого</t>
  </si>
  <si>
    <t>131-23-ГСН. Наружные газопроводы. Вынос газопровода среднего давления</t>
  </si>
  <si>
    <t>Газопровод среднего давления</t>
  </si>
  <si>
    <t xml:space="preserve">Демонтаж труб стальных электросварных ø159х6,0 мм </t>
  </si>
  <si>
    <t xml:space="preserve">Разработка грунта вручную </t>
  </si>
  <si>
    <t>Разработка грунта в траншеях экскаватором емк. ковша  0,65 м с погрузкой на автомобили и отвозкой на 1 км</t>
  </si>
  <si>
    <t xml:space="preserve">Доработка грунта вручную </t>
  </si>
  <si>
    <t>Подсыпка под газопровод песком толщиной 0,1 м</t>
  </si>
  <si>
    <t>5.1</t>
  </si>
  <si>
    <t>Подсыпка над газопроводом песком толщиной 0,2</t>
  </si>
  <si>
    <t>6.1</t>
  </si>
  <si>
    <t>Обратная засыпка котлована механизированным способом</t>
  </si>
  <si>
    <t>Уплотнение  пневматическими трамбовками</t>
  </si>
  <si>
    <t>Прокладка трубопровода</t>
  </si>
  <si>
    <t>Обрезка труб Ф315мм под футляр</t>
  </si>
  <si>
    <t>рез</t>
  </si>
  <si>
    <t>Выравнивание концов под приварку</t>
  </si>
  <si>
    <t>Установка муфты электросварной со спиралью ПЭ100 ГАЗ SDR 11  100∅315</t>
  </si>
  <si>
    <t>Муфта электросварная со спиралью ПЭ100 100∅315 SDR 11 ГАЗ</t>
  </si>
  <si>
    <t>Установка футляра -  трубы полиэтиленовой ПЭ100 ГАЗ SDR 11  ∅315х28,6</t>
  </si>
  <si>
    <t>пог.м.</t>
  </si>
  <si>
    <t>Труба полиэтиленовая ПЭ100 ГАЗ SDR 11 ∅315х28,6</t>
  </si>
  <si>
    <t>Обрезка труб Ф160мм под футляр</t>
  </si>
  <si>
    <t>Прокладка трубы полиэтиленовой ПЭ100 ГАЗ SDR 11  ∅160х14,6</t>
  </si>
  <si>
    <t>Труба полиэтиленовая ПЭ100 ГАЗ SDR 11 ∅160х14,6</t>
  </si>
  <si>
    <t>Установка муфты электросварной со спиралью ПЭ100 ГАЗ SDR 11  100∅160</t>
  </si>
  <si>
    <t>Муфта электросварная со спиралью ПЭ100 100∅160 SDR 11 ГАЗ</t>
  </si>
  <si>
    <t>Заделка  концов футляра</t>
  </si>
  <si>
    <t>Цементно-песчаный раствор М100</t>
  </si>
  <si>
    <t>Установка седлового отвода ф315х32мм</t>
  </si>
  <si>
    <t xml:space="preserve">Седёлки крановые с эл. спиралью  ПЭ100 315х32 SDR11 ГАЗ </t>
  </si>
  <si>
    <t xml:space="preserve">Установка неразъёмного соединения п/с ПЭ100 ГАЗ 32х3/ст32 </t>
  </si>
  <si>
    <t xml:space="preserve">Неразъёмное соединение п/с ПЭ100 ГАЗ 32х3/ст32 </t>
  </si>
  <si>
    <t>Устройство выхода газопровода из земли по типу цокольного ввода</t>
  </si>
  <si>
    <t>22.1</t>
  </si>
  <si>
    <t>Отвод электросварной ПЭ100 ГАЗ SDR 11 ∅160х14,6  90 грд</t>
  </si>
  <si>
    <t>22.2</t>
  </si>
  <si>
    <t>Труба ∅159х4 сталь</t>
  </si>
  <si>
    <t>22.3</t>
  </si>
  <si>
    <t xml:space="preserve">Отвод стальной приварный крутоизогнутый 90 грд 159х5,0 </t>
  </si>
  <si>
    <t>22.4</t>
  </si>
  <si>
    <t>Кран 11сб7п ф150мм</t>
  </si>
  <si>
    <t>22.5</t>
  </si>
  <si>
    <t>Труба ∅325х5  (футляр)</t>
  </si>
  <si>
    <t>Установка трубок контрольных</t>
  </si>
  <si>
    <t xml:space="preserve">Труба стальная электросварная  ∅42х3.0 </t>
  </si>
  <si>
    <t>23.2</t>
  </si>
  <si>
    <t xml:space="preserve">Скоба - сталь листовая Б-ПН-2.0  </t>
  </si>
  <si>
    <t>23.3</t>
  </si>
  <si>
    <t xml:space="preserve">Оси-2-6-h12х28 Ст3 </t>
  </si>
  <si>
    <t>23.4</t>
  </si>
  <si>
    <t xml:space="preserve">Шайбы 6.01.096 </t>
  </si>
  <si>
    <t>23.5</t>
  </si>
  <si>
    <t>Шплинты 1.6х10.0.05</t>
  </si>
  <si>
    <t>23.6</t>
  </si>
  <si>
    <t>Ковер</t>
  </si>
  <si>
    <t>Устройство футляра из трубы электросварной ф426х7</t>
  </si>
  <si>
    <t>Стоимость ФЕР</t>
  </si>
  <si>
    <t>Труба электросварная ф426х7</t>
  </si>
  <si>
    <t>Протаскивание в футляр полиэтиленовых труб диаметром: 160 мм</t>
  </si>
  <si>
    <t>Монтаж опорной плиты для ковера</t>
  </si>
  <si>
    <t>Опорная плита для ковера ПТ 75.60.8-15</t>
  </si>
  <si>
    <t>Устройство кладки из кирпича</t>
  </si>
  <si>
    <t>Кирпич М75</t>
  </si>
  <si>
    <t>Устройство щебеночной подготовки</t>
  </si>
  <si>
    <t>м³</t>
  </si>
  <si>
    <t>Щебень</t>
  </si>
  <si>
    <t>Засыпка пазух песком</t>
  </si>
  <si>
    <t>Устройство цементной стяжки с разуклонкой</t>
  </si>
  <si>
    <t>Цементная стяжка</t>
  </si>
  <si>
    <t xml:space="preserve">Штукатурка кирпичных стен </t>
  </si>
  <si>
    <t>Штукатурка</t>
  </si>
  <si>
    <t>Обмазка битумной мастикой в два слоя</t>
  </si>
  <si>
    <t>стоимость из ТС1</t>
  </si>
  <si>
    <t>32.1</t>
  </si>
  <si>
    <t>Огрунтовка металлических поверхностей за один раз</t>
  </si>
  <si>
    <t>цена из  трансбордер</t>
  </si>
  <si>
    <t>Грунтовка ГФ-021</t>
  </si>
  <si>
    <t xml:space="preserve">Окраска металлических поверхностей за два слоя </t>
  </si>
  <si>
    <t>Эмаль ПФ-115, серая</t>
  </si>
  <si>
    <t>Установка перехода полиэтилен/сталь ПЭ100 ГАЗ SDR 11  ∅160х14,6</t>
  </si>
  <si>
    <t>Неразъемное соединение полиэтилен/сталь ∅160х14,6/ст.159х4,5</t>
  </si>
  <si>
    <t>Установка отвода электросварного 90° ПЭ100 ГАЗ SDR 11  ∅160х14,6</t>
  </si>
  <si>
    <t xml:space="preserve">Установка ленты сигнальной </t>
  </si>
  <si>
    <t>37.1</t>
  </si>
  <si>
    <t xml:space="preserve">Лента сигнальная </t>
  </si>
  <si>
    <t>Врезка в суш. газопровод Ф159мм</t>
  </si>
  <si>
    <t>Испытания газопровода</t>
  </si>
  <si>
    <t>Испытание газопровода на прочность и плотность</t>
  </si>
  <si>
    <t>не выполнялось, не закрыто</t>
  </si>
  <si>
    <t>Визуальный контроль сварных стыков (пэ/сталь -2/2)</t>
  </si>
  <si>
    <t>Резка асфальта</t>
  </si>
  <si>
    <t>Комм/расценка из 8цех заменена на 350р/м, верх стоимость примерно 420р/м</t>
  </si>
  <si>
    <t>Завышен объем!!! В ВОР 36,06тн пересчитано</t>
  </si>
  <si>
    <t>Завышен объем!!! В ВОР 47,4тн пересчитано</t>
  </si>
  <si>
    <t>Корр. КиК</t>
  </si>
  <si>
    <t>С учетом корр.</t>
  </si>
  <si>
    <t>Итого</t>
  </si>
  <si>
    <t>Итоги корректировки</t>
  </si>
  <si>
    <t>Объемы</t>
  </si>
  <si>
    <t>расц. ЭЭ</t>
  </si>
  <si>
    <t>расц. КиК</t>
  </si>
  <si>
    <t>корр.</t>
  </si>
  <si>
    <t>131-23-НВК5. Устройство ливневой канализации (кол.26-27)</t>
  </si>
  <si>
    <t>Земляные работы для устройства траншеи</t>
  </si>
  <si>
    <t xml:space="preserve">Разработка влажного грунта механизированным способом </t>
  </si>
  <si>
    <t>Устройство песчаного основания</t>
  </si>
  <si>
    <t>3.1</t>
  </si>
  <si>
    <t>4.1</t>
  </si>
  <si>
    <t>по КС-6 засыпка механизированная, в ИД вручную</t>
  </si>
  <si>
    <t xml:space="preserve">Прокладка труб КОРСИС PRODN/OD 630/535P SN 16 </t>
  </si>
  <si>
    <t xml:space="preserve">Труба КОРСИС PRODN/OD 630/535P SN 16 </t>
  </si>
  <si>
    <t>Прокладка труб стальных электросварных 820х14мм ГОСТ10704-91 (футляр)</t>
  </si>
  <si>
    <t>7.1</t>
  </si>
  <si>
    <t>Труба стальная электросварная 820х14мм (футляр)</t>
  </si>
  <si>
    <t>Нанесение весьма усиленной антикоррозионной битумно-резиновой или битумно-полимерной изоляции на стальные трубопроводы диаметром: 800 мм</t>
  </si>
  <si>
    <t>работы из КС-6</t>
  </si>
  <si>
    <t>Мастика "Ярославна БПХ-2"</t>
  </si>
  <si>
    <t>ФЕР</t>
  </si>
  <si>
    <t>Протаскивание в футляр трубы КОРСИС PRODN/OD 630/535P SN 16  с установкой колец опорно-направляющего ОНК-630/820</t>
  </si>
  <si>
    <t>8.1</t>
  </si>
  <si>
    <t>8.2</t>
  </si>
  <si>
    <t>Опорно-направляющее кольцо ОНК-630 для трубы Дн=630 мм</t>
  </si>
  <si>
    <t>Заделка концов футляра</t>
  </si>
  <si>
    <t>в ИД нет вручную</t>
  </si>
  <si>
    <t>песок как материал не закупался, там ракопали чистый песок</t>
  </si>
  <si>
    <t>там был песок, работы не выполнялись</t>
  </si>
  <si>
    <t>работы не выполнялись</t>
  </si>
  <si>
    <t>131-23-НВК5. Переустройство канализации. Колодец К16А (дождеприемник)</t>
  </si>
  <si>
    <t xml:space="preserve">Земляные работы для устройства котлована колодцев </t>
  </si>
  <si>
    <t xml:space="preserve">Разработка грунта в котловане под колодцы механизированным способом </t>
  </si>
  <si>
    <t xml:space="preserve">Устройство щебеночного основания под колодец </t>
  </si>
  <si>
    <t xml:space="preserve">Обсыпка из  песка </t>
  </si>
  <si>
    <t xml:space="preserve">Земляные работы для устройства траншеи </t>
  </si>
  <si>
    <t>Устройство песчаного основания h=0,1м под трубы вручную</t>
  </si>
  <si>
    <t>Перемещение до 1км недостающего грунта для обратной засыпки</t>
  </si>
  <si>
    <t>стоимость ТС1</t>
  </si>
  <si>
    <t xml:space="preserve">Пропиливание проемов (6,49м х 0,6м 9,52м х 0,6м  1,99м х 0,6м) в существующей бетонной трубе ф600*60мм для последующей санации </t>
  </si>
  <si>
    <t>сметная стоимость</t>
  </si>
  <si>
    <t>Бетон В10</t>
  </si>
  <si>
    <t>Пробивка отверстий 540*540мм в стенках колодца</t>
  </si>
  <si>
    <t xml:space="preserve">Прокладка труб стальных с полиэтиленовым защитным покрытием ВУС 530х 7мм (футляр) </t>
  </si>
  <si>
    <t>Труба стальная с полиэтиленовым защитным покрытием ВУС 530х8мм</t>
  </si>
  <si>
    <t>Протаскивание трубы двухслойной гофрированной полиэтиленовой «Корсис» PRO DN/OD 315P SN16 с установкой колец опорно-направляющего ОНК-315/530</t>
  </si>
  <si>
    <t>Труба КОРСИС PRODN/OD 315P SN 16</t>
  </si>
  <si>
    <t>21.2</t>
  </si>
  <si>
    <t>Опорно-направляющее кольцо ОНК-315 для трубы Дн=315 мм</t>
  </si>
  <si>
    <t>Прокладка трубы двухслойной гофрированной полиэтиленовой «Корсис» PRO DN/OD 315P SN16 в траншее</t>
  </si>
  <si>
    <t>Заполнение межтрубного пространства цементно-песчаным раствором марки М100</t>
  </si>
  <si>
    <t>Установка муфты защитной полиэтиленовой  для прохода труб сквозь бетонную стену колодца (для труб D=315 мм)</t>
  </si>
  <si>
    <t>Муфта защитная полиэтиленовая   (для труб ø315 мм)</t>
  </si>
  <si>
    <t>Устройство колодца К16 (дождеприемник)</t>
  </si>
  <si>
    <t xml:space="preserve">Плита днища колодца ПН10-1 </t>
  </si>
  <si>
    <t>25.2</t>
  </si>
  <si>
    <t xml:space="preserve">Кольцо колодезное стеновое КС10-9 </t>
  </si>
  <si>
    <t>25.3</t>
  </si>
  <si>
    <t xml:space="preserve">Плита перекрытия колодца ПП10-2 </t>
  </si>
  <si>
    <t>Обмазка праймером Технониколь колодца в один слой</t>
  </si>
  <si>
    <t>Обмазка битумной мастикой колодца в два слоя</t>
  </si>
  <si>
    <t>Реконструкция горловин колодцев К15сущ. К16сущ.</t>
  </si>
  <si>
    <t>К15сущ. (демонтаж)</t>
  </si>
  <si>
    <t>Демонатж люка чугунного</t>
  </si>
  <si>
    <t>Разборка кирпичной кладки</t>
  </si>
  <si>
    <t>стоимость из путь 217, АС1, п. 9 с К=0,8</t>
  </si>
  <si>
    <t>К15сущ. (монтаж)</t>
  </si>
  <si>
    <t>Кольцо опорное КО7</t>
  </si>
  <si>
    <t>Установка люка чугунного (ранее демонтированный)</t>
  </si>
  <si>
    <t>К16сущ. (демонтаж)</t>
  </si>
  <si>
    <t>Кольцо доборное строительное КС 7.6</t>
  </si>
  <si>
    <t>стоимость из 217 пути</t>
  </si>
  <si>
    <t>131-23-ТС2. Переустройство трубопровода теплоснабжения</t>
  </si>
  <si>
    <t>Земляные работы. Устройство траншей</t>
  </si>
  <si>
    <t>Устройство песчаного основания h=0,15м под трубы вручную</t>
  </si>
  <si>
    <t>Устройство подсыпки из песка  в траншее</t>
  </si>
  <si>
    <t>Обсыпка из песка вручную</t>
  </si>
  <si>
    <t xml:space="preserve">Обратная засыпка грунтом  бульдозером </t>
  </si>
  <si>
    <t>Земляные работы. Устройство котлована</t>
  </si>
  <si>
    <t>Засыпка песком  с последующи уплотнением</t>
  </si>
  <si>
    <t>Устройство ж/б плиты</t>
  </si>
  <si>
    <t xml:space="preserve">Устройство бетонной подготовки </t>
  </si>
  <si>
    <t>Бетон В7,5</t>
  </si>
  <si>
    <t xml:space="preserve">Устройство  ж/б плиты </t>
  </si>
  <si>
    <t xml:space="preserve">Бетон В30, W6, F200 </t>
  </si>
  <si>
    <t>15.2</t>
  </si>
  <si>
    <t xml:space="preserve">Арматура d10-А-III, А400С </t>
  </si>
  <si>
    <t>15.3</t>
  </si>
  <si>
    <t xml:space="preserve">Арматура 8-А-I, А400 </t>
  </si>
  <si>
    <t>Гидроизоляция ж/б плиты</t>
  </si>
  <si>
    <t>Устройство гидроизоляции ж/б колодцев  праймером Технониколь в один слой</t>
  </si>
  <si>
    <t xml:space="preserve">Праймер Технониколь </t>
  </si>
  <si>
    <t>Обмазка битумной мастикой ж/б конструкций в два слоя</t>
  </si>
  <si>
    <t>Устройство сборного канала</t>
  </si>
  <si>
    <t xml:space="preserve">Устройство ж/б лотков Л11-15/2 </t>
  </si>
  <si>
    <t>цена из тс трансбордер</t>
  </si>
  <si>
    <t xml:space="preserve">Лоток Л11-15/2 </t>
  </si>
  <si>
    <t xml:space="preserve">Устройство сборных железобетонных плит П12-15д </t>
  </si>
  <si>
    <t>Плита П12д-15</t>
  </si>
  <si>
    <t>Заделка стыков и швов лотков и плит цементным раствором М100</t>
  </si>
  <si>
    <t>Цементный раствор М100</t>
  </si>
  <si>
    <t>Устройство гидроизоляции сборного канала праймером Технониколь в один слой</t>
  </si>
  <si>
    <t xml:space="preserve">Устройство гидроизоляции сборного канала мастикой битумной Технониколь </t>
  </si>
  <si>
    <t>Мастика битумная Технониколь</t>
  </si>
  <si>
    <t xml:space="preserve">Устройство ж/б колодцев </t>
  </si>
  <si>
    <t xml:space="preserve">Устройство кольца стенового  КС20.18Б </t>
  </si>
  <si>
    <t>Кольцо стеновое  КС20.18Б (1,02м3/шт.)</t>
  </si>
  <si>
    <t xml:space="preserve">Устройство плиты 4ПП 20-2 с отверстием Д700 </t>
  </si>
  <si>
    <t>Плита 4ПП 20-2 с отверстием Д700 (0,51м3/шт.)</t>
  </si>
  <si>
    <t xml:space="preserve">Устройство кольца колодезного К-7-9 </t>
  </si>
  <si>
    <t>Кольцо колодезное К-7-9   (0,14м3/шт.)</t>
  </si>
  <si>
    <t xml:space="preserve">Устройство плиты ПК-15  </t>
  </si>
  <si>
    <t>Плита ПК-15  (0,27м3/шт.)</t>
  </si>
  <si>
    <t>Устройство водоприёмного колодца ВГ-15</t>
  </si>
  <si>
    <t>Водоприёмный колодец ВГ-15</t>
  </si>
  <si>
    <t>Устройство плиты ОП-1</t>
  </si>
  <si>
    <t>Плита ОП-1 (0,62м3/шт.)</t>
  </si>
  <si>
    <t xml:space="preserve">Устройство люков </t>
  </si>
  <si>
    <t>цена из тс2</t>
  </si>
  <si>
    <t>Люк чугунный</t>
  </si>
  <si>
    <t>Устройство лестницы</t>
  </si>
  <si>
    <t>Лестница С1</t>
  </si>
  <si>
    <t xml:space="preserve">Устройство гидроизоляции ж/б колодцев мастикой битумной Технониколь </t>
  </si>
  <si>
    <t>Сверление отверстий в колодцах для устройства футляров</t>
  </si>
  <si>
    <t>Устройство вертикальных футляров ф426х8 (подземная часть)</t>
  </si>
  <si>
    <t>Труба ф426х8</t>
  </si>
  <si>
    <t>Утепление трубы минераловатными матами МП-80</t>
  </si>
  <si>
    <t>Маты минераловатные t=50мм</t>
  </si>
  <si>
    <t>Устройство футляров (гильзы) ф426х8 для ввода труб в здание</t>
  </si>
  <si>
    <t xml:space="preserve">Заделка проемов при проходе футляров (гильзы) Ф 426мм через стену здания </t>
  </si>
  <si>
    <t xml:space="preserve">Заделка сальника при проходе труб через стенки Ф159мм колодца </t>
  </si>
  <si>
    <t>Заделка сальника при проходе труб Ф159мм через стенки колодца ВК</t>
  </si>
  <si>
    <t>Устройство сливной трубы стальной эл. св. 159х5</t>
  </si>
  <si>
    <t>42.1</t>
  </si>
  <si>
    <t>Труба ф159х5-1-ППУ-ПЭ</t>
  </si>
  <si>
    <t>Прокладка труб ф159х5-1-ППУ-ПЭ</t>
  </si>
  <si>
    <t>43.1</t>
  </si>
  <si>
    <t>Установка отвода 90°159х6  ППУ ПЭ</t>
  </si>
  <si>
    <t>44.1</t>
  </si>
  <si>
    <t>Отвод 90°159х6  ППУ ПЭ</t>
  </si>
  <si>
    <t>Изоляция стыков ∅159/250  ППУ ПЭ</t>
  </si>
  <si>
    <t>45.1</t>
  </si>
  <si>
    <t>Комплект изоляции стыка в оцинкованной оболочке мастичный для ∅159/250</t>
  </si>
  <si>
    <t>46.1</t>
  </si>
  <si>
    <t>Утепление трубы подъема минераловатными матами МП-80</t>
  </si>
  <si>
    <t>Кожухи из оц. стали</t>
  </si>
  <si>
    <t>Утепление отводов минераловатными матами МП-80</t>
  </si>
  <si>
    <t>Ультразвуковой контроль сварных соединений ф159</t>
  </si>
  <si>
    <t>Присоединение в существующие сети труба/труба</t>
  </si>
  <si>
    <t>врезка</t>
  </si>
  <si>
    <t>Стоимость ФЕР (патрубком)</t>
  </si>
  <si>
    <t>Установка запорной арматуры</t>
  </si>
  <si>
    <t>Установка крана шарового сварка/сварка «BALLOMAX» DN150, PN25</t>
  </si>
  <si>
    <t>54.1</t>
  </si>
  <si>
    <t>Кран шаровый сварка/сварка «BALLOMAX» DN150, PN25</t>
  </si>
  <si>
    <t>Установка тройникового ответвления Ст159х6/45х5-1-ППУ-ОЦ L=1000мм</t>
  </si>
  <si>
    <t>Тройниковое ответвление Ст159х6/45х5-1-ППУ-ОЦ L=1000мм</t>
  </si>
  <si>
    <t>Установка крана шарового сварка/сварка «BALLOMAX» DN40, PN40</t>
  </si>
  <si>
    <t>Кран шаровый сварка/сварка «BALLOMAX» DN40, PN40</t>
  </si>
  <si>
    <t>Установка тройникового ответвления Ст159х6/89х5-1-ППУ-ПЭ L=1000мм, 90 градусов</t>
  </si>
  <si>
    <t>Тройниковое ответвление Ст159х6/89х5-1-ППУ-ПЭ L=1000мм, 90 градусов</t>
  </si>
  <si>
    <t>Установка крана шарового сварка/сварка «BALLOMAX» DN80, PN25</t>
  </si>
  <si>
    <t>Кран шаровый сварка/сварка «BALLOMAX» DN80, PN25</t>
  </si>
  <si>
    <t xml:space="preserve">Обратная засыпка щебнем </t>
  </si>
  <si>
    <t>Устройство дорожной плиты</t>
  </si>
  <si>
    <t xml:space="preserve">Устройство дорожной плиты </t>
  </si>
  <si>
    <t>Плита дорожная (3000 х 1750 х 170) 2П -30.18-30</t>
  </si>
  <si>
    <t>Устройство сборного лотка</t>
  </si>
  <si>
    <t>Устройство опорной сборной ж/б подушки</t>
  </si>
  <si>
    <t>Сборная ж.б. опорная подушка ОП-5</t>
  </si>
  <si>
    <t>Устройство ж/б лотков</t>
  </si>
  <si>
    <t>16.2</t>
  </si>
  <si>
    <t>Лоток Л11-д-8</t>
  </si>
  <si>
    <t>Очистка поверхностей сборных ж/б лотков и плит от грязи перед обмазкой</t>
  </si>
  <si>
    <t>стоимость из эстакады</t>
  </si>
  <si>
    <t>Надземная прокладка трубы Ст 108х5-1-ППУ-ОЦ оболочке</t>
  </si>
  <si>
    <t xml:space="preserve">Труба Ст 108х5-1-ППУ-ОЦ оболочке </t>
  </si>
  <si>
    <t>Опора скользящая ж/б С-225</t>
  </si>
  <si>
    <t xml:space="preserve">Прокладка трубы ∅ 45х5,0 ППУ-ОЦ </t>
  </si>
  <si>
    <t xml:space="preserve">Трубы ∅ 45х5,0 ППУ-ОЦ </t>
  </si>
  <si>
    <t xml:space="preserve">Ультразвуковой контроль сварных соединений </t>
  </si>
  <si>
    <t>Установка отводов 90° 108х6 (ППУ ОЦ)</t>
  </si>
  <si>
    <t>Отводы 90° 108х6 (ППУ ОЦ)</t>
  </si>
  <si>
    <t>Резка бетонного лотка</t>
  </si>
  <si>
    <t>аналогично асфальту</t>
  </si>
  <si>
    <t>Утепление трубы и закрытие кожухами из оц. стали (с изготовлением, комплектовкой и установкой конструкций на трубопровод)</t>
  </si>
  <si>
    <t xml:space="preserve">Установка отводов 135° 45х5 </t>
  </si>
  <si>
    <t xml:space="preserve">Отводы 135° 45х5 </t>
  </si>
  <si>
    <t>Устройство  колодца ВК1</t>
  </si>
  <si>
    <t>Установка блока ФБС12.4.6</t>
  </si>
  <si>
    <t>Блок ФБС12.4.6</t>
  </si>
  <si>
    <t>Установка плиты перекрытия КП-12</t>
  </si>
  <si>
    <t>Плита перекрытия КП-12 (0,168м3/шт.)</t>
  </si>
  <si>
    <t>Установка колец горловин колодцев К-7-10</t>
  </si>
  <si>
    <t>Кольцо горловин колодцев К-7-10  (0,17м3/шт.)</t>
  </si>
  <si>
    <t>Установка плиты перекрытия ОП1к</t>
  </si>
  <si>
    <t>Плита перекрытия ОП1к</t>
  </si>
  <si>
    <t>Установка люка чугунного</t>
  </si>
  <si>
    <t>Установка кольца колодезного КС-7-9</t>
  </si>
  <si>
    <t>Кольцо колодезное КС-7-9</t>
  </si>
  <si>
    <t>Установка плиты перекрытия ПП-10-1</t>
  </si>
  <si>
    <t>Плита перекрытия ПП-10-1</t>
  </si>
  <si>
    <t>Набивка лотка и заделка отверстий бетоном</t>
  </si>
  <si>
    <t>Бетон В25</t>
  </si>
  <si>
    <t>Монтаж трубы стальной электросварной ф159х5,0 L=0,72м</t>
  </si>
  <si>
    <t>стоимость  трансбордер</t>
  </si>
  <si>
    <t>Труба стальная электросварная ф159х5,0 L=0,72м</t>
  </si>
  <si>
    <t xml:space="preserve">Установка отводов 90° 45х5 </t>
  </si>
  <si>
    <t xml:space="preserve">Отводы 90° 45х5 </t>
  </si>
  <si>
    <t>Установка шарового крана «Балло макс» Д45, Ст45-1-ППУ-ПЭ, А=1950 мм (длина штока)</t>
  </si>
  <si>
    <t>Шаровый кран «Балломакс» Д45, Ст45-1-ППУ-ПЭ, А=1950 мм (длина штока)</t>
  </si>
  <si>
    <t>Установка кольца с днищем КДЦ-10-9</t>
  </si>
  <si>
    <t>41.1</t>
  </si>
  <si>
    <t>Кольцо с днищем КДЦ-10-9</t>
  </si>
  <si>
    <t>Установка металлического листа ф1м</t>
  </si>
  <si>
    <t>стоимость ФЕР</t>
  </si>
  <si>
    <t>Металлический лист ф1м</t>
  </si>
  <si>
    <t>43.2</t>
  </si>
  <si>
    <t>Заделка прохода труб сквозь стену камеры «Вилатермом» диам. 50 мм</t>
  </si>
  <si>
    <t>Вилатерм, диаметр 50 мм</t>
  </si>
  <si>
    <t>Свепление отверстий ф200мм в колодце</t>
  </si>
  <si>
    <t>Обмазка праймером Технониколь ж/б конструкций в один слой</t>
  </si>
  <si>
    <t>Армирование и бетонирование шахты опуска</t>
  </si>
  <si>
    <t>Устройство шахты опуска из монолитного бетона класса В25, F200, W6 Арматура ϕ8 А-III</t>
  </si>
  <si>
    <t>Бетон В25 W6 F200</t>
  </si>
  <si>
    <t>Арматура ∅8-А400</t>
  </si>
  <si>
    <t>52.1</t>
  </si>
  <si>
    <t>53.1</t>
  </si>
  <si>
    <t>Подъем труб из траншеи до сущ. теплотрассы. Монтаж узла для спуска воздуха</t>
  </si>
  <si>
    <t>Прокладка трубы Ст 2д108х5-1-ППУ-ОЦ в непроходном канале</t>
  </si>
  <si>
    <t>56.2</t>
  </si>
  <si>
    <t xml:space="preserve">Установка отводов 90° 108х6 </t>
  </si>
  <si>
    <t xml:space="preserve">Отводы 90° 108х6 </t>
  </si>
  <si>
    <t xml:space="preserve">Установка крана шарового сварка/сварка «BALLOMAX» DN100, PN25 </t>
  </si>
  <si>
    <t xml:space="preserve">Кран шаровый сварка/сварка «BALLOMAX» DN100, PN25 </t>
  </si>
  <si>
    <t>59.1</t>
  </si>
  <si>
    <t xml:space="preserve">Установка зонта трубопроводов </t>
  </si>
  <si>
    <t>60.1</t>
  </si>
  <si>
    <t xml:space="preserve">Лист ОЦ 0,5 </t>
  </si>
  <si>
    <t>60.2</t>
  </si>
  <si>
    <t>Полоса    4х60xL1</t>
  </si>
  <si>
    <t>60.3</t>
  </si>
  <si>
    <t>Пластина 1Ф-1-АМС-М-6</t>
  </si>
  <si>
    <t>60.4</t>
  </si>
  <si>
    <t>Воротник</t>
  </si>
  <si>
    <t>60.5</t>
  </si>
  <si>
    <t>Труба   пог.м.325х8,0</t>
  </si>
  <si>
    <t>60.6</t>
  </si>
  <si>
    <t>Болт М10х40.36.016 (2 шт.)</t>
  </si>
  <si>
    <t>60.7</t>
  </si>
  <si>
    <t>Гайка М10.5.016 (2 шт.)</t>
  </si>
  <si>
    <t>60.8</t>
  </si>
  <si>
    <t>Шайба 10.65Г (2 шт.)</t>
  </si>
  <si>
    <t>60.9</t>
  </si>
  <si>
    <t>Шайба 10.01.019 (2 шт.)</t>
  </si>
  <si>
    <t>Установка гильзы из трубы стальной D=325</t>
  </si>
  <si>
    <t>62.1</t>
  </si>
  <si>
    <t>Труба стальная D=325 (Гильза)</t>
  </si>
  <si>
    <t>63.1</t>
  </si>
  <si>
    <t>Армирование и бетонирование шахты подъема</t>
  </si>
  <si>
    <t>64.1</t>
  </si>
  <si>
    <t>64.2</t>
  </si>
  <si>
    <t>65.1</t>
  </si>
  <si>
    <t>67.1</t>
  </si>
  <si>
    <t>68.1</t>
  </si>
  <si>
    <t>69.1</t>
  </si>
  <si>
    <t>69.2</t>
  </si>
  <si>
    <t>70.1</t>
  </si>
  <si>
    <t>71.1</t>
  </si>
  <si>
    <t>72.1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</si>
  <si>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</si>
  <si>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</si>
  <si>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</si>
  <si>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</si>
  <si>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</si>
  <si>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</si>
  <si>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</si>
  <si>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</si>
  <si>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</si>
  <si>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75.1</t>
  </si>
  <si>
    <t>76.1</t>
  </si>
  <si>
    <t>131-23-ТС1. Переустройство трубопровода теплоснабжения</t>
  </si>
  <si>
    <t>Устройство песчаного основания  вручную</t>
  </si>
  <si>
    <t>Устройство щебеночного основания</t>
  </si>
  <si>
    <t>Обсыпка из песка труб  в траншее</t>
  </si>
  <si>
    <t>Устройство бетонной подготовки</t>
  </si>
  <si>
    <t>Бетон B7,5</t>
  </si>
  <si>
    <t xml:space="preserve">Разработка грунта механизированным способом </t>
  </si>
  <si>
    <t>Работы по КС-6</t>
  </si>
  <si>
    <t>172,12+86 -6,61(п.5)</t>
  </si>
  <si>
    <t>172,12+86 -6,61(п.6)</t>
  </si>
  <si>
    <t>(83+8,79)*1,9 -132,72 (п.7)</t>
  </si>
  <si>
    <t>Обратная засыпка  вручную</t>
  </si>
  <si>
    <t>5,63-1,42(п.2)</t>
  </si>
  <si>
    <t>6,475-1,79(п.2.1)</t>
  </si>
  <si>
    <t>Обеспыливание поверхности</t>
  </si>
  <si>
    <t>11-1(п.8)</t>
  </si>
  <si>
    <t>43-1(п.9)</t>
  </si>
  <si>
    <t>Битумная мастика ТЕХНОНИКОЛЬ № 24</t>
  </si>
  <si>
    <t>Устройство сборных железобетонных опорных подушек ОП5</t>
  </si>
  <si>
    <t>Опорная подушка ОП-5</t>
  </si>
  <si>
    <t>Устройство заделки отверстий из монолитного бетона В25 W4 F200 отверстия</t>
  </si>
  <si>
    <t>Бетон В25 W4 F200</t>
  </si>
  <si>
    <t>Прокладка труб стальных электросварных прямошовных, группы В по ГОСТ 10705-80* сталь 20 ø159х6,0 мм</t>
  </si>
  <si>
    <t>Труба стальная  ГОСТ 10705-80 сталь 20 ø159х6,0 мм</t>
  </si>
  <si>
    <t>Устройство отвода 90° 159х10</t>
  </si>
  <si>
    <t>Отвод 90°159х10</t>
  </si>
  <si>
    <t>Прокладка труб стальных электросварных прямошовных, группы В по ГОСТ 10705-80* сталь 20 ø89х5,0 с  установкой скользящих хомотовых опор (ø89)</t>
  </si>
  <si>
    <t>Труба стальная  ГОСТ 8732-78 В20 ø89х5,0 мм</t>
  </si>
  <si>
    <t>Устройство отвода 90° 89х6</t>
  </si>
  <si>
    <t>Отвод 90°89х6</t>
  </si>
  <si>
    <t xml:space="preserve">Прокладка труб стальных электросварных прямошовных, группы В по ГОСТ 10705-80* сталь 20 ø45х5,0 </t>
  </si>
  <si>
    <t>Труба стальная  ГОСТ 8731-74 сталь 20 ø45х5,0 мм</t>
  </si>
  <si>
    <t>Устройство отвода 90° 45х6</t>
  </si>
  <si>
    <t>Отвод 90°45х6.0</t>
  </si>
  <si>
    <t>Прокладка по стенам зданий и в каналах трубопроводов из чугунных канализационных труб ф100 мм</t>
  </si>
  <si>
    <t>Труба ЧНР 100 ГОСТ 9583-75</t>
  </si>
  <si>
    <t>Устройство крана шарового сварка/сварка "BALLOMAX" DN150, РN25</t>
  </si>
  <si>
    <t>Кран шаровый сварка/сварка "BALLOMAX" DN150, РN25  КШТ 60.102.150.А.25</t>
  </si>
  <si>
    <t>Устройство крана шарового сварка/сварка "BALLOMAX" DN80, РN25</t>
  </si>
  <si>
    <t>Кран шаровый сварка/сварка "BALLOMAX" DN80, РN25  КШТ 60.102.080.А.25</t>
  </si>
  <si>
    <t>Устройство крана шарового сварка/сварка "BALLOMAX" DN40, РN40</t>
  </si>
  <si>
    <t>Кран шаровый сварка/сварка "BALLOMAX" DN40, РN40 КШТ 60.102.040.А.40</t>
  </si>
  <si>
    <t>Установка задвижки чугунной Ду 100</t>
  </si>
  <si>
    <t>Задвижка чуг. Ду100 30ч6бр.</t>
  </si>
  <si>
    <t>Патрубок ПФГ-100 l=1200 мм</t>
  </si>
  <si>
    <t>Изоляция трубопровода</t>
  </si>
  <si>
    <t>11.2</t>
  </si>
  <si>
    <t>6,25-5,25(п.11)</t>
  </si>
  <si>
    <t>6,75-5,25(п.11.1)</t>
  </si>
  <si>
    <t>Окраска трубопровода</t>
  </si>
  <si>
    <t xml:space="preserve">Огрунтовка металлических поверхностей грунтовкой ГФ-021  </t>
  </si>
  <si>
    <t>Грунтовка ГФ021</t>
  </si>
  <si>
    <t>Окраска металлических поверхностей эмалью ПФ-115 в 2 слоя</t>
  </si>
  <si>
    <t>Эмаль ПФ-15</t>
  </si>
  <si>
    <t xml:space="preserve">Окраска металлических поверхностей эмалью КО-811 </t>
  </si>
  <si>
    <t>Устройство камеры ТК-1</t>
  </si>
  <si>
    <t>Устройство монолитного ж/бетонного опуска и объема из бетона В25 F200 W6</t>
  </si>
  <si>
    <t>Бетон В25 F200 W6</t>
  </si>
  <si>
    <t>Арматура кл. АIII ø 8</t>
  </si>
  <si>
    <t>0,78-0,56(п.16)</t>
  </si>
  <si>
    <t>0,7917-0,56(п.16.1)</t>
  </si>
  <si>
    <t>53-41,7(п.16.2)</t>
  </si>
  <si>
    <t>Арматура кл. АI ø 10</t>
  </si>
  <si>
    <t>Огрунтовка поверхностей колодца за один раз</t>
  </si>
  <si>
    <t xml:space="preserve">Обмазка поверхностей колодца битумной мастикой за 2 раза </t>
  </si>
  <si>
    <t>Устройство отверстий диам. 430 в ж/б плите перекрытия толщ. 260 мм сверлением</t>
  </si>
  <si>
    <t>Устройство труб ø426х7 (4 шт.)</t>
  </si>
  <si>
    <t>Труба 426х7</t>
  </si>
  <si>
    <t>Заделка пространства прохода труб сквозь стену камеры бетоном</t>
  </si>
  <si>
    <t>Бетон М100 (класс В7,5)</t>
  </si>
  <si>
    <t>«Вилатерм» диам. 50 мм</t>
  </si>
  <si>
    <t>Битум БН 90/10</t>
  </si>
  <si>
    <t xml:space="preserve">Устройство монолитной железобетонной камеры ТК-1 </t>
  </si>
  <si>
    <t>Арматура кл. АIII ø 14</t>
  </si>
  <si>
    <t>Арматура кл. АI ø 8</t>
  </si>
  <si>
    <t>Устройство труб ø426х4 (3 шт.)</t>
  </si>
  <si>
    <t>Труба 426х4</t>
  </si>
  <si>
    <t>Устройство труб ø159х4 (2 шт.)</t>
  </si>
  <si>
    <t>Труба 159х4</t>
  </si>
  <si>
    <t>Устройство труб ø127х2 (1 шт.)</t>
  </si>
  <si>
    <t>Труба 127х2</t>
  </si>
  <si>
    <t>Устройство колец колодезных К-7-9 массой 0,38 т (0,61м3)</t>
  </si>
  <si>
    <t>Кольцо колодезное  К-7-9</t>
  </si>
  <si>
    <t>Устройство люков чугунных тяжелых (тип Т) массой 135,5 кг</t>
  </si>
  <si>
    <t>Люк чугунный тяжелый тип "Т"</t>
  </si>
  <si>
    <t>Устройство плит сборных ж/б ОП- 1к массой 1000,1 кг из бетона В22,5 (0,806м3)</t>
  </si>
  <si>
    <t>Плита ОП-1к</t>
  </si>
  <si>
    <t>Устройство сборных ж/бетонных плит ВП-31-18 с отверстием из бетона В22,5 массой 3,33 т (2,66м3)</t>
  </si>
  <si>
    <t>Плита перекрытия ВП-31-18 (с отверстием)</t>
  </si>
  <si>
    <t>Устройство сборных ж/бетонных плит ВП-31-12 из бетона В22,5 массой 3,33 т (0,99т)</t>
  </si>
  <si>
    <t xml:space="preserve">Плита перекрытия ВП-31-12 </t>
  </si>
  <si>
    <t>Зонт на трубопровод</t>
  </si>
  <si>
    <t>Устройство зонтов трубопроводов</t>
  </si>
  <si>
    <t>Лист ОЦ 0,8 ГОСТ 19904-90/08кп-1 ГОСТ 14918-80</t>
  </si>
  <si>
    <t>Полоса 4х60xL1</t>
  </si>
  <si>
    <t>Пластина 1Ф-1-АМС-М-6 ГОСТ 7338-90 L2х80 мм</t>
  </si>
  <si>
    <t>Труба 325х8,0 ГОСТ 20295-85</t>
  </si>
  <si>
    <t>Болт М10х40.36.016</t>
  </si>
  <si>
    <t>Гайка М10.5.016</t>
  </si>
  <si>
    <t>Шайба 10.65Г</t>
  </si>
  <si>
    <t>Шайба 10.01.019</t>
  </si>
  <si>
    <t>Воодоприёмный колодец ВК-1</t>
  </si>
  <si>
    <t>Устройство водоприемного колодца ВК-1</t>
  </si>
  <si>
    <t>Кольцо колодезное  К-7-10</t>
  </si>
  <si>
    <t>Плита ПК-15</t>
  </si>
  <si>
    <t>Водоприёмный колодец ВГ-15 (V=1,16 м³)</t>
  </si>
  <si>
    <t>Пробивка отверствий в стене колодца под проход трубы Ду100</t>
  </si>
  <si>
    <t>Заделка пространства прохода труб бетоном В20</t>
  </si>
  <si>
    <t>Бетон B20, W6, F75</t>
  </si>
  <si>
    <t>Установка блоков ФБС</t>
  </si>
  <si>
    <t>Устройство блоков ФБС 9.3.6-т</t>
  </si>
  <si>
    <t>Блок ФБС 9.3.6-т</t>
  </si>
  <si>
    <t>Устройство лестниц с площадками для обслуживания арматуры</t>
  </si>
  <si>
    <t>Изготовление лестниц с площадками для обслуживания арматуры (по серии 3650.Л-20-000СБ)</t>
  </si>
  <si>
    <t>Металл для изготовления лестниц и площадок (черновой)</t>
  </si>
  <si>
    <t>Монтаж лестниц с площадками на высоту до 6м</t>
  </si>
  <si>
    <t>завышено, цена 3500</t>
  </si>
  <si>
    <t>№ СМЕТЫ</t>
  </si>
  <si>
    <t>Наименование сметы</t>
  </si>
  <si>
    <t xml:space="preserve">итого без НДС </t>
  </si>
  <si>
    <t>ВЗиС-8,2%</t>
  </si>
  <si>
    <t>ЗУ-2,4%</t>
  </si>
  <si>
    <t xml:space="preserve">всего без НДС </t>
  </si>
  <si>
    <t>всего без НДС с договорным коэффициентом 1,0514</t>
  </si>
  <si>
    <t>ндс 20%</t>
  </si>
  <si>
    <t>СМР с материалами всего с ндс</t>
  </si>
  <si>
    <t>01-01-01</t>
  </si>
  <si>
    <t>Выполнение работ по ликвидации объектов по трассе ж.д. путей, подготовке трассы ж.д. путей.</t>
  </si>
  <si>
    <t>01-01-02</t>
  </si>
  <si>
    <t>Выполнение работ по ликвидации объекта капитального строительства</t>
  </si>
  <si>
    <t>02-01-01</t>
  </si>
  <si>
    <t>Верхнее строение пути</t>
  </si>
  <si>
    <t>07-01-01</t>
  </si>
  <si>
    <t>Генеральный план. Трансбордер. ГП1</t>
  </si>
  <si>
    <t xml:space="preserve">02-03-01 </t>
  </si>
  <si>
    <t>Архитектурно-строительные решения. Часть 1.АС1</t>
  </si>
  <si>
    <t xml:space="preserve"> 01-01-03</t>
  </si>
  <si>
    <t>Демонтаж сетей и систем  инженерного обеспечения.</t>
  </si>
  <si>
    <t>02-03-02</t>
  </si>
  <si>
    <t>Трансбордер. Архитектурно-строительные решения. Часть 2. АС2 .</t>
  </si>
  <si>
    <t>06-02-02</t>
  </si>
  <si>
    <t>Переустройство ливневой канализации.НВК5.</t>
  </si>
  <si>
    <t>07-01-02</t>
  </si>
  <si>
    <t>Генеральный план 131-23 ГП2</t>
  </si>
  <si>
    <t>02-02-01</t>
  </si>
  <si>
    <t>Восстановительные работы цеха №121/18. АС 3.</t>
  </si>
  <si>
    <t>06-02-03</t>
  </si>
  <si>
    <t>Трубопровод ливневых сточных вод от трансбордера. НВК1</t>
  </si>
  <si>
    <t>06-02-01</t>
  </si>
  <si>
    <t>Переустройство хозяйственно-бытовой канализации.НВК4</t>
  </si>
  <si>
    <t>06-03-01</t>
  </si>
  <si>
    <t>Теплоснабжение. Переустройство трубопровода.ТС1</t>
  </si>
  <si>
    <t>06-03-02</t>
  </si>
  <si>
    <t>Архитектурно-строительные решения. Эстакада для ТС1. АС 4</t>
  </si>
  <si>
    <t>ИТОГО</t>
  </si>
  <si>
    <t>Заказчик:</t>
  </si>
  <si>
    <t>АО «МЕТРОВАГОНМАШ»; 141009, Московская обл., г. о. Мытищи, г. Мытищи,  ул. Колонцова, 4, 8 (498) 687-45-55</t>
  </si>
  <si>
    <t>организация, адрес, телефон, факс</t>
  </si>
  <si>
    <t>Генподрядчик:</t>
  </si>
  <si>
    <t>ООО «КиКГЕОСТРОЙ»; 109004, г. Москва, ул. Земляной Вал, д.65, кв.59; +7 (495) 915-24-71</t>
  </si>
  <si>
    <t>Стройка:</t>
  </si>
  <si>
    <t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t>
  </si>
  <si>
    <t>наименование, адрес</t>
  </si>
  <si>
    <t>Реестр актов выполненных работ к КС-3 №6 от 02.08.2024 г. (Договор  №МВМ/03-07 от 03 июля 2023г, ДС№11 от 01.08.2024г.)</t>
  </si>
  <si>
    <t>кс3 №6 от 20.08.2024г.</t>
  </si>
  <si>
    <t>остаток</t>
  </si>
  <si>
    <t>02-01-01 изм.1</t>
  </si>
  <si>
    <t>02-03-01 изм.1</t>
  </si>
  <si>
    <t>02-03-02 изм.1</t>
  </si>
  <si>
    <t xml:space="preserve">04-01-01 изм.1 </t>
  </si>
  <si>
    <t>Электроснабжение. ЭС 1.</t>
  </si>
  <si>
    <t>04-01-02 изм.1</t>
  </si>
  <si>
    <t>Переустройство кабельных линий.ЭС2</t>
  </si>
  <si>
    <t>06-01-01  изм.1</t>
  </si>
  <si>
    <t>Переустройство хозпитьевого водопровода.НВК2</t>
  </si>
  <si>
    <t>06-01-02 изм.1</t>
  </si>
  <si>
    <t>Переустройство хозпитьевого водопровода.НВК3</t>
  </si>
  <si>
    <t>06-02-01 изм.1</t>
  </si>
  <si>
    <t>06-02-02 изм.1</t>
  </si>
  <si>
    <t>06-03-01 изм.1</t>
  </si>
  <si>
    <t>Теплоснабжение.ТС1. Переустройство трубопровода</t>
  </si>
  <si>
    <t>06-03-02 изм.1</t>
  </si>
  <si>
    <t>06-03-03 изм.1</t>
  </si>
  <si>
    <t>Теплоснабжение. Переустройство трубопровода.ТС2</t>
  </si>
  <si>
    <t>06-03-04 изм.1</t>
  </si>
  <si>
    <t>Теплоснабжение. Переустройство трубопровода.ТС3</t>
  </si>
  <si>
    <t>06-04-01 изм.1</t>
  </si>
  <si>
    <t>Наружные газопроводы. Вынос газопровода среднего давления.</t>
  </si>
  <si>
    <t xml:space="preserve"> 07-01-01 изм.1</t>
  </si>
  <si>
    <t>07-01-02 изм.1</t>
  </si>
  <si>
    <t>09-01-01</t>
  </si>
  <si>
    <t>Пусконаладочные работы. Электроснабжение. ЭС 1.</t>
  </si>
  <si>
    <t xml:space="preserve">09-01-02 </t>
  </si>
  <si>
    <t>Пусконаладочные работы при переустройстве кабельных линий.ЭС2</t>
  </si>
  <si>
    <t>01-01-01 доп.1</t>
  </si>
  <si>
    <t>01-01-02 доп.1</t>
  </si>
  <si>
    <t>Снятие люминисцентных ламп в демонтируемых зданиях.</t>
  </si>
  <si>
    <t>01-01-02 доп.2</t>
  </si>
  <si>
    <t>Переустройство хозпитьевого водопровода по временной схеме от корпуса 121 до склада</t>
  </si>
  <si>
    <t>02-01-01 доп.1</t>
  </si>
  <si>
    <t>Устройство временного переезда через железнодорожные пути №33,35,37,39. Цех 417</t>
  </si>
  <si>
    <t>02-01-01 доп.2</t>
  </si>
  <si>
    <t>Контактная сеть обкаточных путей.</t>
  </si>
  <si>
    <t>02-03-01 доп.1</t>
  </si>
  <si>
    <t>Смещение закладных М1 на фундаментах ФМ-2. АС1</t>
  </si>
  <si>
    <t>02-03-01 доп.2</t>
  </si>
  <si>
    <t>Трансбордер. Контактная сеть.</t>
  </si>
  <si>
    <t>02-03-01 доп.3</t>
  </si>
  <si>
    <t>Устройство ограждения.АС1</t>
  </si>
  <si>
    <t>05-01-01 доп.1</t>
  </si>
  <si>
    <t>Переустройство кабельной канализации связи. СС</t>
  </si>
  <si>
    <t>Переустройство ливневой канализации. НВК5.</t>
  </si>
  <si>
    <t>07-01-01 доп.1</t>
  </si>
  <si>
    <t>Восстановление а/б покрытия после подъема путей. ГП1</t>
  </si>
  <si>
    <t>Повторная выправка железнодорожных путей №30,31,32,34,36,1,2</t>
  </si>
  <si>
    <t>Первоначальная смета по ПЖ, объемы сняты по ИД</t>
  </si>
  <si>
    <t>Верхняя смета</t>
  </si>
  <si>
    <t>131-23-АС4. Эстакада</t>
  </si>
  <si>
    <t>Разборка дорожных покрытий для устройства котлованов</t>
  </si>
  <si>
    <t>работы по КС-6, в согласованном ВОР их нет</t>
  </si>
  <si>
    <t xml:space="preserve"> т</t>
  </si>
  <si>
    <t>Земляные работы. Устройство котлованов</t>
  </si>
  <si>
    <t>Устройство фундаментов ФМ-1 -4 шт.</t>
  </si>
  <si>
    <t>Устройство монолитных железобетонных фундаментов  (Фм1)</t>
  </si>
  <si>
    <t>Бетонная смесь БСТ В25 П4 F150 W6</t>
  </si>
  <si>
    <t>Арматура Ø8 А500С</t>
  </si>
  <si>
    <t>Арматура Ø 12А500С</t>
  </si>
  <si>
    <t>Арматура Ø 16А500С</t>
  </si>
  <si>
    <t>Анкерные болты 1.1М30х1000 (32 шт.)</t>
  </si>
  <si>
    <t>Прокат (уголок 50х5)</t>
  </si>
  <si>
    <t>Очистка боковых поверхностей фундаментов от грязи и пыли перед обмазкой</t>
  </si>
  <si>
    <t>Металлоконструкции</t>
  </si>
  <si>
    <t>Демонтажные работы пролетных строений</t>
  </si>
  <si>
    <t>Демонтаж пролетных строений горизонтального типа с опорами на высоте 6,3метра при помощи двух автоподъемных механизмов (автокран+автовышка)</t>
  </si>
  <si>
    <t>Стоимость ФЕР на 2 кв-л 2024г * К=0,7 (демонтаж)</t>
  </si>
  <si>
    <t>Не выполнялось</t>
  </si>
  <si>
    <t>Перевозка демонтированных металлоконструкций на расстояние до 1км</t>
  </si>
  <si>
    <t>Монтаж пролетных строений</t>
  </si>
  <si>
    <t>Монтаж пролетных строений горизонтального типа с опорами на высоте 6,3метра при помощи двух автоподъемных механизмов (автокран+автовышка)</t>
  </si>
  <si>
    <t>Стоимость ФЕР на 2 кв-л 2024г</t>
  </si>
  <si>
    <t>Металлоконструкции пролетных строений эстакады, изготовленные по чертежам КМД, сталь С245</t>
  </si>
  <si>
    <t xml:space="preserve">Стоимость закупки + перевозка </t>
  </si>
  <si>
    <t>4.2</t>
  </si>
  <si>
    <t>Металлоконструкции пролетных строений эстакады, изготовленные по чертежам КМД, сталь С345</t>
  </si>
  <si>
    <t>4.3</t>
  </si>
  <si>
    <t>Металлоконструкции опор эстакады, изготовленные по чертежам КМД, сталь С245</t>
  </si>
  <si>
    <t>4.4</t>
  </si>
  <si>
    <t>Металлоконструкции опор эстакады, изготовленные по чертежам КМД, сталь С345</t>
  </si>
  <si>
    <t>Монтаж ригеля на установленные опорные металлоконструкции эстакады на высоте 6,3метра при помощи двух автоподъемных механизмов (автокран+автовышка)</t>
  </si>
  <si>
    <t>Металлоконструкции: швеллер 16П - 90,88кг; труба квадратная 250х250х8 - 159,49кг; лист стальной t=30 мм - 117,75кг; лист стальной t=10 мм - 4,9кг</t>
  </si>
  <si>
    <t>Окраска металлоконструкций</t>
  </si>
  <si>
    <t>Очистка поверхности сущ. металлоконструкций щетками</t>
  </si>
  <si>
    <t>стоиомость АС1</t>
  </si>
  <si>
    <t>Обеспыливание поверхности металлоконструкций (ферм и опор, включая существующие)</t>
  </si>
  <si>
    <t>Обетонирование анкерных групп (подливка бетонной смеси между пяткой опоры и фундаментом)</t>
  </si>
  <si>
    <t>Обмазка праймером Технониколь обетонированных частей опор в один слой</t>
  </si>
  <si>
    <t>Обмазка битумной мастикой обетонированных частей опор в два слоя</t>
  </si>
  <si>
    <t>это откуда?</t>
  </si>
  <si>
    <t>131-23-КС</t>
  </si>
  <si>
    <t>Бурение лидирующей скважины</t>
  </si>
  <si>
    <t>Демонтаж двойного контактного провода</t>
  </si>
  <si>
    <t>км</t>
  </si>
  <si>
    <t xml:space="preserve">Демонтаж несущего троса «поверху» </t>
  </si>
  <si>
    <t xml:space="preserve">Разборка опор металлических раздельных </t>
  </si>
  <si>
    <t>Разборка опор железобетонных одиночных раздельных</t>
  </si>
  <si>
    <t xml:space="preserve">Разборка фундаментов трехлучевых на станции </t>
  </si>
  <si>
    <t>Погрузка строительного мусора вручную</t>
  </si>
  <si>
    <t>Строительно-монтажные работы</t>
  </si>
  <si>
    <t>Разбивка осей опор (5 опор/ 320м)</t>
  </si>
  <si>
    <t>комплекс</t>
  </si>
  <si>
    <t>Гидроизоляция фундаментов</t>
  </si>
  <si>
    <t>Праймер битумный производства «Техно-Николь» (20л=16кг)</t>
  </si>
  <si>
    <t>Установка металл. одиночных раздельных опор и фундаментов трехлучевых с анкерным креплением «с пути» на станции</t>
  </si>
  <si>
    <t>Опора металлическая  МШП-12-150</t>
  </si>
  <si>
    <t>10.2</t>
  </si>
  <si>
    <t>Опора металлическая  МШК1-12-100</t>
  </si>
  <si>
    <t>10.3</t>
  </si>
  <si>
    <t>Фундамент с анкерным креплением ТСА-4,5-120</t>
  </si>
  <si>
    <t>10.4</t>
  </si>
  <si>
    <t>Фундамент с анкерным креплением ТСА-4,5-150</t>
  </si>
  <si>
    <t>Установка изоляции</t>
  </si>
  <si>
    <t>к-т</t>
  </si>
  <si>
    <t>Втулка изолирующая верхняя</t>
  </si>
  <si>
    <t>Втулка изолирующая нижняя</t>
  </si>
  <si>
    <t>11.3</t>
  </si>
  <si>
    <t>Изолирующая пластина</t>
  </si>
  <si>
    <t>11.4</t>
  </si>
  <si>
    <t>Колпачки</t>
  </si>
  <si>
    <t>11.5</t>
  </si>
  <si>
    <t>11.6</t>
  </si>
  <si>
    <t>11.7</t>
  </si>
  <si>
    <t>Гайки</t>
  </si>
  <si>
    <t>11.8</t>
  </si>
  <si>
    <t>Шайбы</t>
  </si>
  <si>
    <t>11.9</t>
  </si>
  <si>
    <t>Выравнивающие пластины  3 мм</t>
  </si>
  <si>
    <t>Установка номерных знаков на опоры</t>
  </si>
  <si>
    <t>Номерные знаки оцинкованные</t>
  </si>
  <si>
    <t>Установка знаков «Высокое напряжение</t>
  </si>
  <si>
    <t>Знак «Высокое напряжение» самоклеящийся</t>
  </si>
  <si>
    <t>Установка консолей неизолированных массой до 75 кг</t>
  </si>
  <si>
    <t>Консоли неизолированные ЦНР-1</t>
  </si>
  <si>
    <t>Установка двухпутной консоли типа ДЦ-VII с одной фиксаторной стойкой</t>
  </si>
  <si>
    <t>Двухпутная консоль типа ДЦ-VII с одной фиксаторной стойкой</t>
  </si>
  <si>
    <t>Установка фиксаторов</t>
  </si>
  <si>
    <t>Фиксатор ФП-1</t>
  </si>
  <si>
    <t>Фиксатор ФПЖ-1</t>
  </si>
  <si>
    <t>16.3</t>
  </si>
  <si>
    <t>Оцинкованный знак нумерации на основных стержнях фиксаторов</t>
  </si>
  <si>
    <t>Установка на опорах хомутов</t>
  </si>
  <si>
    <t>Хомут крепления консоли верхний ХТПК-1</t>
  </si>
  <si>
    <t>17.2</t>
  </si>
  <si>
    <t>Хомут крепления консоли нижний ХТПК-2</t>
  </si>
  <si>
    <t>Вынос контактной подвески из зоны работы строительных машин и возврат в рабочее положение проводов в местах установки и разборки опор контактной сети</t>
  </si>
  <si>
    <t>Раскатка несущего троса «поверху»  М-120</t>
  </si>
  <si>
    <t>Провод медный сечением 120 мм2 М-120</t>
  </si>
  <si>
    <t>Заземление проводов контактной подвески и дополнительных проводов на время производства работ по раскатке  несущего троса и контактного провода</t>
  </si>
  <si>
    <t>Раскатка двойного контактного провода</t>
  </si>
  <si>
    <t>Провод  МФ сечением 100 мм2 МФ-100</t>
  </si>
  <si>
    <t xml:space="preserve">Регулировка контактной подвески цепной полукомпенсированной подвески с применением оцинкованных деталей с двойным контактным проводом </t>
  </si>
  <si>
    <t>Монтаж изолятора подвесного полимерного  птицезащитного ПСПКр 70-3/0,6-П ГП</t>
  </si>
  <si>
    <t>Изолятор подвесной полимерный  птицезащитный  ПСПКр 70-3/0,6-П ГП</t>
  </si>
  <si>
    <t>Монтаж изолятора подвесного полимерного  птицезащитного ФСПКр 120-3/0,6-П</t>
  </si>
  <si>
    <t>Изолятор фиксаторный полимерный  птицезащитный ФСПКр 120-3/0,6-П</t>
  </si>
  <si>
    <t>Анкеровка жесткая односторонняя несущего троса или контактного провода с применением оцинкованных изделий</t>
  </si>
  <si>
    <t>Анкеровка компенсированная односторонняя несущего троса или контактного провода с применением оцинкованных изделий</t>
  </si>
  <si>
    <t>Провод медный сечением 95 мм2  М-95</t>
  </si>
  <si>
    <t>Проволока биметаллическая сталемедная марки БСМ-1 Ø 4 мм</t>
  </si>
  <si>
    <t>Установка грузов</t>
  </si>
  <si>
    <t>Монтаж изолятора натяжного стержневого  НСПК 120-3/0,8-Д</t>
  </si>
  <si>
    <t>Изолятор натяжной стержневой  НСПК 120-3/0,8-Д</t>
  </si>
  <si>
    <t>Установка узла крепления УКС 04911</t>
  </si>
  <si>
    <t>Кронштейн заземления (деталь заземления) УКС 04911</t>
  </si>
  <si>
    <t>Заземление с применением горячей оцинковки деталей и изделий контактной сети с использованием узлов УКЗ опоры металлической, одиночное</t>
  </si>
  <si>
    <t>Узел подключения заземляющих проводников к рельсам УКЗУ-2 для постоянного тока (Р-65)</t>
  </si>
  <si>
    <t>Монтаж газоразрядного прибора типа ГРПЗ-1У УХЛ1</t>
  </si>
  <si>
    <t>Газоразрядный прибор типа ГРПЗ-1У УХЛ1</t>
  </si>
  <si>
    <t>Врезка изоляторов ИТО-3</t>
  </si>
  <si>
    <t>Такелажный изолятор ИТО-3</t>
  </si>
  <si>
    <t>Снятие люминисцентных ламп в демонтируемых зданиях</t>
  </si>
  <si>
    <t>Снятие люминисцентных ламп PHILIPS MASTER TL-D 58W/840 (склад  №75)</t>
  </si>
  <si>
    <t>Снятие люминисцентных ламп PHILIPS MASTER TL-D 58W/840 (склад  №121)</t>
  </si>
  <si>
    <t>Снимал Амархан</t>
  </si>
  <si>
    <t>75 склад снимал Амархан</t>
  </si>
  <si>
    <t>Строительные работы</t>
  </si>
  <si>
    <t>Шурфовка предварительная с откопкой кабеля</t>
  </si>
  <si>
    <t>Засыпка с трамбованием</t>
  </si>
  <si>
    <t>Установка хомутов номерных знаков на опоры</t>
  </si>
  <si>
    <t xml:space="preserve">Очистка поверхностей и обеспыливание перед окраской </t>
  </si>
  <si>
    <t>Окраска фундаментов опор и анкеров в два слоя серой краской</t>
  </si>
  <si>
    <t xml:space="preserve">Окраска метал. опоры в два слоя красной краской (красная полоска на метал. опоре) </t>
  </si>
  <si>
    <t>Монтажные работы   (фиксаторы трубчатые)</t>
  </si>
  <si>
    <t xml:space="preserve">Раскатка несущего троса «поверху» </t>
  </si>
  <si>
    <t xml:space="preserve">Проверка параметров контактной подвески и доведение их до норм после вытяжки проводов </t>
  </si>
  <si>
    <t>Возврат контактного провода в лом (МФ-100)</t>
  </si>
  <si>
    <t>Возврат несущего троса в лом (М-120)</t>
  </si>
  <si>
    <t>Демонтаж анкеровки жесткой односторонней несущего троса или контактного провода с применением оцинкованных изделий</t>
  </si>
  <si>
    <t>Демонтаж анкеровки компенсированной односторонней несущего троса или контактного провода с применением оцинкованных изделий</t>
  </si>
  <si>
    <t>Демонтаж заземления с применением горячей оцинковки деталей и изделий контактной сети с использованием узлов УКЗ опоры металлической, одиночное</t>
  </si>
  <si>
    <t>Оборудование</t>
  </si>
  <si>
    <t>Установка консолей</t>
  </si>
  <si>
    <t>Демонтаж консолей неизолированных массой до 75 кг</t>
  </si>
  <si>
    <t>Демонтаж с опор хомутов</t>
  </si>
  <si>
    <t>Возврат консолей в лом</t>
  </si>
  <si>
    <t>Непредвиденные работы (3%)</t>
  </si>
  <si>
    <t>Итого с непредвиденными</t>
  </si>
  <si>
    <t>Ед изм</t>
  </si>
  <si>
    <t>ООО "ТЕХРЕСУРС"</t>
  </si>
  <si>
    <t>Цена за ед без НДС</t>
  </si>
  <si>
    <t>ВСЕГО без НДС</t>
  </si>
  <si>
    <t>ВСЕГО с НДС</t>
  </si>
  <si>
    <t>Хомуты крепления номерных знаков</t>
  </si>
  <si>
    <t>Грунт</t>
  </si>
  <si>
    <t xml:space="preserve">Краска ПФ-135, RAL7040 </t>
  </si>
  <si>
    <t xml:space="preserve">Краска ПФ-135, RAL3020 </t>
  </si>
  <si>
    <t>Песок для засыпки</t>
  </si>
  <si>
    <t>Смазка высокопроводящая УВС</t>
  </si>
  <si>
    <t>Хомут крепления искрового промежутка</t>
  </si>
  <si>
    <t>пересчитано на 5</t>
  </si>
  <si>
    <t>Дельта</t>
  </si>
  <si>
    <t>с ВЗиС</t>
  </si>
  <si>
    <t>с ЗУ</t>
  </si>
  <si>
    <t>с Дог.Кф</t>
  </si>
  <si>
    <t>НДС</t>
  </si>
  <si>
    <t>Всего с НДС</t>
  </si>
  <si>
    <t>расценка 308,75</t>
  </si>
  <si>
    <t>93р/м2 работа по смете</t>
  </si>
  <si>
    <t>100р/м2 материал</t>
  </si>
  <si>
    <t>в КП 417 путь цена -  1083р/м2 за 5 см, скорректировала пропорционально</t>
  </si>
  <si>
    <t>3шт устанавливалось</t>
  </si>
  <si>
    <t>в ПЖ все механизировано 308,75</t>
  </si>
  <si>
    <t>фермы!</t>
  </si>
  <si>
    <t>завышено! Реальная цена 550р/стык перситано на 1000р/стык</t>
  </si>
  <si>
    <t>уточнить что это, примерно 1,3млн</t>
  </si>
  <si>
    <t>Если грунт и мусор по одной цене погрузка</t>
  </si>
  <si>
    <t>Сметная стоимость со всеми накрутками 31 800р / 150 000</t>
  </si>
  <si>
    <t>НВК3 погр мусора</t>
  </si>
  <si>
    <t>НВК4 погр мусора</t>
  </si>
  <si>
    <t>8цех некорректно, по 1421,01р/м3</t>
  </si>
  <si>
    <t>нвк3</t>
  </si>
  <si>
    <t>Асфальтировка</t>
  </si>
  <si>
    <t>объем</t>
  </si>
  <si>
    <t>сумма с их расц</t>
  </si>
  <si>
    <t>наша цена</t>
  </si>
  <si>
    <t>30%, грунт не уплотнялся</t>
  </si>
  <si>
    <t>Задержка ИД на 16 недель</t>
  </si>
  <si>
    <t>11.05.2024-05.09.2024 // 16недель</t>
  </si>
  <si>
    <t>Если меняем асфальт на 5520р/т (не трогаем)</t>
  </si>
  <si>
    <t>Кабель под тупиками</t>
  </si>
  <si>
    <t>принято</t>
  </si>
  <si>
    <r>
      <t xml:space="preserve">1. Погрузка осуществлялась экскаватором Терруса (-649 197,52)
2. Завышен объем погрузки (-1 060 671,1)
3. Скорр стоимость геотекстиля </t>
    </r>
    <r>
      <rPr>
        <b/>
        <sz val="11"/>
        <color rgb="FFED0000"/>
        <rFont val="Calibri"/>
        <family val="2"/>
        <charset val="204"/>
        <scheme val="minor"/>
      </rPr>
      <t xml:space="preserve">скорректировать стоимость на работы по укладке геотекстиля и стоимость материала по </t>
    </r>
    <r>
      <rPr>
        <b/>
        <u/>
        <sz val="12"/>
        <color rgb="FFED0000"/>
        <rFont val="Calibri"/>
        <family val="2"/>
        <charset val="204"/>
        <scheme val="minor"/>
      </rPr>
      <t>сметной</t>
    </r>
    <r>
      <rPr>
        <b/>
        <u/>
        <sz val="11"/>
        <color rgb="FFED0000"/>
        <rFont val="Calibri"/>
        <family val="2"/>
        <charset val="204"/>
        <scheme val="minor"/>
      </rPr>
      <t xml:space="preserve"> </t>
    </r>
    <r>
      <rPr>
        <b/>
        <sz val="11"/>
        <color rgb="FFED0000"/>
        <rFont val="Calibri"/>
        <family val="2"/>
        <charset val="204"/>
        <scheme val="minor"/>
      </rPr>
      <t>цене: 93р/м2 работа, 100р/м2 материал (разница 319 473,33р =</t>
    </r>
    <r>
      <rPr>
        <sz val="11"/>
        <color rgb="FFED0000"/>
        <rFont val="Calibri"/>
        <family val="2"/>
        <charset val="204"/>
        <scheme val="minor"/>
      </rPr>
      <t xml:space="preserve"> 185 112,57 + 134 360,76</t>
    </r>
    <r>
      <rPr>
        <b/>
        <sz val="11"/>
        <color rgb="FFED0000"/>
        <rFont val="Calibri"/>
        <family val="2"/>
        <charset val="204"/>
        <scheme val="minor"/>
      </rPr>
      <t>)</t>
    </r>
    <r>
      <rPr>
        <sz val="11"/>
        <rFont val="Calibri"/>
        <family val="2"/>
        <scheme val="minor"/>
      </rPr>
      <t xml:space="preserve">
</t>
    </r>
    <r>
      <rPr>
        <b/>
        <u/>
        <sz val="11"/>
        <color rgb="FFED0000"/>
        <rFont val="Calibri"/>
        <family val="2"/>
        <charset val="204"/>
        <scheme val="minor"/>
      </rPr>
      <t>ВОПРОСЫ, выделенные цветом в ВДЦ, но не внесенные в СВОД:</t>
    </r>
    <r>
      <rPr>
        <sz val="11"/>
        <color rgb="FFED0000"/>
        <rFont val="Calibri"/>
        <family val="2"/>
        <charset val="204"/>
        <scheme val="minor"/>
      </rPr>
      <t xml:space="preserve">
4. скоррректировать стоимость на погрузку грунта и мусора по одной цене, т.е. уменьшить стоимость погрузки мусора стоимостью </t>
    </r>
    <r>
      <rPr>
        <b/>
        <sz val="11"/>
        <color rgb="FFED0000"/>
        <rFont val="Calibri"/>
        <family val="2"/>
        <charset val="204"/>
        <scheme val="minor"/>
      </rPr>
      <t xml:space="preserve">431,37р/ т </t>
    </r>
    <r>
      <rPr>
        <sz val="11"/>
        <color rgb="FFED0000"/>
        <rFont val="Calibri"/>
        <family val="2"/>
        <charset val="204"/>
        <scheme val="minor"/>
      </rPr>
      <t>на</t>
    </r>
    <r>
      <rPr>
        <b/>
        <sz val="11"/>
        <color rgb="FFED0000"/>
        <rFont val="Calibri"/>
        <family val="2"/>
        <charset val="204"/>
        <scheme val="minor"/>
      </rPr>
      <t xml:space="preserve"> 308,75р/т (разница - 158 641,63р)
</t>
    </r>
  </si>
  <si>
    <r>
      <t xml:space="preserve">Принято
</t>
    </r>
    <r>
      <rPr>
        <sz val="11"/>
        <color rgb="FFFF0000"/>
        <rFont val="Calibri"/>
        <family val="2"/>
        <charset val="204"/>
        <scheme val="minor"/>
      </rPr>
      <t>Расчет остатка не верен. За ЭЭ остается 3175р по позиции, 
минус 11 340р</t>
    </r>
  </si>
  <si>
    <t>1. испытания не выполнялись, работы не закрывались, 
2. грунт не трамбовался
3. визуальный контроль</t>
  </si>
  <si>
    <r>
      <t xml:space="preserve">Смещение фундаментов под трансбордер (АС1)
</t>
    </r>
    <r>
      <rPr>
        <sz val="11"/>
        <color rgb="FFED0000"/>
        <rFont val="Calibri"/>
        <family val="2"/>
        <charset val="204"/>
        <scheme val="minor"/>
      </rPr>
      <t>(Смещение закладных М1 на фундаменте ФМ1)</t>
    </r>
  </si>
  <si>
    <r>
      <t xml:space="preserve">1. Материал-полушпала закупал Шеллрокк
</t>
    </r>
    <r>
      <rPr>
        <sz val="11"/>
        <color rgb="FFED0000"/>
        <rFont val="Calibri"/>
        <family val="2"/>
        <charset val="204"/>
        <scheme val="minor"/>
      </rPr>
      <t>2. Дублируется, учтено в АС1 (вкладка "ФМ2) и в смещение фундамента под трансбордер (вкладка "Смещение закладных")</t>
    </r>
  </si>
  <si>
    <r>
      <rPr>
        <sz val="11"/>
        <rFont val="Calibri"/>
        <family val="2"/>
        <charset val="204"/>
        <scheme val="minor"/>
      </rPr>
      <t>Дублируется, учтено в АС1</t>
    </r>
    <r>
      <rPr>
        <sz val="11"/>
        <color rgb="FFFF0000"/>
        <rFont val="Calibri"/>
        <family val="2"/>
        <scheme val="minor"/>
      </rPr>
      <t xml:space="preserve">
В АС1 (вкладка "ФМ2) и в смещение фундамента под трансбордер (вкладка "Смещение закладных")</t>
    </r>
  </si>
  <si>
    <t xml:space="preserve">֍1. В ВДЦ "Реконструкция фундамента под трансбордер", а именно работы по смещению закладных М1 на фундаментах ФМ2 и работы в ВДЦ "АС1" идентичные не задваиваются. 
В АС1 учтены работы, предусмотренные проектным решением, а в ВДЦ на реконструкцию - работы, учитывающие ошибку проектного решения. Работы выполнялись по указанию Заказчика, т.к. при неправильно сппроектированном пути вагон не проходил по габаритам в цех. </t>
  </si>
  <si>
    <t>в АС2 учтен узел на удлинение подпорной стены (1513846,08р)</t>
  </si>
  <si>
    <t>Кор. ЭЭ</t>
  </si>
  <si>
    <t>-</t>
  </si>
  <si>
    <t>1.завешена стоимость лестницы и 
2 завышена лаборатория ультразвук</t>
  </si>
  <si>
    <r>
      <t xml:space="preserve">1. завешена стоимость лаборатории ультразвук
</t>
    </r>
    <r>
      <rPr>
        <sz val="11"/>
        <color rgb="FFED0000"/>
        <rFont val="Calibri"/>
        <family val="2"/>
        <charset val="204"/>
        <scheme val="minor"/>
      </rPr>
      <t>2. скоррректировать стоимость на погрузку мусора ( 431,37р/ т) по цене на погрузку грунта (308,75р/т ) (разница - 6 954,61р)</t>
    </r>
  </si>
  <si>
    <t>Лестница канализационная КЛ-1, Н=1,98 м, (29,2кг/шт.)</t>
  </si>
  <si>
    <t>77.1</t>
  </si>
  <si>
    <t>79.1</t>
  </si>
  <si>
    <t>80.1</t>
  </si>
  <si>
    <r>
      <t xml:space="preserve">1. удалены работы по привозке грунта (-61 958,4) </t>
    </r>
    <r>
      <rPr>
        <sz val="11"/>
        <color rgb="FFED0000"/>
        <rFont val="Calibri"/>
        <family val="2"/>
        <charset val="204"/>
        <scheme val="minor"/>
      </rPr>
      <t>(Перемещение до 1км недостающего грунта для обратной засыпки)</t>
    </r>
    <r>
      <rPr>
        <sz val="11"/>
        <rFont val="Calibri"/>
        <family val="2"/>
        <scheme val="minor"/>
      </rPr>
      <t xml:space="preserve">
2. скорректированы цены на мотаж/демонтаж МК (-1 830 492,63)
</t>
    </r>
    <r>
      <rPr>
        <sz val="11"/>
        <color rgb="FFED0000"/>
        <rFont val="Calibri"/>
        <family val="2"/>
        <charset val="204"/>
        <scheme val="minor"/>
      </rPr>
      <t>3. скоррректировать стоимость на погрузку мусора (431,37р/ т) по цене погрузки грунта стоимостью  308,75р/т (разница - 257063,52р)</t>
    </r>
  </si>
  <si>
    <r>
      <rPr>
        <sz val="11"/>
        <color rgb="FFFF0000"/>
        <rFont val="Calibri"/>
        <family val="2"/>
        <charset val="204"/>
      </rPr>
      <t>֍</t>
    </r>
    <r>
      <rPr>
        <sz val="11"/>
        <color rgb="FFFF0000"/>
        <rFont val="Calibri"/>
        <family val="2"/>
        <charset val="204"/>
        <scheme val="minor"/>
      </rPr>
      <t>1. Стоимость лестниц и работы по установке исключены. В проекте лестницы были заложены, но по факту исполнеия работ Заказчик отказался от лестниц.
֍2. Стоимость лаборатории (ультразвук) была заложена в ВДЦ (с дисконтом) и согласована Заказчиком</t>
    </r>
  </si>
  <si>
    <t xml:space="preserve">Обратная засыпка бульдозером </t>
  </si>
  <si>
    <r>
      <t xml:space="preserve">1. 26-27 песок не закупался, 
2. объемы по засыпке дублируются
3. К16А дождепр на порядок завышены работы по резке трубы
</t>
    </r>
    <r>
      <rPr>
        <sz val="11"/>
        <color rgb="FFED0000"/>
        <rFont val="Calibri"/>
        <family val="2"/>
        <charset val="204"/>
        <scheme val="minor"/>
      </rPr>
      <t>4. К16А дождепр: скоррректировать стоимость на погрузку мусора ( 431,37р/ т) по цене на погрузку грунта (308,75р/т ) (разница - 7 386,04р)
5. исключить устройство основания из песка, включая песок</t>
    </r>
    <r>
      <rPr>
        <sz val="11"/>
        <rFont val="Calibri"/>
        <family val="2"/>
        <scheme val="minor"/>
      </rPr>
      <t xml:space="preserve">
</t>
    </r>
    <r>
      <rPr>
        <sz val="11"/>
        <color rgb="FFED0000"/>
        <rFont val="Calibri"/>
        <family val="2"/>
        <charset val="204"/>
        <scheme val="minor"/>
      </rPr>
      <t>6. Нанесение ВУС изоляции не выполнялось</t>
    </r>
  </si>
  <si>
    <r>
      <rPr>
        <sz val="11"/>
        <rFont val="Calibri"/>
        <family val="2"/>
        <charset val="204"/>
        <scheme val="minor"/>
      </rPr>
      <t>1. взята сумма из КП, с учетом корректировки под 5 опор</t>
    </r>
    <r>
      <rPr>
        <sz val="11"/>
        <color rgb="FFFF0000"/>
        <rFont val="Calibri"/>
        <family val="2"/>
        <scheme val="minor"/>
      </rPr>
      <t xml:space="preserve">
2. скоррректировать стоимость на погрузку мусора ( 431,37р/ т) по цене на погрузку грунта (308,75р/т ) (разница - 1 001,75р)</t>
    </r>
  </si>
  <si>
    <t>В ранее согласованном ВДЦ (с дисконтом)</t>
  </si>
  <si>
    <t>Щебень со стоимостью 1299,6р была только на объем основания - 16,07м3 (с учетом расхода)</t>
  </si>
  <si>
    <t>В согласованном ВОР по ИД объем основания из щебня уменьшили до 8,3м3 (с учетом расхода)</t>
  </si>
  <si>
    <t>В ВДЦ по согласованным ВОР засыпка пазух лотков щебнем являются работами новыми, ранее не учтенными и стоимость щебня необходимо учесть корректно по факту закупки</t>
  </si>
  <si>
    <t>1497,78-319,26(п.8)</t>
  </si>
  <si>
    <t>(2386,085+596,521)-92,76(п.11)</t>
  </si>
  <si>
    <t>Плита внутренняя (номер по проекту 2741.001) (материал Заказчика)</t>
  </si>
  <si>
    <t>Плита наружная (номер по проекту 2741.002) (материал Заказчика)</t>
  </si>
  <si>
    <t>Прокладка наружная (номер по проекту 2741.003) (материал Заказчика)</t>
  </si>
  <si>
    <t>Прокладка внутренняя (номер по проекту 2741.004) (материал Заказчика)</t>
  </si>
  <si>
    <t>Комплект узлов крепления (материал Заказчика)</t>
  </si>
  <si>
    <r>
      <rPr>
        <b/>
        <sz val="11"/>
        <color rgb="FFFF0000"/>
        <rFont val="Calibri"/>
        <family val="2"/>
        <charset val="204"/>
      </rPr>
      <t>֍</t>
    </r>
    <r>
      <rPr>
        <b/>
        <sz val="11"/>
        <color rgb="FFFF0000"/>
        <rFont val="Calibri"/>
        <family val="2"/>
        <charset val="204"/>
        <scheme val="minor"/>
      </rPr>
      <t>1</t>
    </r>
    <r>
      <rPr>
        <sz val="11"/>
        <color rgb="FFFF0000"/>
        <rFont val="Calibri"/>
        <family val="2"/>
        <charset val="204"/>
        <scheme val="minor"/>
      </rPr>
      <t xml:space="preserve">. Работы добавлены по просьбе заказчика на ранее закрытые объемы - 649 197,52руб. с НДС
</t>
    </r>
    <r>
      <rPr>
        <sz val="11"/>
        <color rgb="FFFF0000"/>
        <rFont val="Calibri"/>
        <family val="2"/>
        <charset val="204"/>
      </rPr>
      <t>֍</t>
    </r>
    <r>
      <rPr>
        <b/>
        <sz val="11"/>
        <color rgb="FFFF0000"/>
        <rFont val="Calibri"/>
        <family val="2"/>
        <charset val="204"/>
        <scheme val="minor"/>
      </rPr>
      <t>2</t>
    </r>
    <r>
      <rPr>
        <sz val="11"/>
        <color rgb="FFFF0000"/>
        <rFont val="Calibri"/>
        <family val="2"/>
        <charset val="204"/>
        <scheme val="minor"/>
      </rPr>
      <t xml:space="preserve">. Задвоения работ или завышения объема погрузки НЕТ. 
</t>
    </r>
    <r>
      <rPr>
        <u/>
        <sz val="11"/>
        <color rgb="FFFF0000"/>
        <rFont val="Calibri"/>
        <family val="2"/>
        <charset val="204"/>
        <scheme val="minor"/>
      </rPr>
      <t>В ВОР учтено</t>
    </r>
    <r>
      <rPr>
        <sz val="11"/>
        <color rgb="FFFF0000"/>
        <rFont val="Calibri"/>
        <family val="2"/>
        <charset val="204"/>
        <scheme val="minor"/>
      </rPr>
      <t xml:space="preserve"> тремя позициями: 1) разработка мех.с погрузкой: 2) разработка вручную; 3) погрузка от разработки вручную. 
</t>
    </r>
    <r>
      <rPr>
        <u/>
        <sz val="11"/>
        <color rgb="FFFF0000"/>
        <rFont val="Calibri"/>
        <family val="2"/>
        <charset val="204"/>
        <scheme val="minor"/>
      </rPr>
      <t>В ВДЦ учтено</t>
    </r>
    <r>
      <rPr>
        <sz val="11"/>
        <color rgb="FFFF0000"/>
        <rFont val="Calibri"/>
        <family val="2"/>
        <charset val="204"/>
        <scheme val="minor"/>
      </rPr>
      <t xml:space="preserve">: разработка мех </t>
    </r>
    <r>
      <rPr>
        <b/>
        <u/>
        <sz val="11"/>
        <color rgb="FFFF0000"/>
        <rFont val="Calibri"/>
        <family val="2"/>
        <charset val="204"/>
        <scheme val="minor"/>
      </rPr>
      <t>БЕЗ</t>
    </r>
    <r>
      <rPr>
        <sz val="11"/>
        <color rgb="FFFF0000"/>
        <rFont val="Calibri"/>
        <family val="2"/>
        <charset val="204"/>
        <scheme val="minor"/>
      </rPr>
      <t xml:space="preserve"> погрузки, а погрузка учтена суммарно - от разработки вручную + от механизированной разработки. 
</t>
    </r>
    <r>
      <rPr>
        <sz val="11"/>
        <color rgb="FFFF0000"/>
        <rFont val="Calibri"/>
        <family val="2"/>
        <charset val="204"/>
      </rPr>
      <t>֍</t>
    </r>
    <r>
      <rPr>
        <sz val="9.9"/>
        <color rgb="FFFF0000"/>
        <rFont val="Calibri"/>
        <family val="2"/>
        <charset val="204"/>
      </rPr>
      <t xml:space="preserve">3 Стоимость геотекстиля учтена Дорнит 500 - 153,33р по факту затрат.
В сметах индексация материала и работ учитывается </t>
    </r>
    <r>
      <rPr>
        <b/>
        <sz val="9.9"/>
        <color rgb="FFFF0000"/>
        <rFont val="Calibri"/>
        <family val="2"/>
        <charset val="204"/>
      </rPr>
      <t>усредненным индексом</t>
    </r>
    <r>
      <rPr>
        <sz val="9.9"/>
        <color rgb="FFFF0000"/>
        <rFont val="Calibri"/>
        <family val="2"/>
        <charset val="204"/>
      </rPr>
      <t xml:space="preserve">, что определяет стоимость одного материала (работ) в смете </t>
    </r>
    <r>
      <rPr>
        <u/>
        <sz val="9.9"/>
        <color rgb="FFFF0000"/>
        <rFont val="Calibri"/>
        <family val="2"/>
        <charset val="204"/>
      </rPr>
      <t>больше</t>
    </r>
    <r>
      <rPr>
        <sz val="9.9"/>
        <color rgb="FFFF0000"/>
        <rFont val="Calibri"/>
        <family val="2"/>
        <charset val="204"/>
      </rPr>
      <t xml:space="preserve"> рыночной, а другого - </t>
    </r>
    <r>
      <rPr>
        <u/>
        <sz val="9.9"/>
        <color rgb="FFFF0000"/>
        <rFont val="Calibri"/>
        <family val="2"/>
        <charset val="204"/>
      </rPr>
      <t>меньше</t>
    </r>
    <r>
      <rPr>
        <sz val="9.9"/>
        <color rgb="FFFF0000"/>
        <rFont val="Calibri"/>
        <family val="2"/>
        <charset val="204"/>
      </rPr>
      <t xml:space="preserve">, но в итогах по смете выравнивает затраты. Сравнивать попозиционно материал (работы) сметные и в ВДЦ некорректно
Ранее в проекте ГП1 этих работ не было.
</t>
    </r>
    <r>
      <rPr>
        <sz val="11"/>
        <color rgb="FFFF0000"/>
        <rFont val="Calibri"/>
        <family val="2"/>
        <charset val="204"/>
        <scheme val="minor"/>
      </rPr>
      <t xml:space="preserve">
</t>
    </r>
    <r>
      <rPr>
        <sz val="11"/>
        <color rgb="FFFF0000"/>
        <rFont val="Calibri"/>
        <family val="2"/>
        <charset val="204"/>
      </rPr>
      <t>֍</t>
    </r>
    <r>
      <rPr>
        <sz val="11"/>
        <color rgb="FFFF0000"/>
        <rFont val="Calibri"/>
        <family val="2"/>
        <charset val="204"/>
        <scheme val="minor"/>
      </rPr>
      <t xml:space="preserve">4 В ВДЦ учтены затраты согласно утвержденных ранее цен на погрузоные работы грунта и мусора (ВДЦ с дисконтом)
֍5 В ВДЦ по согласованным ВОР исправлена ошибка (+16 388,5р) </t>
    </r>
  </si>
  <si>
    <t>ГП1 (ГП1/1)</t>
  </si>
  <si>
    <r>
      <t xml:space="preserve">1. Земли не завозилось указанного объема (благоустройство), 
2. скорр геотекстиль </t>
    </r>
    <r>
      <rPr>
        <sz val="11"/>
        <color rgb="FFED0000"/>
        <rFont val="Calibri"/>
        <family val="2"/>
        <charset val="204"/>
        <scheme val="minor"/>
      </rPr>
      <t>скорректировать стоимость на работы по укладке геотекстиля и стоимость материала по сметной цене: 93р/м2 работа, 100р/м2 материал (разница - 961 506,65р)</t>
    </r>
    <r>
      <rPr>
        <sz val="11"/>
        <rFont val="Calibri"/>
        <family val="2"/>
        <scheme val="minor"/>
      </rPr>
      <t xml:space="preserve">
</t>
    </r>
    <r>
      <rPr>
        <sz val="11"/>
        <color rgb="FFED0000"/>
        <rFont val="Calibri"/>
        <family val="2"/>
        <charset val="204"/>
        <scheme val="minor"/>
      </rPr>
      <t xml:space="preserve">3. скоррректировать стоимость на погрузку мусора (431,37р/ т) по цене погрузки грунта стоимостью  308,75р/т (разница - 25667,82р)
</t>
    </r>
  </si>
  <si>
    <r>
      <rPr>
        <sz val="11"/>
        <color rgb="FFFF0000"/>
        <rFont val="Calibri"/>
        <family val="2"/>
        <charset val="204"/>
      </rPr>
      <t>֍</t>
    </r>
    <r>
      <rPr>
        <sz val="11"/>
        <color rgb="FFFF0000"/>
        <rFont val="Calibri"/>
        <family val="2"/>
        <charset val="204"/>
        <scheme val="minor"/>
      </rPr>
      <t xml:space="preserve">1. принято
֍2. В ВДЦ "Реконструкция фундамента под трансбордер", а именно работы по смещению закладных М1 на фундаментах ФМ2 и работы в ВДЦ "АС1" идентичные, но </t>
    </r>
    <r>
      <rPr>
        <b/>
        <u/>
        <sz val="11"/>
        <color rgb="FFFF0000"/>
        <rFont val="Calibri"/>
        <family val="2"/>
        <charset val="204"/>
        <scheme val="minor"/>
      </rPr>
      <t>не задваиваются</t>
    </r>
    <r>
      <rPr>
        <sz val="11"/>
        <color rgb="FFFF0000"/>
        <rFont val="Calibri"/>
        <family val="2"/>
        <charset val="204"/>
        <scheme val="minor"/>
      </rPr>
      <t xml:space="preserve">. 
В АС1 учтены работы, </t>
    </r>
    <r>
      <rPr>
        <u/>
        <sz val="11"/>
        <color rgb="FFFF0000"/>
        <rFont val="Calibri"/>
        <family val="2"/>
        <charset val="204"/>
        <scheme val="minor"/>
      </rPr>
      <t>предусмотренные проектным решением</t>
    </r>
    <r>
      <rPr>
        <sz val="11"/>
        <color rgb="FFFF0000"/>
        <rFont val="Calibri"/>
        <family val="2"/>
        <charset val="204"/>
        <scheme val="minor"/>
      </rPr>
      <t xml:space="preserve">, а в ВДЦ на "Реконструкция фундамента под трансбордер- Смещение закладных М1 на фундаментах ФМ-2" - работы, учитывающие ошибку проектного решения.  
Данные работы выполнялись по указанию Заказчика, т.к. при неправильно сппроектированном пути вагон не проходил по габаритам в цех. </t>
    </r>
  </si>
  <si>
    <t>АС1 
(ФМ1; ФМ2; опора ОП-1; фермы Ф1, Ф2; Смещение закладных М1 на фундаментах ФМ-2; Площадка трансбордера. АС1; Водосток)</t>
  </si>
  <si>
    <t>ЭЭ</t>
  </si>
  <si>
    <r>
      <rPr>
        <sz val="11"/>
        <color rgb="FFED0000"/>
        <rFont val="Calibri"/>
        <family val="2"/>
        <charset val="204"/>
        <scheme val="minor"/>
      </rPr>
      <t>֍1 Объем привезенной земли откорректирован по факту</t>
    </r>
    <r>
      <rPr>
        <sz val="11"/>
        <color rgb="FFFF0000"/>
        <rFont val="Calibri"/>
        <family val="2"/>
        <charset val="204"/>
        <scheme val="minor"/>
      </rPr>
      <t xml:space="preserve">
֍2 Стоимость геотекстиля учтена Дорнит 500 - 153,33р по факту затрат.
 В сметах индексация материала и работ учитывается усредненным индексом, что определяет стоимость одного материала (работ) в смете больше рыночной, а другого - меньше, но в итогах по смете выравнивает затраты. Сравнивать попозиционно материал (работы) сметные и в ВДЦ некорректно
Справочно: в старом ВДЦ (ВДЦ с дисконтом, раздел ПЖ) стоимость материала - 145,66р без уточнения по марке, но не 100р/м2
֍3 В ВДЦ учтены затраты согласно утвержденных ранее цен на погрузоные работы грунта и мусора (ВДЦ с дисконтом)
                                   корректировка ошибок в ВДЦ:
֍4 п.30,1 стоимость щебня на основание под лотки в согласованном ВДЦ (с дисконтом) ошибочно была принята- 1299,60р (остается без изменения и в ВДЦ по согласованным ВОР), но на засыпку пазух лотков щебнем ранее не было согласовано работ. 
Соответственно п.33.1 является новыми затратами и стоимость  необходимо учесть корректно - 3805,70р (в ВДЦ по согласованным ВОР внесены поправки)
֍5 Работы на разработку 1178,52м3 и погрузка 2889,846т, учтенные по просьбе Заказчика по КС6 восстановлены
֍6 Исправлена ошибка в работах на благоустройство. Работы были вынесены в наименование раздела  (в варианте Заказчика)
֍7 п. 24.12 и 24.13 - задвоены (в варианте Заказчика). Внесены поправки в ВДЦ</t>
    </r>
  </si>
  <si>
    <r>
      <rPr>
        <sz val="11"/>
        <color rgb="FFFF0000"/>
        <rFont val="Calibri"/>
        <family val="2"/>
        <charset val="204"/>
      </rPr>
      <t>֍</t>
    </r>
    <r>
      <rPr>
        <sz val="11"/>
        <color rgb="FFFF0000"/>
        <rFont val="Calibri"/>
        <family val="2"/>
        <charset val="204"/>
        <scheme val="minor"/>
      </rPr>
      <t xml:space="preserve">1. Испытания на вновь уложенный участок г/провода будут проводиться в предстоящем периоде. Затраты необходимы для сдачи газопровода
 </t>
    </r>
    <r>
      <rPr>
        <sz val="11"/>
        <color rgb="FFFF0000"/>
        <rFont val="Calibri"/>
        <family val="2"/>
        <charset val="204"/>
      </rPr>
      <t>֍</t>
    </r>
    <r>
      <rPr>
        <sz val="9.9"/>
        <color rgb="FFFF0000"/>
        <rFont val="Calibri"/>
        <family val="2"/>
        <charset val="204"/>
      </rPr>
      <t>2. грунт трамбовался на всем протяжении трассы. Фото есть
֍3.</t>
    </r>
    <r>
      <rPr>
        <sz val="11"/>
        <color rgb="FFFF0000"/>
        <rFont val="Calibri"/>
        <family val="2"/>
        <charset val="204"/>
        <scheme val="minor"/>
      </rPr>
      <t>Визуальный к-ль не проводился - затраты исключены- 57910,86р с НДС</t>
    </r>
    <r>
      <rPr>
        <b/>
        <sz val="11"/>
        <color rgb="FFFF0000"/>
        <rFont val="Calibri"/>
        <family val="2"/>
        <charset val="204"/>
        <scheme val="minor"/>
      </rPr>
      <t xml:space="preserve">
Пропущены в ВОР работы на Rg испытания стыков на выходах из земли и опусках (с 2-х сторон для Ф108мм) (стыки под землей на газопроводе СД испытываются 100%, надземно - 10%)</t>
    </r>
  </si>
  <si>
    <t>АС2 (Узел подпорной стены по коллектору; Удлинение подпорной стенки трансбордера (ПС-2);  Монтаж колодцев ВК1-ВК2)</t>
  </si>
  <si>
    <r>
      <t xml:space="preserve">֍1. Работы добавлены по просьбе заказчика на ранее закрытые объемы - 61 958,40руб. с НДС. 
По факту при разработке грунта не было возможности складирования в отвал. Грунт перемещали на площадку в районе строительного городка. 
</t>
    </r>
    <r>
      <rPr>
        <sz val="11"/>
        <color theme="4" tint="-0.249977111117893"/>
        <rFont val="Calibri"/>
        <family val="2"/>
        <charset val="204"/>
        <scheme val="minor"/>
      </rPr>
      <t>֍2 Оснований на снижение стоимости нет. Норма работ учтена по стоимости ФЕР (скрин приложен справа от таблицы к позициям ВДЦ п.1, 4, 5 на д</t>
    </r>
    <r>
      <rPr>
        <i/>
        <sz val="11"/>
        <color theme="4" tint="-0.249977111117893"/>
        <rFont val="Calibri"/>
        <family val="2"/>
        <charset val="204"/>
        <scheme val="minor"/>
      </rPr>
      <t>емонтаж и монтаж пролетных строений горизонтального типа с опорами на высоте 6,3метра при помощи двух автоподъемных механизмов (автокран+автовышка)</t>
    </r>
    <r>
      <rPr>
        <sz val="11"/>
        <color theme="4" tint="-0.249977111117893"/>
        <rFont val="Calibri"/>
        <family val="2"/>
        <charset val="204"/>
        <scheme val="minor"/>
      </rPr>
      <t>"). ФЕР разработан с оптимизацией затрат и в сторону уменьшения не корректируется.</t>
    </r>
    <r>
      <rPr>
        <sz val="11"/>
        <color rgb="FFFF0000"/>
        <rFont val="Calibri"/>
        <family val="2"/>
        <charset val="204"/>
        <scheme val="minor"/>
      </rPr>
      <t xml:space="preserve">
֍3. В ВДЦ учтены затраты согласно утвержденных ранее цен на погрузоные работы грунта и мусора (ВДЦ с дисконтом)</t>
    </r>
  </si>
  <si>
    <r>
      <t xml:space="preserve">֍1. </t>
    </r>
    <r>
      <rPr>
        <sz val="11"/>
        <color rgb="FFFF0000"/>
        <rFont val="Calibri"/>
        <family val="2"/>
        <charset val="204"/>
        <scheme val="minor"/>
      </rPr>
      <t>песок учтен согласно ИД</t>
    </r>
    <r>
      <rPr>
        <b/>
        <sz val="11"/>
        <color rgb="FFFF0000"/>
        <rFont val="Calibri"/>
        <family val="2"/>
        <charset val="204"/>
        <scheme val="minor"/>
      </rPr>
      <t xml:space="preserve">
֍2. </t>
    </r>
    <r>
      <rPr>
        <sz val="11"/>
        <color rgb="FFFF0000"/>
        <rFont val="Calibri"/>
        <family val="2"/>
        <charset val="204"/>
        <scheme val="minor"/>
      </rPr>
      <t>Объемы по засыпке продублированы, т.к. вручную учтено было по ИД, а механизировано включено по просьбе Заказчика на основании КС6.
В ВДЦ внесены корректировки:
- вручную исключены работы
- дополнено работами на уплотнение</t>
    </r>
    <r>
      <rPr>
        <b/>
        <sz val="11"/>
        <color rgb="FFFF0000"/>
        <rFont val="Calibri"/>
        <family val="2"/>
        <charset val="204"/>
        <scheme val="minor"/>
      </rPr>
      <t xml:space="preserve">
֍3.</t>
    </r>
    <r>
      <rPr>
        <sz val="11"/>
        <color rgb="FFFF0000"/>
        <rFont val="Calibri"/>
        <family val="2"/>
        <charset val="204"/>
        <scheme val="minor"/>
      </rPr>
      <t xml:space="preserve"> Стоимость работ </t>
    </r>
    <r>
      <rPr>
        <u/>
        <sz val="11"/>
        <color rgb="FFFF0000"/>
        <rFont val="Calibri"/>
        <family val="2"/>
        <charset val="204"/>
        <scheme val="minor"/>
      </rPr>
      <t>не завышена</t>
    </r>
    <r>
      <rPr>
        <sz val="11"/>
        <color rgb="FFFF0000"/>
        <rFont val="Calibri"/>
        <family val="2"/>
        <charset val="204"/>
        <scheme val="minor"/>
      </rPr>
      <t>, т.к учтена в позиции</t>
    </r>
    <r>
      <rPr>
        <b/>
        <sz val="11"/>
        <color rgb="FFFF0000"/>
        <rFont val="Calibri"/>
        <family val="2"/>
        <charset val="204"/>
        <scheme val="minor"/>
      </rPr>
      <t xml:space="preserve"> с</t>
    </r>
    <r>
      <rPr>
        <sz val="11"/>
        <color rgb="FFFF0000"/>
        <rFont val="Calibri"/>
        <family val="2"/>
        <charset val="204"/>
        <scheme val="minor"/>
      </rPr>
      <t xml:space="preserve">тоимость работ  </t>
    </r>
    <r>
      <rPr>
        <u/>
        <sz val="11"/>
        <color rgb="FFFF0000"/>
        <rFont val="Calibri"/>
        <family val="2"/>
        <charset val="204"/>
        <scheme val="minor"/>
      </rPr>
      <t>комплексная</t>
    </r>
    <r>
      <rPr>
        <sz val="11"/>
        <color rgb="FFFF0000"/>
        <rFont val="Calibri"/>
        <family val="2"/>
        <charset val="204"/>
        <scheme val="minor"/>
      </rPr>
      <t xml:space="preserve"> и в ее наименовании отражено  "</t>
    </r>
    <r>
      <rPr>
        <i/>
        <sz val="11"/>
        <color rgb="FFFF0000"/>
        <rFont val="Calibri"/>
        <family val="2"/>
        <charset val="204"/>
        <scheme val="minor"/>
      </rPr>
      <t>Пропиливание проемов в сущ. б/трубе ф600*60мм</t>
    </r>
    <r>
      <rPr>
        <i/>
        <u/>
        <sz val="11"/>
        <color rgb="FFFF0000"/>
        <rFont val="Calibri"/>
        <family val="2"/>
        <charset val="204"/>
        <scheme val="minor"/>
      </rPr>
      <t xml:space="preserve"> с подготовкой труб к санации"</t>
    </r>
    <r>
      <rPr>
        <i/>
        <sz val="11"/>
        <color rgb="FFFF0000"/>
        <rFont val="Calibri"/>
        <family val="2"/>
        <charset val="204"/>
        <scheme val="minor"/>
      </rPr>
      <t xml:space="preserve">. </t>
    </r>
    <r>
      <rPr>
        <sz val="11"/>
        <color rgb="FFFF0000"/>
        <rFont val="Calibri"/>
        <family val="2"/>
        <charset val="204"/>
        <scheme val="minor"/>
      </rPr>
      <t xml:space="preserve">
В стоимость работ в ВДЦ в этой позиции включены след. виды  затрат: 
- купирование одного колодца и перекачка воды из трубы в другой колодец; 
- разметка и вырезка отверстий в трубе Ф600х60мм для возможности извлечения крупных фрагментов мусора; 
- очистка вручную трубы от камней, грязи, ила и прочих включений;  
- подъем вручную на поверхность грязи и мусора; 
- заделка вручную отверстий для исключения засорения; 
- разметка и вырезка отверстий в трубе Ф600мм для ввода трубы в трубу.</t>
    </r>
    <r>
      <rPr>
        <b/>
        <sz val="11"/>
        <color rgb="FFFF0000"/>
        <rFont val="Calibri"/>
        <family val="2"/>
        <charset val="204"/>
        <scheme val="minor"/>
      </rPr>
      <t xml:space="preserve">
֍4</t>
    </r>
    <r>
      <rPr>
        <sz val="11"/>
        <color rgb="FFFF0000"/>
        <rFont val="Calibri"/>
        <family val="2"/>
        <charset val="204"/>
        <scheme val="minor"/>
      </rPr>
      <t xml:space="preserve"> В ВДЦ учтены затраты согласно утвержденных ранее цен на погрузоные работы грунта и мусора (ВДЦ с дисконтом)</t>
    </r>
    <r>
      <rPr>
        <b/>
        <sz val="11"/>
        <color rgb="FFFF0000"/>
        <rFont val="Calibri"/>
        <family val="2"/>
        <charset val="204"/>
        <scheme val="minor"/>
      </rPr>
      <t xml:space="preserve">
֍5 </t>
    </r>
    <r>
      <rPr>
        <sz val="11"/>
        <color rgb="FFFF0000"/>
        <rFont val="Calibri"/>
        <family val="2"/>
        <charset val="204"/>
        <scheme val="minor"/>
      </rPr>
      <t>учтено согласно ИД
֍6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sz val="11"/>
        <color rgb="FFFF0000"/>
        <rFont val="Calibri"/>
        <family val="2"/>
        <charset val="204"/>
        <scheme val="minor"/>
      </rPr>
      <t xml:space="preserve">Работы дополнены по просьбе Заказчика из КС6. 
Задвоения затрат </t>
    </r>
    <r>
      <rPr>
        <u/>
        <sz val="11"/>
        <color rgb="FFFF0000"/>
        <rFont val="Calibri"/>
        <family val="2"/>
        <charset val="204"/>
        <scheme val="minor"/>
      </rPr>
      <t>нет</t>
    </r>
    <r>
      <rPr>
        <sz val="11"/>
        <color rgb="FFFF0000"/>
        <rFont val="Calibri"/>
        <family val="2"/>
        <charset val="204"/>
        <scheme val="minor"/>
      </rPr>
      <t xml:space="preserve">, т.к. в ВДЦ учтена труба стальная без изоляции, по ИД уложена в изоляции. </t>
    </r>
  </si>
  <si>
    <t>ПЖ (ПЖ; ПЖ. Послеосадочный ремонт )</t>
  </si>
  <si>
    <t>ЭС2 (ТП7-склад цеха №75; 28-28А; 28Б-28В; т.1-т.2; т.7-т.8; цех 417-цех ММЗ; Защита КЛ (ж/д пути 33, 35,37, 39))</t>
  </si>
  <si>
    <r>
      <rPr>
        <sz val="11"/>
        <color rgb="FFFF0000"/>
        <rFont val="Calibri"/>
        <family val="2"/>
        <charset val="204"/>
      </rPr>
      <t>֍</t>
    </r>
    <r>
      <rPr>
        <sz val="11"/>
        <color rgb="FFFF0000"/>
        <rFont val="Calibri"/>
        <family val="2"/>
        <charset val="204"/>
        <scheme val="minor"/>
      </rPr>
      <t>1. Стоимость лестницы скорректирована (по цене ТС2)
֍2. Стоимость лаборатории (ультразвук) была заложена в ВДЦ (с дисконтом) и согласована Заказчиком</t>
    </r>
  </si>
  <si>
    <t>1. завешена стоимость лестницы и 
2.  завышена стоимость лаборатория ультразвук</t>
  </si>
  <si>
    <t>131-23-НВК4. Переустройство канализации К10 до К10А</t>
  </si>
  <si>
    <t>Демонтаж трубы керамической Ду 150</t>
  </si>
  <si>
    <t>Устройство песчаного основания  под трубы вручную</t>
  </si>
  <si>
    <t xml:space="preserve">Засыпказ  песком </t>
  </si>
  <si>
    <t xml:space="preserve">Прокладка труб КОРСИС PRODN/OD 160P SN 16 </t>
  </si>
  <si>
    <t xml:space="preserve">Труба КОРСИС PRODN/OD 160P SN 16 </t>
  </si>
  <si>
    <t>Прокладка труб стальных электросварных 377х8мм  (футляр)</t>
  </si>
  <si>
    <t>Труба стальная электросварная 377х8мм   (футляр)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</si>
  <si>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диаметром: 350 мм</t>
  </si>
  <si>
    <t>работы из КС-6, в ВОР нет, ФЕР</t>
  </si>
  <si>
    <t>Нанесение усиленной антикоррозионной битумно-резиновой или битумно-полимерной изоляции на стыки и фасонные части стальных трубопроводов диаметром: 350 мм</t>
  </si>
  <si>
    <t>Материал рулонный гидроизоляционный изол, резино-битумный, без полимерных добавок</t>
  </si>
  <si>
    <t>Протаскивание трубы КОРСИС PRODN/OD 160P SN 16 с установкой колец опорно-направляющего ОНК-160/377</t>
  </si>
  <si>
    <t>12.2</t>
  </si>
  <si>
    <t>Опорно-направляющее кольцо ОНК-160 для трубы Дн=160мм</t>
  </si>
  <si>
    <t>Установка муфт защитных полиэтиленовых D=194 мм L=150,0 мм для прохода труб сквозь бетонную стенку колодца (для труб ø160 мм)</t>
  </si>
  <si>
    <t>Муфта защитная полиэтиленовая D=194 мм L=150,0 мм (для труб ø160 мм)</t>
  </si>
  <si>
    <t xml:space="preserve">Труба Ф110 SN 16 </t>
  </si>
  <si>
    <t xml:space="preserve">Прокладка труб 110 SN 16 </t>
  </si>
  <si>
    <t xml:space="preserve">Добавлены работы по КС6 н трубуФ110 
в КС-6 закрыта труба 110, у нас  в ИД 160 (с таким же объмом)
</t>
  </si>
  <si>
    <t>нет цены на такую трубу (в КС6 нет стоимости)</t>
  </si>
  <si>
    <r>
      <rPr>
        <sz val="11"/>
        <color rgb="FFFF0000"/>
        <rFont val="Calibri"/>
        <family val="2"/>
        <charset val="204"/>
      </rPr>
      <t>֍</t>
    </r>
    <r>
      <rPr>
        <sz val="11"/>
        <color rgb="FFFF0000"/>
        <rFont val="Calibri"/>
        <family val="2"/>
        <charset val="204"/>
        <scheme val="minor"/>
      </rPr>
      <t>1. Стоимость лаборатории (ультразвук) была заложена в ВДЦ (с дисконтом) и согласована Заказчиком
֍2. В ВДЦ учтены затраты согласно утвержденных ранее цен на погрузоные работы грунта и мусора (ВДЦ с дисконтом)
֍3.  В ВДЦ дополнены работы(п.77-80). Включены затраты на изготовление и установку лестницы с площадками обслуживания (по согласованию с Заказчиком). В проекте лестница учтена, но на момент согласования ВОР по ИД лестница не была смонтирована. На сегодняшний день лестница установлена</t>
    </r>
  </si>
  <si>
    <r>
      <t xml:space="preserve">финалка 6,5 ???
</t>
    </r>
    <r>
      <rPr>
        <b/>
        <sz val="11"/>
        <color rgb="FFED0000"/>
        <rFont val="Calibri"/>
        <family val="2"/>
        <charset val="204"/>
        <scheme val="minor"/>
      </rPr>
      <t xml:space="preserve"> В ВДЦ учтена стоимость работ на 5 опор</t>
    </r>
    <r>
      <rPr>
        <b/>
        <sz val="11"/>
        <rFont val="Calibri"/>
        <family val="2"/>
        <charset val="204"/>
        <scheme val="minor"/>
      </rPr>
      <t xml:space="preserve">
</t>
    </r>
    <r>
      <rPr>
        <b/>
        <sz val="11"/>
        <color rgb="FFED0000"/>
        <rFont val="Calibri"/>
        <family val="2"/>
        <charset val="204"/>
        <scheme val="minor"/>
      </rPr>
      <t xml:space="preserve">֍2. </t>
    </r>
    <r>
      <rPr>
        <sz val="11"/>
        <color rgb="FFED0000"/>
        <rFont val="Calibri"/>
        <family val="2"/>
        <charset val="204"/>
        <scheme val="minor"/>
      </rPr>
      <t>В ВДЦ учтены затраты согласно утвержденных ранее цен на погрузоные работы грунта и мусора (ВДЦ с дисконтом)</t>
    </r>
  </si>
  <si>
    <t>ГП2 доп работы</t>
  </si>
  <si>
    <t xml:space="preserve">Демонтажные работы </t>
  </si>
  <si>
    <t xml:space="preserve">Демонтаж плитки тротуарной </t>
  </si>
  <si>
    <t xml:space="preserve"> с к=0,8</t>
  </si>
  <si>
    <t>Устройство покрытий из холодного асфальтобетона    h=0,06</t>
  </si>
  <si>
    <t xml:space="preserve">Смесь органоминеральная дорожная ремонтная марка II (холодный асфальтобетон) </t>
  </si>
  <si>
    <t>Укладка асфальтобетона мелкозеристого горячего на битуме   h=0,06</t>
  </si>
  <si>
    <t>цена из 417 пути с корректировкой на толщину 6см</t>
  </si>
  <si>
    <t>Сверление отверстий ф10мм глубиной 100мм для распорных дюбелей</t>
  </si>
  <si>
    <t>Установка столбиков сигнальных</t>
  </si>
  <si>
    <t>Шуруп-дюбель ф10х100мм</t>
  </si>
  <si>
    <t>материал Заказчика</t>
  </si>
  <si>
    <t>7.2</t>
  </si>
  <si>
    <t>Столбик гибкий 750мм ССД-750 ТПУ ОРАНЖ.</t>
  </si>
  <si>
    <t>Устройство слоя из щебня  гранитного</t>
  </si>
  <si>
    <t>Щебень фракции  М1400 (5-20мм)</t>
  </si>
  <si>
    <t>ПЖ (доп.провал жд пути)</t>
  </si>
  <si>
    <t>131-23-ПЖ-30</t>
  </si>
  <si>
    <t>Железнодорожный путь №30</t>
  </si>
  <si>
    <t>Разборка балласта щебеночного</t>
  </si>
  <si>
    <t>Разработка основания из песка</t>
  </si>
  <si>
    <t>Расшивка шпал деревянных (скрепление) (с сохранением материала)</t>
  </si>
  <si>
    <t>Коломна</t>
  </si>
  <si>
    <t>Демонтаж шпал деревянных (5м) (с сохранением материала)</t>
  </si>
  <si>
    <t>Устройство оснований под ж/д пути</t>
  </si>
  <si>
    <t xml:space="preserve">Устройство разделяющей прослойки из геотекстиля </t>
  </si>
  <si>
    <t>Щебень балластный кат.2 (материал Заказчика)</t>
  </si>
  <si>
    <t>Монтаж деревянных шпал с комплектом скреплений (эпюра шпал 1840шт/км) (5м) (ранее демонтированные)</t>
  </si>
  <si>
    <t>Ранее ВДЦ составляли с Аверкиным на замену РШР</t>
  </si>
  <si>
    <t xml:space="preserve">Балластировка пути </t>
  </si>
  <si>
    <t>Выправочно-отделочные работы и окончательная выправка пути, балласт щебеночный (12,5м)</t>
  </si>
  <si>
    <t>Изготовление в построечных условиях конструкций закладных МС2 (282шт., L=150мм; 4,79кг/м)</t>
  </si>
  <si>
    <t>Сверление рельс для установки МС2 (282 * 2 отверстия)</t>
  </si>
  <si>
    <t>С учетом корр. ЭЭ</t>
  </si>
  <si>
    <r>
      <t xml:space="preserve">1. МС выполнено меньше (-816 347,37)
2. планировка не выполнялась (-4 579 349,56)
3. повторная выправка не выполнялась (-11 575 527,07)
4. расценка на разработку некорректна </t>
    </r>
    <r>
      <rPr>
        <sz val="11"/>
        <color rgb="FFED0000"/>
        <rFont val="Calibri"/>
        <family val="2"/>
        <charset val="204"/>
        <scheme val="minor"/>
      </rPr>
      <t>(стоимость разработки техногенного грунта)</t>
    </r>
    <r>
      <rPr>
        <sz val="11"/>
        <rFont val="Calibri"/>
        <family val="2"/>
        <scheme val="minor"/>
      </rPr>
      <t xml:space="preserve"> (-3 757 210,80)
</t>
    </r>
    <r>
      <rPr>
        <sz val="11"/>
        <color rgb="FFED0000"/>
        <rFont val="Calibri"/>
        <family val="2"/>
        <charset val="204"/>
        <scheme val="minor"/>
      </rPr>
      <t>5. стоимость расценки на разработку некорректна (техногенный грунт) ранее разработка стоила 308,75р/м3</t>
    </r>
    <r>
      <rPr>
        <sz val="11"/>
        <rFont val="Calibri"/>
        <family val="2"/>
        <scheme val="minor"/>
      </rPr>
      <t xml:space="preserve">
6. Завышен объем погрузки (-186 732)
7. Скорректированы расценки на демонтаж (Демонтаж металлоконструкций фермы: исключить -300тыс.р)
8. Скорректированы расценки на геотекстиль </t>
    </r>
    <r>
      <rPr>
        <sz val="11"/>
        <color rgb="FFED0000"/>
        <rFont val="Calibri"/>
        <family val="2"/>
        <charset val="204"/>
        <scheme val="minor"/>
      </rPr>
      <t xml:space="preserve">скорректировать стоимость на работы по укладке геотекстиля и стоимость материала по сметной цене: 93р/м2 работа, 100р/м2 материал (разница - 1 241 673,10р)
</t>
    </r>
    <r>
      <rPr>
        <sz val="11"/>
        <rFont val="Calibri"/>
        <family val="2"/>
        <charset val="204"/>
        <scheme val="minor"/>
      </rPr>
      <t>9. Скорректированы расценки на</t>
    </r>
    <r>
      <rPr>
        <sz val="11"/>
        <color rgb="FFED0000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scheme val="minor"/>
      </rPr>
      <t xml:space="preserve">рихтовку
</t>
    </r>
    <r>
      <rPr>
        <sz val="11"/>
        <color rgb="FFED0000"/>
        <rFont val="Calibri"/>
        <family val="2"/>
        <charset val="204"/>
        <scheme val="minor"/>
      </rPr>
      <t>10. скоррректировать стоимость на погрузку грунта и мусора по одной цене, т.е. уменьшить стоимость погрузки мусора стоимостью 431,37р/ т на 308,75р/т (разница - 427 857,06р)
11. Исключить установку 1-го упора из 4-х учтенных в ВДЦ. По замечанию от Заказчика тупиковых упоров -3шт. (разница 228 000р)
12. Устройство  выравнивающего слоя междупутья из щебня некорректно брать по 8цех , по 1421,01р/м3 (рекомендованная стоимость, разница: 76 813,5р)</t>
    </r>
  </si>
  <si>
    <r>
      <t xml:space="preserve">Работы были добавлены по ВОР, согласованным позднее направленных ВДЦ </t>
    </r>
    <r>
      <rPr>
        <sz val="11"/>
        <color rgb="FFFF0000"/>
        <rFont val="Calibri"/>
        <family val="2"/>
        <charset val="204"/>
        <scheme val="minor"/>
      </rPr>
      <t>(добавлена вкладка синим фоном)</t>
    </r>
  </si>
  <si>
    <r>
      <t>Работы были добавлены по ВОР, согласованным позднее направленных ВДЦ</t>
    </r>
    <r>
      <rPr>
        <sz val="11"/>
        <color rgb="FFFF0000"/>
        <rFont val="Calibri"/>
        <family val="2"/>
        <charset val="204"/>
        <scheme val="minor"/>
      </rPr>
      <t xml:space="preserve"> (добавлена вкладка синим фоном)</t>
    </r>
  </si>
  <si>
    <r>
      <t xml:space="preserve">Комм/расценка из 8цех заменена на 350р/м, верх стоимость примерно 420р/м - комментарий Заказчика
</t>
    </r>
    <r>
      <rPr>
        <sz val="11"/>
        <color rgb="FFED0000"/>
        <rFont val="Calibri"/>
        <family val="2"/>
        <charset val="204"/>
        <scheme val="minor"/>
      </rPr>
      <t>В 8-м цехе согласована цена 3500р/ без НДС)</t>
    </r>
  </si>
  <si>
    <r>
      <t xml:space="preserve">             корректировка ВДЦ (ошибки в расчете) - вложена вкладка с ВДЦ (К10-К10А синим фоном)
֍1 </t>
    </r>
    <r>
      <rPr>
        <sz val="11"/>
        <color rgb="FFFF0000"/>
        <rFont val="Calibri"/>
        <family val="2"/>
        <charset val="204"/>
        <scheme val="minor"/>
      </rPr>
      <t>Упущены работы (добавлены по КС6 по просьбе заказчика) на нанесение ВУС изоляции (9580,7р)
֍2 Пропущена стоимость работ на демонтаж труб п.1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sz val="11"/>
        <color rgb="FFFF0000"/>
        <rFont val="Calibri"/>
        <family val="2"/>
        <charset val="204"/>
        <scheme val="minor"/>
      </rPr>
      <t>(46 438,99р)
֍2 пропущены работы (добавлены по КС6 по просьбе заказчика)  на укладку трубы Ф110мм. В ВДЦ учтена труба Ф160мм на такой же объем по ИД</t>
    </r>
    <r>
      <rPr>
        <b/>
        <sz val="11"/>
        <color rgb="FFFF0000"/>
        <rFont val="Calibri"/>
        <family val="2"/>
        <charset val="204"/>
        <scheme val="minor"/>
      </rPr>
      <t xml:space="preserve"> (50 215,31р)</t>
    </r>
  </si>
  <si>
    <t>РД в работу Заказчиком не передавалась!</t>
  </si>
  <si>
    <t xml:space="preserve">АС1 </t>
  </si>
  <si>
    <t>Материал-полушпала закупал Шеллрокк</t>
  </si>
  <si>
    <t>испытания не выполнялись, работы не закрывались, грунт не трамбовался</t>
  </si>
  <si>
    <t>взята сумма из КП, с учетом корректировки под 5 опор</t>
  </si>
  <si>
    <t>финалка 6,5 ???</t>
  </si>
  <si>
    <t>26-27 песок не закупался, объемы по засыпке дублируются
К16А дождепр на порядок завышены работы по резке трубы</t>
  </si>
  <si>
    <t xml:space="preserve">ПЖ </t>
  </si>
  <si>
    <t>МС выполнено меньше (-816 347,37)
планировка не выполнялась (-4 579 349,56)
повторная выправка не выполнялась (-11 575 527,07)
расценка на разработку некорректна (-3 757 210,80)
Завышен объем погрузки (-186 732)
Скорректированы расценки на демонтаж, геотекстиль, рихтовку</t>
  </si>
  <si>
    <t>завешена стоимость лаборатории ультразвук</t>
  </si>
  <si>
    <t>завешена стоимость лестницы и лаборатория ультразвук</t>
  </si>
  <si>
    <t xml:space="preserve">ЭС2 </t>
  </si>
  <si>
    <t>Погрузка осуществлялась экскаватором Терруса (-649 197,52)
Завышен объем погрузки (-1 060 671,1)
Скорр стоимость геотекстиля</t>
  </si>
  <si>
    <t>Земли не завозилось указанного объема, скорр геотекстиль</t>
  </si>
  <si>
    <t>удалены работы по привозке грунта (-61 958,4)
скорректированы цены на мотаж/демонтаж МК (-1 830 492,63)</t>
  </si>
  <si>
    <t xml:space="preserve">АС2 </t>
  </si>
  <si>
    <t>Смещение фундаментов под трансбордер (АС1)</t>
  </si>
  <si>
    <t>Дублируется, учтено в АС1</t>
  </si>
  <si>
    <t>Комментарий к корректировке</t>
  </si>
  <si>
    <t>Кор. КиК-2</t>
  </si>
  <si>
    <t>Согласовано обеими сторонами</t>
  </si>
  <si>
    <t>1. Никаких работ производится уже не будет -126 430,56
2. Трамбовался только песок и грунт над футляром, фото не предоставлено, скорректировано -305 066,23
3. Вопрос снят -57 910,86
4. Никаких работ производится уже не будет</t>
  </si>
  <si>
    <t>Не подтверждено</t>
  </si>
  <si>
    <t>в отвал, без погрузки</t>
  </si>
  <si>
    <t>118,75 было ранее, принимаетя как 13 110,10р с НДС</t>
  </si>
  <si>
    <t>принимается по идц</t>
  </si>
  <si>
    <r>
      <rPr>
        <b/>
        <sz val="11"/>
        <rFont val="Calibri"/>
        <family val="2"/>
        <charset val="204"/>
        <scheme val="minor"/>
      </rPr>
      <t>26-27</t>
    </r>
    <r>
      <rPr>
        <sz val="11"/>
        <rFont val="Calibri"/>
        <family val="2"/>
        <scheme val="minor"/>
      </rPr>
      <t xml:space="preserve">
1. Песка не было фактически как материала 
2. Поправили, но изменили расценку, расценка возвращена
4. В исходном ИДЦ погрузка элементов п.75-454,07р / п.96-216,73р = средняя с дисконтом 308,75р, ее и берем
5. Исключить устройство основания из песка, включая песок
6. Нанесение ВУС изоляции не выполнялось
Итого:
Ярославна -74 699,21
Песок как материал+земляные -245 780,97
Скорректированное ИДЦ -242 134,80
</t>
    </r>
    <r>
      <rPr>
        <b/>
        <sz val="11"/>
        <rFont val="Calibri"/>
        <family val="2"/>
        <charset val="204"/>
        <scheme val="minor"/>
      </rPr>
      <t>К16А дождепр</t>
    </r>
    <r>
      <rPr>
        <sz val="11"/>
        <rFont val="Calibri"/>
        <family val="2"/>
        <scheme val="minor"/>
      </rPr>
      <t xml:space="preserve">
3. Пропилы в трубе для санации оставлены 130 000р / -1 016 700,59
</t>
    </r>
  </si>
  <si>
    <t>разница с первоначальной идц к вычету</t>
  </si>
  <si>
    <t>Удалено, будет рассматриваться отдельно</t>
  </si>
  <si>
    <t>Некорректно! 8цех совершенно другой объект, там коммерческие расценки обусловленные стесненными условиями, армированным бетоном, его толщиной и прочее…, к тому же резки не было такого объема, оставлено на весь объем по 350р/м</t>
  </si>
  <si>
    <t>ИД вовремя не сдавалась, было соглашение по -1млн/неделя</t>
  </si>
  <si>
    <t>1. ВУС изоляция отдельно не выполнялась
2. Как отдельного демонтажа трубы не было, ее раздавили экскаватором и загрузили с грунтом
3. Не пропущены, тем что дбавили вы задвоили трубу (п.10+10.1)
Остается без изменений</t>
  </si>
  <si>
    <r>
      <t>1. Не добавлены а исключены заказчиком! (-649 197,52)
2. Завышение есть! Объем погрузки скорректирован на 309,93+9,59=319,52м3 (работы выполненные ЭЭ) (-955 649,17)
3. Ге</t>
    </r>
    <r>
      <rPr>
        <sz val="11"/>
        <rFont val="Calibri"/>
        <family val="2"/>
        <charset val="204"/>
        <scheme val="minor"/>
      </rPr>
      <t>отекстиль: 93р/м2 работа, материал оставляем по цене подрядчика (-185 112,57)</t>
    </r>
    <r>
      <rPr>
        <sz val="11"/>
        <rFont val="Calibri"/>
        <family val="2"/>
        <scheme val="minor"/>
      </rPr>
      <t xml:space="preserve">
4. В исходном ИДЦ (НВК5) погрузка элементов п.75-454,07р / п.96-216,73р = средняя с дисконтом 308,75р, ее и берем (-158 641,83)
5. Ошибка подсчета земли принимается (+16 388,5) </t>
    </r>
    <r>
      <rPr>
        <b/>
        <sz val="11"/>
        <color rgb="FFED0000"/>
        <rFont val="Calibri"/>
        <family val="2"/>
        <charset val="204"/>
        <scheme val="minor"/>
      </rPr>
      <t xml:space="preserve">
</t>
    </r>
  </si>
  <si>
    <t>Плита внутренняя (номер по проекту 2741.001)</t>
  </si>
  <si>
    <t>Плита наружная (номер по проекту 2741.002)</t>
  </si>
  <si>
    <t>Прокладка наружная (номер по проекту 2741.003)</t>
  </si>
  <si>
    <t>Прокладка внутренняя (номер по проекту 2741.004)</t>
  </si>
  <si>
    <t>Комплект узлов крепления</t>
  </si>
  <si>
    <t>1. Стоимость скорректированного ВДЦ выше исходной ВДЦ, стоимость принимается из исходной ВДЦ с пересчетом на 5 опор</t>
  </si>
  <si>
    <t>1.Возвращены работы по привозке грунта (-61 958,4) (Перемещение до 1км недостающего грунта для обратной засыпки)
2. А почему не 09-02-018? скорректированы цены на мотаж/демонтаж МК с учетом исходной ВДЦ скорректированной под 3 опоры (-1 799 187,43)
3. В исходном ИДЦ (НВК5) погрузка элементов п.75-454,07р / п.96-216,73р = средняя с дисконтом 308,75р, ее и берем (-25 667,82)</t>
  </si>
  <si>
    <t>Изготовление в построечных условиях конструкций закладных МС2 (380шт., L=150мм; 4,79кг/м)</t>
  </si>
  <si>
    <t>Сверление рельс для установки МС2 (380 * 2 отверстия)</t>
  </si>
  <si>
    <r>
      <t>֍1</t>
    </r>
    <r>
      <rPr>
        <sz val="11"/>
        <color rgb="FF004E9A"/>
        <rFont val="Calibri"/>
        <family val="2"/>
        <charset val="204"/>
        <scheme val="minor"/>
      </rPr>
      <t xml:space="preserve"> </t>
    </r>
    <r>
      <rPr>
        <sz val="11"/>
        <color rgb="FFED0000"/>
        <rFont val="Calibri"/>
        <family val="2"/>
        <charset val="204"/>
        <scheme val="minor"/>
      </rPr>
      <t xml:space="preserve">МС было учтено по согласованному ВОР. Позднее в ИД были внесены корректировки (шаг установки МС увеличен до 2,0-х м). В ВДЦ внесены корректировки - 282шт. </t>
    </r>
    <r>
      <rPr>
        <b/>
        <sz val="11"/>
        <color rgb="FFFF0000"/>
        <rFont val="Calibri"/>
        <family val="2"/>
        <charset val="204"/>
        <scheme val="minor"/>
      </rPr>
      <t xml:space="preserve">
֍2 </t>
    </r>
    <r>
      <rPr>
        <sz val="11"/>
        <color rgb="FF004E9A"/>
        <rFont val="Calibri"/>
        <family val="2"/>
        <charset val="204"/>
        <scheme val="minor"/>
      </rPr>
      <t>Не выполнялось, верх закрыт примерно 620т.р., работы мутные, ИД нету, закрыто техзаком понятийно - комментарий Заказчика</t>
    </r>
    <r>
      <rPr>
        <b/>
        <sz val="11"/>
        <color rgb="FFFF0000"/>
        <rFont val="Calibri"/>
        <family val="2"/>
        <charset val="204"/>
        <scheme val="minor"/>
      </rPr>
      <t xml:space="preserve">
֍3 </t>
    </r>
    <r>
      <rPr>
        <sz val="11"/>
        <color rgb="FF004E9A"/>
        <rFont val="Calibri"/>
        <family val="2"/>
        <charset val="204"/>
        <scheme val="minor"/>
      </rPr>
      <t>Повторная выправка</t>
    </r>
    <r>
      <rPr>
        <b/>
        <sz val="11"/>
        <color rgb="FFFF0000"/>
        <rFont val="Calibri"/>
        <family val="2"/>
        <charset val="204"/>
        <scheme val="minor"/>
      </rPr>
      <t xml:space="preserve">
֍4, 5</t>
    </r>
    <r>
      <rPr>
        <b/>
        <sz val="11"/>
        <color rgb="FF004E9A"/>
        <rFont val="Calibri"/>
        <family val="2"/>
        <charset val="204"/>
        <scheme val="minor"/>
      </rPr>
      <t xml:space="preserve"> </t>
    </r>
    <r>
      <rPr>
        <sz val="11"/>
        <color rgb="FFED0000"/>
        <rFont val="Calibri"/>
        <family val="2"/>
        <charset val="204"/>
        <scheme val="minor"/>
      </rPr>
      <t>Стоимость разработки техногенногенного грунта в ВДЦ учтена корректно (стоимость за м3 выше, чем обычный грунт). Ранее в согласованном ВДЦ учитывался грунт 2 категории с включением щебня и мусора до 30% по стоимости 308,75руб/м3. Разработка техногенного грунта с включением бетона, крупного мусора, щебня и пр. до 70% трудоемка и занимает в разы больше времени на выполнение работ рабочими и несет затраты по привлечению доп.техники, что делает стоимость работ выше.</t>
    </r>
    <r>
      <rPr>
        <sz val="11"/>
        <color rgb="FF004E9A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 xml:space="preserve">
֍6</t>
    </r>
    <r>
      <rPr>
        <sz val="11"/>
        <color rgb="FFFF0000"/>
        <rFont val="Calibri"/>
        <family val="2"/>
        <charset val="204"/>
        <scheme val="minor"/>
      </rPr>
      <t xml:space="preserve"> Объем погрузки принят по согл ВОР =299,4+252 (п.65 + п. 67)
</t>
    </r>
    <r>
      <rPr>
        <b/>
        <sz val="11"/>
        <color rgb="FFFF0000"/>
        <rFont val="Calibri"/>
        <family val="2"/>
        <charset val="204"/>
        <scheme val="minor"/>
      </rPr>
      <t xml:space="preserve">֍7 </t>
    </r>
    <r>
      <rPr>
        <sz val="11"/>
        <color rgb="FFFF0000"/>
        <rFont val="Calibri"/>
        <family val="2"/>
        <charset val="204"/>
        <scheme val="minor"/>
      </rPr>
      <t>Стоимость была принята по цене согл. ВДЦ с дисконтом * 0,7 (скрин справа)</t>
    </r>
    <r>
      <rPr>
        <b/>
        <sz val="11"/>
        <color rgb="FFFF0000"/>
        <rFont val="Calibri"/>
        <family val="2"/>
        <charset val="204"/>
        <scheme val="minor"/>
      </rPr>
      <t xml:space="preserve">
֍8 </t>
    </r>
    <r>
      <rPr>
        <sz val="11"/>
        <color rgb="FFFF0000"/>
        <rFont val="Calibri"/>
        <family val="2"/>
        <charset val="204"/>
        <scheme val="minor"/>
      </rPr>
      <t>Стоимость геотекстиля учтена Дорнит 500 - 153,33р по факту затрат.
 В сметах индексация материала и работ учитывается усредненным индексом, что определяет стоимость одного материала (работ) в смете больше, а другого - меньше, но в итогах по смете выравнивает затраты. Сравнивать попозиционно материал (работы) сметные и в ВДЦ некорректно
Справочно: в старом ВДЦ (ВДЦ с дисконтом, раздел ПЖ) стоимость материала - 145,66р без уточнения по марке, но не 100р/м2
֍</t>
    </r>
    <r>
      <rPr>
        <sz val="11"/>
        <color rgb="FFFFFF00"/>
        <rFont val="Calibri"/>
        <family val="2"/>
        <charset val="204"/>
        <scheme val="minor"/>
      </rPr>
      <t>9</t>
    </r>
    <r>
      <rPr>
        <b/>
        <sz val="11"/>
        <color rgb="FFFFFF00"/>
        <rFont val="Calibri"/>
        <family val="2"/>
        <charset val="204"/>
        <scheme val="minor"/>
      </rPr>
      <t xml:space="preserve"> </t>
    </r>
    <r>
      <rPr>
        <sz val="11"/>
        <color rgb="FFFFFF00"/>
        <rFont val="Calibri"/>
        <family val="2"/>
        <charset val="204"/>
        <scheme val="minor"/>
      </rPr>
      <t>Расценка на рихтовку была согласована в ВДЦ (с дисконтом) и в новом ВДЦ учтена та же стоимость</t>
    </r>
    <r>
      <rPr>
        <b/>
        <sz val="11"/>
        <color rgb="FFFF0000"/>
        <rFont val="Calibri"/>
        <family val="2"/>
        <charset val="204"/>
        <scheme val="minor"/>
      </rPr>
      <t xml:space="preserve">
֍10 </t>
    </r>
    <r>
      <rPr>
        <sz val="11"/>
        <color rgb="FFFF0000"/>
        <rFont val="Calibri"/>
        <family val="2"/>
        <charset val="204"/>
        <scheme val="minor"/>
      </rPr>
      <t xml:space="preserve">В ВДЦ учтены затраты согласно утвержденных ранее цен на погрузоные работы грунта и мусора (ВДЦ с дисконтом)
֍11 </t>
    </r>
    <r>
      <rPr>
        <sz val="11"/>
        <color rgb="FFED0000"/>
        <rFont val="Calibri"/>
        <family val="2"/>
        <charset val="204"/>
        <scheme val="minor"/>
      </rPr>
      <t>В ВОР согласован монтаж 3-х новых упоров и 1 - старогодний (скрин справа), итого = 4шт.. 
В ВДЦ было учтено согласно согласованному ВОР и ИД. Материал не учтен в ВДЦ
֍12</t>
    </r>
    <r>
      <rPr>
        <b/>
        <sz val="11"/>
        <color rgb="FFED0000"/>
        <rFont val="Calibri"/>
        <family val="2"/>
        <charset val="204"/>
        <scheme val="minor"/>
      </rPr>
      <t xml:space="preserve"> </t>
    </r>
    <r>
      <rPr>
        <sz val="11"/>
        <color rgb="FFED0000"/>
        <rFont val="Calibri"/>
        <family val="2"/>
        <charset val="204"/>
        <scheme val="minor"/>
      </rPr>
      <t xml:space="preserve">Стоимость была включена по 8-му цеху. Технология работ та же. Затраты (чел/ часы) на выполнение работ не меняются. </t>
    </r>
  </si>
  <si>
    <t>1. МС выполнено меньше, пересчет ЭЭ неверен, пересчитано (-816 347,37)
2. Планировка не выполнялась (-4 579 349,56)
3. Повторная выправка не выполнялась (-11 575 527,07)
4. Техногенный грунт по всей территории МВМ, это было известно изначально, места где бетон учтены отдельными видами работ, расценка на разработку некорректна (стоимость разработки техногенного грунта) (-3 757 210,80)
5. В исходном ИДЦ погрузка элементов п.75-454,07р / п.96-216,73р = средняя с дисконтом 308,75р, ее и берем, разница в п.10
6. Объем погрузки неверен, скорректировано на (157+3З)м3 авышен объем погрузки (-91 661,70)
7. Не принимается! Ферму только срезали, она не стоит заявленных денег (Демонтаж металлоконструкций фермы: исключить -300 000)
8. Геотекстиль: 93р/м2 работа, материал оставляем по цене подрядчика (-754 211,17)
9. Работы не подтверждены, оставлено (-8 826 715,76)
10.В исходном ИДЦ погрузка элементов п.75-454,07р / п.96-216,73р = средняя с дисконтом 308,75р, ее и берем ( - 336 795,10)
11. 3 новых, 1 б/у фото ниже (разница -228 000, стоимость бу упора +10 000))
12. Не согласны! Устройство  выравнивающего слоя междупутья из щебня некорректно брать по 8цех , по 1421,01р/м3 (рекомендованная стоимость, разница: -76 813,5р)</t>
  </si>
  <si>
    <r>
      <rPr>
        <sz val="11"/>
        <color rgb="FF00B050"/>
        <rFont val="Calibri"/>
        <family val="2"/>
        <charset val="204"/>
        <scheme val="minor"/>
      </rPr>
      <t xml:space="preserve">1. Объем привезенной земли откорректирован по факту-принято (-1 821 266,96)
2. Геотекстиль: 93р/м2 работа, материал оставляем по цене подрядчика (-557 126,22)
3. В исходном ИДЦ (НВК5) погрузка элементов п.75-454,07р / п.96-216,73р = средняя с дисконтом 308,75р, ее и берем (-254 326,64)
                                   корректировка ошибок в ВДЦ:
</t>
    </r>
    <r>
      <rPr>
        <sz val="11"/>
        <rFont val="Calibri"/>
        <family val="2"/>
        <scheme val="minor"/>
      </rPr>
      <t xml:space="preserve">֍4 п.30,1 стоимость щебня на основание под лотки в согласованном ВДЦ (с дисконтом) ошибочно была принята- 1299,60р (остается без изменения и в ВДЦ по согласованным ВОР), но на засыпку пазух лотков щебнем ранее не было согласовано работ. 
Соответственно п.33.1 является новыми затратами и стоимость  необходимо учесть корректно - 3805,70р (в ВДЦ по согласованным ВОР внесены поправки)
5. + 1 507 329,60
6. ???
</t>
    </r>
    <r>
      <rPr>
        <sz val="11"/>
        <color rgb="FF00B050"/>
        <rFont val="Calibri"/>
        <family val="2"/>
        <charset val="204"/>
        <scheme val="minor"/>
      </rPr>
      <t>7. согласен п. 24.12 и 24.13 - задвоены (в варианте Заказчика). Внесены поправки в ВДЦ (-12 535)</t>
    </r>
  </si>
  <si>
    <t>КИК</t>
  </si>
  <si>
    <t>Погрузка мусора</t>
  </si>
  <si>
    <t>Геотекстиль работа 93р/м2 с НДС</t>
  </si>
  <si>
    <t>б/н, 14</t>
  </si>
  <si>
    <t>43, 45, 47</t>
  </si>
  <si>
    <t>40=8</t>
  </si>
  <si>
    <t>46,48,50</t>
  </si>
  <si>
    <t>41, 42</t>
  </si>
  <si>
    <t>Резка абп</t>
  </si>
  <si>
    <t>ед. изм.=т, объем из ВОР</t>
  </si>
  <si>
    <t>ед. изм.=м3, объем из ВОР</t>
  </si>
  <si>
    <t>Послеусад/ремонт</t>
  </si>
  <si>
    <t>Итого ПЖ</t>
  </si>
  <si>
    <t>137,92 учтено отдельно</t>
  </si>
  <si>
    <t>226,1 учтено отдельно</t>
  </si>
  <si>
    <t>37,32 учтено отдельо</t>
  </si>
  <si>
    <t>Лестницы</t>
  </si>
  <si>
    <t>лестницы обслуживания нет ИД, нет в ВОР, верх не закрывался</t>
  </si>
  <si>
    <t>47,34 учтено отдельно</t>
  </si>
  <si>
    <t>74,95 учтено отдельно</t>
  </si>
  <si>
    <t>Смещение фундаментов под трансбордер (АС1)
(Смещение закладных М1 на фундаменте ФМ1)</t>
  </si>
  <si>
    <t>Комментарии ЭЭ</t>
  </si>
  <si>
    <t>1. Никаких работ производится уже не будет -126 430,56
2. Трамбовался только песок и грунт над футляром, фото не предоставлено, скорректировано -305 066,23
3. Визуальный контроль не выполнялся, вопрос снят -57 910,86
4. Никаких работ производится уже не будет</t>
  </si>
  <si>
    <t>1. Ультразвук оставлен как было
3. лестницы обслуживания нет ИД, нет в ВОР, верх не закрывался</t>
  </si>
  <si>
    <t>Некорректно! 8цех совершенно другой объект, там коммерческие расценки обусловленные стесненными условиями, армированным бетоном, его толщиной и прочее…, к тому же резки не было такого объема, расценка согласована 1800р/м</t>
  </si>
  <si>
    <t>1. ВУС изоляция отдельно не выполнялась
2. Как отдельного демонтажа трубы не было, ее раздавили экскаватором и загрузили с грунтом
3. Не пропущены, тем что добавили вы задвоили трубу (п.10+10.1)
Остается без изменений</t>
  </si>
  <si>
    <t>1.Возвращены работы по привозке грунта (+61 958,4) (Перемещение до 1км недостающего грунта для обратной засыпки)
2. Применение предлагаемй расценки некорректно, почему не 09-02-018? скорректированы цены на мотаж/демонтаж МК с учетом исходной ВДЦ скорректированной под 3 опоры (-1 799 187,43)
3. В исходном ИДЦ (НВК5) погрузка элементов п.75-454,07р / п.96-216,73р = средняя с дисконтом 308,75р, ее и берем (-25 667,82)</t>
  </si>
  <si>
    <t>Согласовано обеими сторонами, скорректированы ошибки в формулах</t>
  </si>
  <si>
    <t>много пересчетов, см лист ГП2 VS</t>
  </si>
  <si>
    <t>Техресурс</t>
  </si>
  <si>
    <t>Плюс щебень на выправку</t>
  </si>
  <si>
    <t>Согласно КП</t>
  </si>
  <si>
    <t>Рихтовка и выправка пути</t>
  </si>
  <si>
    <t>Технология и затраты практически те же</t>
  </si>
  <si>
    <t>Цена по КП</t>
  </si>
  <si>
    <t>Верный объём. Смотрите комментарии Дмитриевой</t>
  </si>
  <si>
    <t>Засыпка щебнем с разравниванием вручную</t>
  </si>
  <si>
    <t>Выполнялось нами</t>
  </si>
  <si>
    <t>К10-К10А</t>
  </si>
  <si>
    <t>К16А</t>
  </si>
  <si>
    <t>К26-К27</t>
  </si>
  <si>
    <t>50% по требованию тех.зака для возможности укладки путей -выполнялось и ему предъявлялось физически</t>
  </si>
  <si>
    <t>К11А до К11Б</t>
  </si>
  <si>
    <t>от цеха №121 до К11Б</t>
  </si>
  <si>
    <t>Ксущ. до К11А</t>
  </si>
  <si>
    <t>К15Б-К15В(+К15А)-К17</t>
  </si>
  <si>
    <t>Кл1, Кл2, Кл3</t>
  </si>
  <si>
    <t>Кор.ЭЭ 11.12</t>
  </si>
  <si>
    <t>У ЭЭ ошибка в формуле</t>
  </si>
  <si>
    <t>это не стоит 555т.р.!!!</t>
  </si>
  <si>
    <t>Объем за исключением Терруса</t>
  </si>
  <si>
    <t>Выполнялось Террус</t>
  </si>
  <si>
    <t>Завысили, обсуждалась другая сумма</t>
  </si>
  <si>
    <t>было предложено 1500р/м.п. с учетом материала!!!</t>
  </si>
  <si>
    <t>Корр. КиК-1</t>
  </si>
  <si>
    <t>Кор. ЭЭ-1</t>
  </si>
  <si>
    <r>
      <t xml:space="preserve">1. Материал-полушпала закупал Шеллрокк
</t>
    </r>
    <r>
      <rPr>
        <sz val="11"/>
        <color rgb="FFED0000"/>
        <rFont val="Calibri"/>
        <family val="2"/>
        <scheme val="minor"/>
      </rPr>
      <t>2. Дублируется, учтено в АС1 (вкладка "ФМ2) и в смещение фундамента под трансбордер (вкладка "Смещение закладных")</t>
    </r>
  </si>
  <si>
    <r>
      <rPr>
        <sz val="11"/>
        <color rgb="FFFF0000"/>
        <rFont val="Calibri"/>
        <family val="2"/>
      </rPr>
      <t>֍</t>
    </r>
    <r>
      <rPr>
        <sz val="11"/>
        <color rgb="FFFF0000"/>
        <rFont val="Calibri"/>
        <family val="2"/>
        <scheme val="minor"/>
      </rPr>
      <t xml:space="preserve">1. принято
֍2. В ВДЦ "Реконструкция фундамента под трансбордер", а именно работы по смещению закладных М1 на фундаментах ФМ2 и работы в ВДЦ "АС1" идентичные, но </t>
    </r>
    <r>
      <rPr>
        <b/>
        <u/>
        <sz val="11"/>
        <color rgb="FFFF0000"/>
        <rFont val="Calibri"/>
        <family val="2"/>
        <scheme val="minor"/>
      </rPr>
      <t>не задваиваются</t>
    </r>
    <r>
      <rPr>
        <sz val="11"/>
        <color rgb="FFFF0000"/>
        <rFont val="Calibri"/>
        <family val="2"/>
        <scheme val="minor"/>
      </rPr>
      <t xml:space="preserve">. 
В АС1 учтены работы, </t>
    </r>
    <r>
      <rPr>
        <u/>
        <sz val="11"/>
        <color rgb="FFFF0000"/>
        <rFont val="Calibri"/>
        <family val="2"/>
        <scheme val="minor"/>
      </rPr>
      <t>предусмотренные проектным решением</t>
    </r>
    <r>
      <rPr>
        <sz val="11"/>
        <color rgb="FFFF0000"/>
        <rFont val="Calibri"/>
        <family val="2"/>
        <scheme val="minor"/>
      </rPr>
      <t xml:space="preserve">, а в ВДЦ на "Реконструкция фундамента под трансбордер- Смещение закладных М1 на фундаментах ФМ-2" - работы, учитывающие ошибку проектного решения.  
Данные работы выполнялись по указанию Заказчика, т.к. при неправильно сппроектированном пути вагон не проходил по габаритам в цех. </t>
    </r>
  </si>
  <si>
    <r>
      <rPr>
        <sz val="11"/>
        <color rgb="FFFF0000"/>
        <rFont val="Calibri"/>
        <family val="2"/>
      </rPr>
      <t>֍</t>
    </r>
    <r>
      <rPr>
        <sz val="11"/>
        <color rgb="FFFF0000"/>
        <rFont val="Calibri"/>
        <family val="2"/>
        <scheme val="minor"/>
      </rPr>
      <t xml:space="preserve">1. Испытания на вновь уложенный участок г/провода будут проводиться в предстоящем периоде. Затраты необходимы для сдачи газопровода
 </t>
    </r>
    <r>
      <rPr>
        <sz val="11"/>
        <color rgb="FFFF0000"/>
        <rFont val="Calibri"/>
        <family val="2"/>
      </rPr>
      <t>֍2. грунт трамбовался на всем протяжении трассы. Фото есть
֍3.</t>
    </r>
    <r>
      <rPr>
        <sz val="11"/>
        <color rgb="FFFF0000"/>
        <rFont val="Calibri"/>
        <family val="2"/>
        <scheme val="minor"/>
      </rPr>
      <t>Визуальный к-ль не проводился - затраты исключены- 57910,86р с НДС</t>
    </r>
    <r>
      <rPr>
        <b/>
        <sz val="11"/>
        <color rgb="FFFF0000"/>
        <rFont val="Calibri"/>
        <family val="2"/>
        <scheme val="minor"/>
      </rPr>
      <t xml:space="preserve">
Пропущены в ВОР работы на Rg испытания стыков на выходах из земли и опусках (с 2-х сторон для Ф108мм) (стыки под землей на газопроводе СД испытываются 100%, надземно - 10%)</t>
    </r>
  </si>
  <si>
    <r>
      <t xml:space="preserve">Принято
</t>
    </r>
    <r>
      <rPr>
        <sz val="11"/>
        <color rgb="FFFF0000"/>
        <rFont val="Calibri"/>
        <family val="2"/>
        <scheme val="minor"/>
      </rPr>
      <t>Расчет остатка не верен. За ЭЭ остается 3175р по позиции, 
минус 11 340р</t>
    </r>
  </si>
  <si>
    <r>
      <rPr>
        <sz val="11"/>
        <rFont val="Calibri"/>
        <family val="2"/>
        <scheme val="minor"/>
      </rPr>
      <t>1. взята сумма из КП, с учетом корректировки под 5 опор</t>
    </r>
    <r>
      <rPr>
        <sz val="11"/>
        <color rgb="FFFF0000"/>
        <rFont val="Calibri"/>
        <family val="2"/>
        <scheme val="minor"/>
      </rPr>
      <t xml:space="preserve">
2. скоррректировать стоимость на погрузку мусора ( 431,37р/ т) по цене на погрузку грунта (308,75р/т ) (разница - 1 001,75р)</t>
    </r>
  </si>
  <si>
    <r>
      <t xml:space="preserve">финалка 6,5 ???
</t>
    </r>
    <r>
      <rPr>
        <b/>
        <sz val="11"/>
        <color rgb="FFED0000"/>
        <rFont val="Calibri"/>
        <family val="2"/>
        <scheme val="minor"/>
      </rPr>
      <t xml:space="preserve"> В ВДЦ учтена стоимость работ на 5 опор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rgb="FFED0000"/>
        <rFont val="Calibri"/>
        <family val="2"/>
        <scheme val="minor"/>
      </rPr>
      <t xml:space="preserve">֍2. </t>
    </r>
    <r>
      <rPr>
        <sz val="11"/>
        <color rgb="FFED0000"/>
        <rFont val="Calibri"/>
        <family val="2"/>
        <scheme val="minor"/>
      </rPr>
      <t>В ВДЦ учтены затраты согласно утвержденных ранее цен на погрузоные работы грунта и мусора (ВДЦ с дисконтом)</t>
    </r>
  </si>
  <si>
    <r>
      <t xml:space="preserve">1. 26-27 песок не закупался, 
2. объемы по засыпке дублируются
3. К16А дождепр на порядок завышены работы по резке трубы
</t>
    </r>
    <r>
      <rPr>
        <sz val="11"/>
        <color rgb="FFED0000"/>
        <rFont val="Calibri"/>
        <family val="2"/>
        <scheme val="minor"/>
      </rPr>
      <t>4. К16А дождепр: скоррректировать стоимость на погрузку мусора ( 431,37р/ т) по цене на погрузку грунта (308,75р/т ) (разница - 7 386,04р)
5. исключить устройство основания из песка, включая песок</t>
    </r>
    <r>
      <rPr>
        <sz val="11"/>
        <rFont val="Calibri"/>
        <family val="2"/>
        <scheme val="minor"/>
      </rPr>
      <t xml:space="preserve">
</t>
    </r>
    <r>
      <rPr>
        <sz val="11"/>
        <color rgb="FFED0000"/>
        <rFont val="Calibri"/>
        <family val="2"/>
        <scheme val="minor"/>
      </rPr>
      <t>6. Нанесение ВУС изоляции не выполнялось</t>
    </r>
  </si>
  <si>
    <r>
      <t xml:space="preserve">֍1. </t>
    </r>
    <r>
      <rPr>
        <sz val="11"/>
        <color rgb="FFFF0000"/>
        <rFont val="Calibri"/>
        <family val="2"/>
        <scheme val="minor"/>
      </rPr>
      <t>песок учтен согласно ИД</t>
    </r>
    <r>
      <rPr>
        <b/>
        <sz val="11"/>
        <color rgb="FFFF0000"/>
        <rFont val="Calibri"/>
        <family val="2"/>
        <scheme val="minor"/>
      </rPr>
      <t xml:space="preserve">
֍2. </t>
    </r>
    <r>
      <rPr>
        <sz val="11"/>
        <color rgb="FFFF0000"/>
        <rFont val="Calibri"/>
        <family val="2"/>
        <scheme val="minor"/>
      </rPr>
      <t>Объемы по засыпке продублированы, т.к. вручную учтено было по ИД, а механизировано включено по просьбе Заказчика на основании КС6.
В ВДЦ внесены корректировки:
- вручную исключены работы
- дополнено работами на уплотнение</t>
    </r>
    <r>
      <rPr>
        <b/>
        <sz val="11"/>
        <color rgb="FFFF0000"/>
        <rFont val="Calibri"/>
        <family val="2"/>
        <scheme val="minor"/>
      </rPr>
      <t xml:space="preserve">
֍3.</t>
    </r>
    <r>
      <rPr>
        <sz val="11"/>
        <color rgb="FFFF0000"/>
        <rFont val="Calibri"/>
        <family val="2"/>
        <scheme val="minor"/>
      </rPr>
      <t xml:space="preserve"> Стоимость работ </t>
    </r>
    <r>
      <rPr>
        <u/>
        <sz val="11"/>
        <color rgb="FFFF0000"/>
        <rFont val="Calibri"/>
        <family val="2"/>
        <scheme val="minor"/>
      </rPr>
      <t>не завышена</t>
    </r>
    <r>
      <rPr>
        <sz val="11"/>
        <color rgb="FFFF0000"/>
        <rFont val="Calibri"/>
        <family val="2"/>
        <scheme val="minor"/>
      </rPr>
      <t>, т.к учтена в позиции</t>
    </r>
    <r>
      <rPr>
        <b/>
        <sz val="11"/>
        <color rgb="FFFF0000"/>
        <rFont val="Calibri"/>
        <family val="2"/>
        <scheme val="minor"/>
      </rPr>
      <t xml:space="preserve"> с</t>
    </r>
    <r>
      <rPr>
        <sz val="11"/>
        <color rgb="FFFF0000"/>
        <rFont val="Calibri"/>
        <family val="2"/>
        <scheme val="minor"/>
      </rPr>
      <t xml:space="preserve">тоимость работ  </t>
    </r>
    <r>
      <rPr>
        <u/>
        <sz val="11"/>
        <color rgb="FFFF0000"/>
        <rFont val="Calibri"/>
        <family val="2"/>
        <scheme val="minor"/>
      </rPr>
      <t>комплексная</t>
    </r>
    <r>
      <rPr>
        <sz val="11"/>
        <color rgb="FFFF0000"/>
        <rFont val="Calibri"/>
        <family val="2"/>
        <scheme val="minor"/>
      </rPr>
      <t xml:space="preserve"> и в ее наименовании отражено  "</t>
    </r>
    <r>
      <rPr>
        <i/>
        <sz val="11"/>
        <color rgb="FFFF0000"/>
        <rFont val="Calibri"/>
        <family val="2"/>
        <scheme val="minor"/>
      </rPr>
      <t>Пропиливание проемов в сущ. б/трубе ф600*60мм</t>
    </r>
    <r>
      <rPr>
        <i/>
        <u/>
        <sz val="11"/>
        <color rgb="FFFF0000"/>
        <rFont val="Calibri"/>
        <family val="2"/>
        <scheme val="minor"/>
      </rPr>
      <t xml:space="preserve"> с подготовкой труб к санации"</t>
    </r>
    <r>
      <rPr>
        <i/>
        <sz val="11"/>
        <color rgb="FFFF0000"/>
        <rFont val="Calibri"/>
        <family val="2"/>
        <scheme val="minor"/>
      </rPr>
      <t xml:space="preserve">. </t>
    </r>
    <r>
      <rPr>
        <sz val="11"/>
        <color rgb="FFFF0000"/>
        <rFont val="Calibri"/>
        <family val="2"/>
        <scheme val="minor"/>
      </rPr>
      <t xml:space="preserve">
В стоимость работ в ВДЦ в этой позиции включены след. виды  затрат: 
- купирование одного колодца и перекачка воды из трубы в другой колодец; 
- разметка и вырезка отверстий в трубе Ф600х60мм для возможности извлечения крупных фрагментов мусора; 
- очистка вручную трубы от камней, грязи, ила и прочих включений;  
- подъем вручную на поверхность грязи и мусора; 
- заделка вручную отверстий для исключения засорения; 
- разметка и вырезка отверстий в трубе Ф600мм для ввода трубы в трубу.</t>
    </r>
    <r>
      <rPr>
        <b/>
        <sz val="11"/>
        <color rgb="FFFF0000"/>
        <rFont val="Calibri"/>
        <family val="2"/>
        <scheme val="minor"/>
      </rPr>
      <t xml:space="preserve">
֍4</t>
    </r>
    <r>
      <rPr>
        <sz val="11"/>
        <color rgb="FFFF0000"/>
        <rFont val="Calibri"/>
        <family val="2"/>
        <scheme val="minor"/>
      </rPr>
      <t xml:space="preserve"> В ВДЦ учтены затраты согласно утвержденных ранее цен на погрузоные работы грунта и мусора (ВДЦ с дисконтом)</t>
    </r>
    <r>
      <rPr>
        <b/>
        <sz val="11"/>
        <color rgb="FFFF0000"/>
        <rFont val="Calibri"/>
        <family val="2"/>
        <scheme val="minor"/>
      </rPr>
      <t xml:space="preserve">
֍5 </t>
    </r>
    <r>
      <rPr>
        <sz val="11"/>
        <color rgb="FFFF0000"/>
        <rFont val="Calibri"/>
        <family val="2"/>
        <scheme val="minor"/>
      </rPr>
      <t>учтено согласно ИД
֍6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 xml:space="preserve">Работы дополнены по просьбе Заказчика из КС6. 
Задвоения затрат </t>
    </r>
    <r>
      <rPr>
        <u/>
        <sz val="11"/>
        <color rgb="FFFF0000"/>
        <rFont val="Calibri"/>
        <family val="2"/>
        <scheme val="minor"/>
      </rPr>
      <t>нет</t>
    </r>
    <r>
      <rPr>
        <sz val="11"/>
        <color rgb="FFFF0000"/>
        <rFont val="Calibri"/>
        <family val="2"/>
        <scheme val="minor"/>
      </rPr>
      <t xml:space="preserve">, т.к. в ВДЦ учтена труба стальная без изоляции, по ИД уложена в изоляции. </t>
    </r>
  </si>
  <si>
    <r>
      <rPr>
        <b/>
        <sz val="11"/>
        <rFont val="Calibri"/>
        <family val="2"/>
        <scheme val="minor"/>
      </rPr>
      <t>26-27</t>
    </r>
    <r>
      <rPr>
        <sz val="11"/>
        <rFont val="Calibri"/>
        <family val="2"/>
        <scheme val="minor"/>
      </rPr>
      <t xml:space="preserve">
1. Песка не было фактически как материала 
2. Поправили, но изменили расценку, расценка возвращена
4. В исходном ИДЦ погрузка элементов п.75-454,07р / п.96-216,73р = средняя с дисконтом 308,75р, ее и берем
5. Исключить устройство основания из песка, включая песок
6. Нанесение ВУС изоляции не выполнялось
Итого:
Ярославна -74 699,21
Песок как материал+земляные -245 780,97
Скорректированное ИДЦ -242 134,80
</t>
    </r>
    <r>
      <rPr>
        <b/>
        <sz val="11"/>
        <rFont val="Calibri"/>
        <family val="2"/>
        <scheme val="minor"/>
      </rPr>
      <t>К16А дождепр</t>
    </r>
    <r>
      <rPr>
        <sz val="11"/>
        <rFont val="Calibri"/>
        <family val="2"/>
        <scheme val="minor"/>
      </rPr>
      <t xml:space="preserve">
3. Пропилы в трубе для санации оставлены 130 000р / -1 016 700,59
</t>
    </r>
  </si>
  <si>
    <r>
      <t xml:space="preserve">1. МС выполнено меньше (-816 347,37)
2. планировка не выполнялась (-4 579 349,56)
3. повторная выправка не выполнялась (-11 575 527,07)
4. расценка на разработку некорректна </t>
    </r>
    <r>
      <rPr>
        <sz val="11"/>
        <color rgb="FFED0000"/>
        <rFont val="Calibri"/>
        <family val="2"/>
        <scheme val="minor"/>
      </rPr>
      <t>(стоимость разработки техногенного грунта)</t>
    </r>
    <r>
      <rPr>
        <sz val="11"/>
        <rFont val="Calibri"/>
        <family val="2"/>
        <scheme val="minor"/>
      </rPr>
      <t xml:space="preserve"> (-3 757 210,80)
</t>
    </r>
    <r>
      <rPr>
        <sz val="11"/>
        <color rgb="FFED0000"/>
        <rFont val="Calibri"/>
        <family val="2"/>
        <scheme val="minor"/>
      </rPr>
      <t>5. стоимость расценки на разработку некорректна (техногенный грунт) ранее разработка стоила 308,75р/м3</t>
    </r>
    <r>
      <rPr>
        <sz val="11"/>
        <rFont val="Calibri"/>
        <family val="2"/>
        <scheme val="minor"/>
      </rPr>
      <t xml:space="preserve">
6. Завышен объем погрузки (-186 732)
7. Скорректированы расценки на демонтаж (Демонтаж металлоконструкций фермы: исключить -300тыс.р)
8. Скорректированы расценки на геотекстиль </t>
    </r>
    <r>
      <rPr>
        <sz val="11"/>
        <color rgb="FFED0000"/>
        <rFont val="Calibri"/>
        <family val="2"/>
        <scheme val="minor"/>
      </rPr>
      <t xml:space="preserve">скорректировать стоимость на работы по укладке геотекстиля и стоимость материала по сметной цене: 93р/м2 работа, 100р/м2 материал (разница - 1 241 673,10р)
</t>
    </r>
    <r>
      <rPr>
        <sz val="11"/>
        <rFont val="Calibri"/>
        <family val="2"/>
        <scheme val="minor"/>
      </rPr>
      <t>9. Скорректированы расценки на</t>
    </r>
    <r>
      <rPr>
        <sz val="11"/>
        <color rgb="FFED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рихтовку
</t>
    </r>
    <r>
      <rPr>
        <sz val="11"/>
        <color rgb="FFED0000"/>
        <rFont val="Calibri"/>
        <family val="2"/>
        <scheme val="minor"/>
      </rPr>
      <t>10. скоррректировать стоимость на погрузку грунта и мусора по одной цене, т.е. уменьшить стоимость погрузки мусора стоимостью 431,37р/ т на 308,75р/т (разница - 427 857,06р)
11. Исключить установку 1-го упора из 4-х учтенных в ВДЦ. По замечанию от Заказчика тупиковых упоров -3шт. (разница 228 000р)
12. Устройство  выравнивающего слоя междупутья из щебня некорректно брать по 8цех , по 1421,01р/м3 (рекомендованная стоимость, разница: 76 813,5р)</t>
    </r>
  </si>
  <si>
    <r>
      <t>֍1</t>
    </r>
    <r>
      <rPr>
        <sz val="11"/>
        <color rgb="FF004E9A"/>
        <rFont val="Calibri"/>
        <family val="2"/>
        <scheme val="minor"/>
      </rPr>
      <t xml:space="preserve"> </t>
    </r>
    <r>
      <rPr>
        <sz val="11"/>
        <color rgb="FFED0000"/>
        <rFont val="Calibri"/>
        <family val="2"/>
        <scheme val="minor"/>
      </rPr>
      <t xml:space="preserve">МС было учтено по согласованному ВОР. Позднее в ИД были внесены корректировки (шаг установки МС увеличен до 2,0-х м). В ВДЦ внесены корректировки - 282шт. </t>
    </r>
    <r>
      <rPr>
        <b/>
        <sz val="11"/>
        <color rgb="FFFF0000"/>
        <rFont val="Calibri"/>
        <family val="2"/>
        <scheme val="minor"/>
      </rPr>
      <t xml:space="preserve">
֍2 </t>
    </r>
    <r>
      <rPr>
        <sz val="11"/>
        <color rgb="FF004E9A"/>
        <rFont val="Calibri"/>
        <family val="2"/>
        <scheme val="minor"/>
      </rPr>
      <t>Не выполнялось, верх закрыт примерно 620т.р., работы мутные, ИД нету, закрыто техзаком понятийно - комментарий Заказчика</t>
    </r>
    <r>
      <rPr>
        <b/>
        <sz val="11"/>
        <color rgb="FFFF0000"/>
        <rFont val="Calibri"/>
        <family val="2"/>
        <scheme val="minor"/>
      </rPr>
      <t xml:space="preserve">
֍3 </t>
    </r>
    <r>
      <rPr>
        <sz val="11"/>
        <color rgb="FF004E9A"/>
        <rFont val="Calibri"/>
        <family val="2"/>
        <scheme val="minor"/>
      </rPr>
      <t>Повторная выправка</t>
    </r>
    <r>
      <rPr>
        <b/>
        <sz val="11"/>
        <color rgb="FFFF0000"/>
        <rFont val="Calibri"/>
        <family val="2"/>
        <scheme val="minor"/>
      </rPr>
      <t xml:space="preserve">
֍4, 5</t>
    </r>
    <r>
      <rPr>
        <b/>
        <sz val="11"/>
        <color rgb="FF004E9A"/>
        <rFont val="Calibri"/>
        <family val="2"/>
        <scheme val="minor"/>
      </rPr>
      <t xml:space="preserve"> </t>
    </r>
    <r>
      <rPr>
        <sz val="11"/>
        <color rgb="FFED0000"/>
        <rFont val="Calibri"/>
        <family val="2"/>
        <scheme val="minor"/>
      </rPr>
      <t>Стоимость разработки техногенногенного грунта в ВДЦ учтена корректно (стоимость за м3 выше, чем обычный грунт). Ранее в согласованном ВДЦ учитывался грунт 2 категории с включением щебня и мусора до 30% по стоимости 308,75руб/м3. Разработка техногенного грунта с включением бетона, крупного мусора, щебня и пр. до 70% трудоемка и занимает в разы больше времени на выполнение работ рабочими и несет затраты по привлечению доп.техники, что делает стоимость работ выше.</t>
    </r>
    <r>
      <rPr>
        <sz val="11"/>
        <color rgb="FF004E9A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
֍6</t>
    </r>
    <r>
      <rPr>
        <sz val="11"/>
        <color rgb="FFFF0000"/>
        <rFont val="Calibri"/>
        <family val="2"/>
        <scheme val="minor"/>
      </rPr>
      <t xml:space="preserve"> Объем погрузки принят по согл ВОР =299,4+252 (п.65 + п. 67)
</t>
    </r>
    <r>
      <rPr>
        <b/>
        <sz val="11"/>
        <color rgb="FFFF0000"/>
        <rFont val="Calibri"/>
        <family val="2"/>
        <scheme val="minor"/>
      </rPr>
      <t xml:space="preserve">֍7 </t>
    </r>
    <r>
      <rPr>
        <sz val="11"/>
        <color rgb="FFFF0000"/>
        <rFont val="Calibri"/>
        <family val="2"/>
        <scheme val="minor"/>
      </rPr>
      <t>Стоимость была принята по цене согл. ВДЦ с дисконтом * 0,7 (скрин справа)</t>
    </r>
    <r>
      <rPr>
        <b/>
        <sz val="11"/>
        <color rgb="FFFF0000"/>
        <rFont val="Calibri"/>
        <family val="2"/>
        <scheme val="minor"/>
      </rPr>
      <t xml:space="preserve">
֍8 </t>
    </r>
    <r>
      <rPr>
        <sz val="11"/>
        <color rgb="FFFF0000"/>
        <rFont val="Calibri"/>
        <family val="2"/>
        <scheme val="minor"/>
      </rPr>
      <t>Стоимость геотекстиля учтена Дорнит 500 - 153,33р по факту затрат.
 В сметах индексация материала и работ учитывается усредненным индексом, что определяет стоимость одного материала (работ) в смете больше, а другого - меньше, но в итогах по смете выравнивает затраты. Сравнивать попозиционно материал (работы) сметные и в ВДЦ некорректно
Справочно: в старом ВДЦ (ВДЦ с дисконтом, раздел ПЖ) стоимость материала - 145,66р без уточнения по марке, но не 100р/м2
֍</t>
    </r>
    <r>
      <rPr>
        <sz val="11"/>
        <color rgb="FFFFFF00"/>
        <rFont val="Calibri"/>
        <family val="2"/>
        <scheme val="minor"/>
      </rPr>
      <t>9</t>
    </r>
    <r>
      <rPr>
        <b/>
        <sz val="11"/>
        <color rgb="FFFFFF00"/>
        <rFont val="Calibri"/>
        <family val="2"/>
        <scheme val="minor"/>
      </rPr>
      <t xml:space="preserve"> </t>
    </r>
    <r>
      <rPr>
        <sz val="11"/>
        <color rgb="FFFFFF00"/>
        <rFont val="Calibri"/>
        <family val="2"/>
        <scheme val="minor"/>
      </rPr>
      <t>Расценка на рихтовку была согласована в ВДЦ (с дисконтом) и в новом ВДЦ учтена та же стоимость</t>
    </r>
    <r>
      <rPr>
        <b/>
        <sz val="11"/>
        <color rgb="FFFF0000"/>
        <rFont val="Calibri"/>
        <family val="2"/>
        <scheme val="minor"/>
      </rPr>
      <t xml:space="preserve">
֍10 </t>
    </r>
    <r>
      <rPr>
        <sz val="11"/>
        <color rgb="FFFF0000"/>
        <rFont val="Calibri"/>
        <family val="2"/>
        <scheme val="minor"/>
      </rPr>
      <t xml:space="preserve">В ВДЦ учтены затраты согласно утвержденных ранее цен на погрузоные работы грунта и мусора (ВДЦ с дисконтом)
֍11 </t>
    </r>
    <r>
      <rPr>
        <sz val="11"/>
        <color rgb="FFED0000"/>
        <rFont val="Calibri"/>
        <family val="2"/>
        <scheme val="minor"/>
      </rPr>
      <t>В ВОР согласован монтаж 3-х новых упоров и 1 - старогодний (скрин справа), итого = 4шт.. 
В ВДЦ было учтено согласно согласованному ВОР и ИД. Материал не учтен в ВДЦ
֍12</t>
    </r>
    <r>
      <rPr>
        <b/>
        <sz val="11"/>
        <color rgb="FFED0000"/>
        <rFont val="Calibri"/>
        <family val="2"/>
        <scheme val="minor"/>
      </rPr>
      <t xml:space="preserve"> </t>
    </r>
    <r>
      <rPr>
        <sz val="11"/>
        <color rgb="FFED0000"/>
        <rFont val="Calibri"/>
        <family val="2"/>
        <scheme val="minor"/>
      </rPr>
      <t xml:space="preserve">Стоимость была включена по 8-му цеху. Технология работ та же. Затраты (чел/ часы) на выполнение работ не меняются. </t>
    </r>
  </si>
  <si>
    <r>
      <t xml:space="preserve">1. завешена стоимость лаборатории ультразвук
</t>
    </r>
    <r>
      <rPr>
        <sz val="11"/>
        <color rgb="FFED0000"/>
        <rFont val="Calibri"/>
        <family val="2"/>
        <scheme val="minor"/>
      </rPr>
      <t>2. скоррректировать стоимость на погрузку мусора ( 431,37р/ т) по цене на погрузку грунта (308,75р/т ) (разница - 6 954,61р)</t>
    </r>
  </si>
  <si>
    <r>
      <rPr>
        <sz val="11"/>
        <color rgb="FFFF0000"/>
        <rFont val="Calibri"/>
        <family val="2"/>
      </rPr>
      <t>֍</t>
    </r>
    <r>
      <rPr>
        <sz val="11"/>
        <color rgb="FFFF0000"/>
        <rFont val="Calibri"/>
        <family val="2"/>
        <scheme val="minor"/>
      </rPr>
      <t>1. Стоимость лаборатории (ультразвук) была заложена в ВДЦ (с дисконтом) и согласована Заказчиком
֍2. В ВДЦ учтены затраты согласно утвержденных ранее цен на погрузоные работы грунта и мусора (ВДЦ с дисконтом)
֍3.  В ВДЦ дополнены работы(п.77-80). Включены затраты на изготовление и установку лестницы с площадками обслуживания (по согласованию с Заказчиком). В проекте лестница учтена, но на момент согласования ВОР по ИД лестница не была смонтирована. На сегодняшний день лестница установлена</t>
    </r>
  </si>
  <si>
    <r>
      <rPr>
        <sz val="11"/>
        <color rgb="FFFF0000"/>
        <rFont val="Calibri"/>
        <family val="2"/>
      </rPr>
      <t>֍</t>
    </r>
    <r>
      <rPr>
        <sz val="11"/>
        <color rgb="FFFF0000"/>
        <rFont val="Calibri"/>
        <family val="2"/>
        <scheme val="minor"/>
      </rPr>
      <t>1. Стоимость лестниц и работы по установке исключены. В проекте лестницы были заложены, но по факту исполнеия работ Заказчик отказался от лестниц.
֍2. Стоимость лаборатории (ультразвук) была заложена в ВДЦ (с дисконтом) и согласована Заказчиком</t>
    </r>
  </si>
  <si>
    <r>
      <rPr>
        <sz val="11"/>
        <color rgb="FFFF0000"/>
        <rFont val="Calibri"/>
        <family val="2"/>
      </rPr>
      <t>֍</t>
    </r>
    <r>
      <rPr>
        <sz val="11"/>
        <color rgb="FFFF0000"/>
        <rFont val="Calibri"/>
        <family val="2"/>
        <scheme val="minor"/>
      </rPr>
      <t>1. Стоимость лестницы скорректирована (по цене ТС2)
֍2. Стоимость лаборатории (ультразвук) была заложена в ВДЦ (с дисконтом) и согласована Заказчиком</t>
    </r>
  </si>
  <si>
    <r>
      <t xml:space="preserve">1. Погрузка осуществлялась экскаватором Терруса (-649 197,52)
2. Завышен объем погрузки (-1 060 671,1)
3. Скорр стоимость геотекстиля </t>
    </r>
    <r>
      <rPr>
        <b/>
        <sz val="11"/>
        <color rgb="FFED0000"/>
        <rFont val="Calibri"/>
        <family val="2"/>
        <scheme val="minor"/>
      </rPr>
      <t xml:space="preserve">скорректировать стоимость на работы по укладке геотекстиля и стоимость материала по </t>
    </r>
    <r>
      <rPr>
        <b/>
        <u/>
        <sz val="11"/>
        <color rgb="FFED0000"/>
        <rFont val="Calibri"/>
        <family val="2"/>
        <scheme val="minor"/>
      </rPr>
      <t xml:space="preserve">сметной </t>
    </r>
    <r>
      <rPr>
        <b/>
        <sz val="11"/>
        <color rgb="FFED0000"/>
        <rFont val="Calibri"/>
        <family val="2"/>
        <scheme val="minor"/>
      </rPr>
      <t>цене: 93р/м2 работа, 100р/м2 материал (разница 319 473,33р =</t>
    </r>
    <r>
      <rPr>
        <sz val="11"/>
        <color rgb="FFED0000"/>
        <rFont val="Calibri"/>
        <family val="2"/>
        <scheme val="minor"/>
      </rPr>
      <t xml:space="preserve"> 185 112,57 + 134 360,76</t>
    </r>
    <r>
      <rPr>
        <b/>
        <sz val="11"/>
        <color rgb="FFED0000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
</t>
    </r>
    <r>
      <rPr>
        <b/>
        <u/>
        <sz val="11"/>
        <color rgb="FFED0000"/>
        <rFont val="Calibri"/>
        <family val="2"/>
        <scheme val="minor"/>
      </rPr>
      <t>ВОПРОСЫ, выделенные цветом в ВДЦ, но не внесенные в СВОД:</t>
    </r>
    <r>
      <rPr>
        <sz val="11"/>
        <color rgb="FFED0000"/>
        <rFont val="Calibri"/>
        <family val="2"/>
        <scheme val="minor"/>
      </rPr>
      <t xml:space="preserve">
4. скоррректировать стоимость на погрузку грунта и мусора по одной цене, т.е. уменьшить стоимость погрузки мусора стоимостью </t>
    </r>
    <r>
      <rPr>
        <b/>
        <sz val="11"/>
        <color rgb="FFED0000"/>
        <rFont val="Calibri"/>
        <family val="2"/>
        <scheme val="minor"/>
      </rPr>
      <t xml:space="preserve">431,37р/ т </t>
    </r>
    <r>
      <rPr>
        <sz val="11"/>
        <color rgb="FFED0000"/>
        <rFont val="Calibri"/>
        <family val="2"/>
        <scheme val="minor"/>
      </rPr>
      <t>на</t>
    </r>
    <r>
      <rPr>
        <b/>
        <sz val="11"/>
        <color rgb="FFED0000"/>
        <rFont val="Calibri"/>
        <family val="2"/>
        <scheme val="minor"/>
      </rPr>
      <t xml:space="preserve"> 308,75р/т (разница - 158 641,63р)
</t>
    </r>
  </si>
  <si>
    <r>
      <rPr>
        <b/>
        <sz val="11"/>
        <color rgb="FFFF0000"/>
        <rFont val="Calibri"/>
        <family val="2"/>
      </rPr>
      <t>֍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rgb="FFFF0000"/>
        <rFont val="Calibri"/>
        <family val="2"/>
        <scheme val="minor"/>
      </rPr>
      <t xml:space="preserve">. Работы добавлены по просьбе заказчика на ранее закрытые объемы - 649 197,52руб. с НДС
</t>
    </r>
    <r>
      <rPr>
        <sz val="11"/>
        <color rgb="FFFF0000"/>
        <rFont val="Calibri"/>
        <family val="2"/>
      </rPr>
      <t>֍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rgb="FFFF0000"/>
        <rFont val="Calibri"/>
        <family val="2"/>
        <scheme val="minor"/>
      </rPr>
      <t xml:space="preserve">. Задвоения работ или завышения объема погрузки НЕТ. 
</t>
    </r>
    <r>
      <rPr>
        <u/>
        <sz val="11"/>
        <color rgb="FFFF0000"/>
        <rFont val="Calibri"/>
        <family val="2"/>
        <scheme val="minor"/>
      </rPr>
      <t>В ВОР учтено</t>
    </r>
    <r>
      <rPr>
        <sz val="11"/>
        <color rgb="FFFF0000"/>
        <rFont val="Calibri"/>
        <family val="2"/>
        <scheme val="minor"/>
      </rPr>
      <t xml:space="preserve"> тремя позициями: 1) разработка мех.с погрузкой: 2) разработка вручную; 3) погрузка от разработки вручную. 
</t>
    </r>
    <r>
      <rPr>
        <u/>
        <sz val="11"/>
        <color rgb="FFFF0000"/>
        <rFont val="Calibri"/>
        <family val="2"/>
        <scheme val="minor"/>
      </rPr>
      <t>В ВДЦ учтено</t>
    </r>
    <r>
      <rPr>
        <sz val="11"/>
        <color rgb="FFFF0000"/>
        <rFont val="Calibri"/>
        <family val="2"/>
        <scheme val="minor"/>
      </rPr>
      <t xml:space="preserve">: разработка мех </t>
    </r>
    <r>
      <rPr>
        <b/>
        <u/>
        <sz val="11"/>
        <color rgb="FFFF0000"/>
        <rFont val="Calibri"/>
        <family val="2"/>
        <scheme val="minor"/>
      </rPr>
      <t>БЕЗ</t>
    </r>
    <r>
      <rPr>
        <sz val="11"/>
        <color rgb="FFFF0000"/>
        <rFont val="Calibri"/>
        <family val="2"/>
        <scheme val="minor"/>
      </rPr>
      <t xml:space="preserve"> погрузки, а погрузка учтена суммарно - от разработки вручную + от механизированной разработки. 
</t>
    </r>
    <r>
      <rPr>
        <sz val="11"/>
        <color rgb="FFFF0000"/>
        <rFont val="Calibri"/>
        <family val="2"/>
      </rPr>
      <t xml:space="preserve">֍3 Стоимость геотекстиля учтена Дорнит 500 - 153,33р по факту затрат.
В сметах индексация материала и работ учитывается </t>
    </r>
    <r>
      <rPr>
        <b/>
        <sz val="11"/>
        <color rgb="FFFF0000"/>
        <rFont val="Calibri"/>
        <family val="2"/>
      </rPr>
      <t>усредненным индексом</t>
    </r>
    <r>
      <rPr>
        <sz val="11"/>
        <color rgb="FFFF0000"/>
        <rFont val="Calibri"/>
        <family val="2"/>
      </rPr>
      <t xml:space="preserve">, что определяет стоимость одного материала (работ) в смете </t>
    </r>
    <r>
      <rPr>
        <u/>
        <sz val="11"/>
        <color rgb="FFFF0000"/>
        <rFont val="Calibri"/>
        <family val="2"/>
      </rPr>
      <t>больше</t>
    </r>
    <r>
      <rPr>
        <sz val="11"/>
        <color rgb="FFFF0000"/>
        <rFont val="Calibri"/>
        <family val="2"/>
      </rPr>
      <t xml:space="preserve"> рыночной, а другого - </t>
    </r>
    <r>
      <rPr>
        <u/>
        <sz val="11"/>
        <color rgb="FFFF0000"/>
        <rFont val="Calibri"/>
        <family val="2"/>
      </rPr>
      <t>меньше</t>
    </r>
    <r>
      <rPr>
        <sz val="11"/>
        <color rgb="FFFF0000"/>
        <rFont val="Calibri"/>
        <family val="2"/>
      </rPr>
      <t xml:space="preserve">, но в итогах по смете выравнивает затраты. Сравнивать попозиционно материал (работы) сметные и в ВДЦ некорректно
Ранее в проекте ГП1 этих работ не было.
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</rPr>
      <t>֍</t>
    </r>
    <r>
      <rPr>
        <sz val="11"/>
        <color rgb="FFFF0000"/>
        <rFont val="Calibri"/>
        <family val="2"/>
        <scheme val="minor"/>
      </rPr>
      <t xml:space="preserve">4 В ВДЦ учтены затраты согласно утвержденных ранее цен на погрузоные работы грунта и мусора (ВДЦ с дисконтом)
֍5 В ВДЦ по согласованным ВОР исправлена ошибка (+16 388,5р) </t>
    </r>
  </si>
  <si>
    <t>1. Не добавлены а исключены заказчиком! (-649 197,52)
2. Завышение есть! Объем погрузки скорректирован на работы выполненные ЭЭ (-1 277 959)
3. Геотекстиль: 93р/м2 работа, материал оставляем по цене подрядчика (-185 112,57)
4. В исходном ИДЦ (НВК5) погрузка элементов п.75-454,07р / п.96-216,73р = средняя с дисконтом 308,75р, ее и берем (-158 641,83)
5. Ошибка подсчета земли принимается</t>
  </si>
  <si>
    <r>
      <t xml:space="preserve">1. Земли не завозилось указанного объема (благоустройство), 
2. скорр геотекстиль </t>
    </r>
    <r>
      <rPr>
        <sz val="11"/>
        <color rgb="FFED0000"/>
        <rFont val="Calibri"/>
        <family val="2"/>
        <scheme val="minor"/>
      </rPr>
      <t>скорректировать стоимость на работы по укладке геотекстиля и стоимость материала по сметной цене: 93р/м2 работа, 100р/м2 материал (разница - 961 506,65р)</t>
    </r>
    <r>
      <rPr>
        <sz val="11"/>
        <rFont val="Calibri"/>
        <family val="2"/>
        <scheme val="minor"/>
      </rPr>
      <t xml:space="preserve">
</t>
    </r>
    <r>
      <rPr>
        <sz val="11"/>
        <color rgb="FFED0000"/>
        <rFont val="Calibri"/>
        <family val="2"/>
        <scheme val="minor"/>
      </rPr>
      <t xml:space="preserve">3. скоррректировать стоимость на погрузку мусора (431,37р/ т) по цене погрузки грунта стоимостью  308,75р/т (разница - 25667,82р)
</t>
    </r>
  </si>
  <si>
    <r>
      <rPr>
        <sz val="11"/>
        <color rgb="FFED0000"/>
        <rFont val="Calibri"/>
        <family val="2"/>
        <scheme val="minor"/>
      </rPr>
      <t>֍1 Объем привезенной земли откорректирован по факту</t>
    </r>
    <r>
      <rPr>
        <sz val="11"/>
        <color rgb="FFFF0000"/>
        <rFont val="Calibri"/>
        <family val="2"/>
        <scheme val="minor"/>
      </rPr>
      <t xml:space="preserve">
֍2 Стоимость геотекстиля учтена Дорнит 500 - 153,33р по факту затрат.
 В сметах индексация материала и работ учитывается усредненным индексом, что определяет стоимость одного материала (работ) в смете больше рыночной, а другого - меньше, но в итогах по смете выравнивает затраты. Сравнивать попозиционно материал (работы) сметные и в ВДЦ некорректно
Справочно: в старом ВДЦ (ВДЦ с дисконтом, раздел ПЖ) стоимость материала - 145,66р без уточнения по марке, но не 100р/м2
֍3 В ВДЦ учтены затраты согласно утвержденных ранее цен на погрузоные работы грунта и мусора (ВДЦ с дисконтом)
                                   корректировка ошибок в ВДЦ:
֍4 п.30,1 стоимость щебня на основание под лотки в согласованном ВДЦ (с дисконтом) ошибочно была принята- 1299,60р (остается без изменения и в ВДЦ по согласованным ВОР), но на засыпку пазух лотков щебнем ранее не было согласовано работ. 
Соответственно п.33.1 является новыми затратами и стоимость  необходимо учесть корректно - 3805,70р (в ВДЦ по согласованным ВОР внесены поправки)
֍5 Работы на разработку 1178,52м3 и погрузка 2889,846т, учтенные по просьбе Заказчика по КС6 восстановлены
֍6 Исправлена ошибка в работах на благоустройство. Работы были вынесены в наименование раздела  (в варианте Заказчика)
֍7 п. 24.12 и 24.13 - задвоены (в варианте Заказчика). Внесены поправки в ВДЦ</t>
    </r>
  </si>
  <si>
    <r>
      <t xml:space="preserve">1. удалены работы по привозке грунта (-61 958,4) </t>
    </r>
    <r>
      <rPr>
        <sz val="11"/>
        <color rgb="FFED0000"/>
        <rFont val="Calibri"/>
        <family val="2"/>
        <scheme val="minor"/>
      </rPr>
      <t>(Перемещение до 1км недостающего грунта для обратной засыпки)</t>
    </r>
    <r>
      <rPr>
        <sz val="11"/>
        <rFont val="Calibri"/>
        <family val="2"/>
        <scheme val="minor"/>
      </rPr>
      <t xml:space="preserve">
2. скорректированы цены на мотаж/демонтаж МК (-1 830 492,63)
</t>
    </r>
    <r>
      <rPr>
        <sz val="11"/>
        <color rgb="FFED0000"/>
        <rFont val="Calibri"/>
        <family val="2"/>
        <scheme val="minor"/>
      </rPr>
      <t>3. скоррректировать стоимость на погрузку мусора (431,37р/ т) по цене погрузки грунта стоимостью  308,75р/т (разница - 257063,52р)</t>
    </r>
  </si>
  <si>
    <r>
      <t xml:space="preserve">֍1. Работы добавлены по просьбе заказчика на ранее закрытые объемы - 61 958,40руб. с НДС. 
По факту при разработке грунта не было возможности складирования в отвал. Грунт перемещали на площадку в районе строительного городка. 
</t>
    </r>
    <r>
      <rPr>
        <sz val="11"/>
        <color theme="4" tint="-0.249977111117893"/>
        <rFont val="Calibri"/>
        <family val="2"/>
        <scheme val="minor"/>
      </rPr>
      <t>֍2 Оснований на снижение стоимости нет. Норма работ учтена по стоимости ФЕР (скрин приложен справа от таблицы к позициям ВДЦ п.1, 4, 5 на д</t>
    </r>
    <r>
      <rPr>
        <i/>
        <sz val="11"/>
        <color theme="4" tint="-0.249977111117893"/>
        <rFont val="Calibri"/>
        <family val="2"/>
        <scheme val="minor"/>
      </rPr>
      <t>емонтаж и монтаж пролетных строений горизонтального типа с опорами на высоте 6,3метра при помощи двух автоподъемных механизмов (автокран+автовышка)</t>
    </r>
    <r>
      <rPr>
        <sz val="11"/>
        <color theme="4" tint="-0.249977111117893"/>
        <rFont val="Calibri"/>
        <family val="2"/>
        <scheme val="minor"/>
      </rPr>
      <t>"). ФЕР разработан с оптимизацией затрат и в сторону уменьшения не корректируется.</t>
    </r>
    <r>
      <rPr>
        <sz val="11"/>
        <color rgb="FFFF0000"/>
        <rFont val="Calibri"/>
        <family val="2"/>
        <scheme val="minor"/>
      </rPr>
      <t xml:space="preserve">
֍3. В ВДЦ учтены затраты согласно утвержденных ранее цен на погрузоные работы грунта и мусора (ВДЦ с дисконтом)</t>
    </r>
  </si>
  <si>
    <r>
      <t xml:space="preserve">             корректировка ВДЦ (ошибки в расчете) - вложена вкладка с ВДЦ (К10-К10А синим фоном)
֍1 </t>
    </r>
    <r>
      <rPr>
        <sz val="11"/>
        <color rgb="FFFF0000"/>
        <rFont val="Calibri"/>
        <family val="2"/>
        <scheme val="minor"/>
      </rPr>
      <t>Упущены работы (добавлены по КС6 по просьбе заказчика) на нанесение ВУС изоляции (9580,7р)
֍2 Пропущена стоимость работ на демонтаж труб п.1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(46 438,99р)
֍2 пропущены работы (добавлены по КС6 по просьбе заказчика)  на укладку трубы Ф110мм. В ВДЦ учтена труба Ф160мм на такой же объем по ИД</t>
    </r>
    <r>
      <rPr>
        <b/>
        <sz val="11"/>
        <color rgb="FFFF0000"/>
        <rFont val="Calibri"/>
        <family val="2"/>
        <scheme val="minor"/>
      </rPr>
      <t xml:space="preserve"> (50 215,31р)</t>
    </r>
  </si>
  <si>
    <r>
      <rPr>
        <sz val="11"/>
        <rFont val="Calibri"/>
        <family val="2"/>
        <scheme val="minor"/>
      </rPr>
      <t>Дублируется, учтено в АС1</t>
    </r>
    <r>
      <rPr>
        <sz val="11"/>
        <color rgb="FFFF0000"/>
        <rFont val="Calibri"/>
        <family val="2"/>
        <scheme val="minor"/>
      </rPr>
      <t xml:space="preserve">
В АС1 (вкладка "ФМ2) и в смещение фундамента под трансбордер (вкладка "Смещение закладных")</t>
    </r>
  </si>
  <si>
    <r>
      <t>Работы были добавлены по ВОР, согласованным позднее направленных ВДЦ</t>
    </r>
    <r>
      <rPr>
        <sz val="11"/>
        <color rgb="FFFF0000"/>
        <rFont val="Calibri"/>
        <family val="2"/>
        <scheme val="minor"/>
      </rPr>
      <t xml:space="preserve"> (добавлена вкладка синим фоном)</t>
    </r>
  </si>
  <si>
    <r>
      <t xml:space="preserve">Работы были добавлены по ВОР, согласованным позднее направленных ВДЦ </t>
    </r>
    <r>
      <rPr>
        <sz val="11"/>
        <color rgb="FFFF0000"/>
        <rFont val="Calibri"/>
        <family val="2"/>
        <scheme val="minor"/>
      </rPr>
      <t>(добавлена вкладка синим фоном)</t>
    </r>
  </si>
  <si>
    <r>
      <t xml:space="preserve">Комм/расценка из 8цех заменена на 350р/м, верх стоимость примерно 420р/м - комментарий Заказчика
</t>
    </r>
    <r>
      <rPr>
        <sz val="11"/>
        <color rgb="FFED0000"/>
        <rFont val="Calibri"/>
        <family val="2"/>
        <scheme val="minor"/>
      </rPr>
      <t>В 8-м цехе согласована цена 3500р/ без НДС)</t>
    </r>
  </si>
  <si>
    <t>НВК 4</t>
  </si>
  <si>
    <t>Послос.ремонт</t>
  </si>
  <si>
    <t>Корр. КИК-3-12.12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</si>
</sst>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-* #,##0.00\ _₽_-;\-* #,##0.00\ _₽_-;_-* &quot;-&quot;??\ _₽_-;_-@_-"/>
    <numFmt numFmtId="165" formatCode="_-* #,##0_-;\-* #,##0_-;_-* &quot;-&quot;??_-;_-@_-"/>
    <numFmt numFmtId="166" formatCode="_-* #,##0\ _₽_-;\-* #,##0\ _₽_-;_-* &quot;-&quot;??\ _₽_-;_-@_-"/>
    <numFmt numFmtId="167" formatCode="_-* #,##0.000_-;\-* #,##0.000_-;_-* &quot;-&quot;??_-;_-@_-"/>
    <numFmt numFmtId="168" formatCode="_-* #,##0.0000_-;\-* #,##0.0000_-;_-* &quot;-&quot;??_-;_-@_-"/>
    <numFmt numFmtId="169" formatCode="0.000"/>
    <numFmt numFmtId="170" formatCode="0.0"/>
    <numFmt numFmtId="171" formatCode="_-* #,##0.0_-;\-* #,##0.0_-;_-* &quot;-&quot;??_-;_-@_-"/>
    <numFmt numFmtId="172" formatCode="#,##0.0_ ;\-#,##0.0\ "/>
    <numFmt numFmtId="173" formatCode="0.0000"/>
    <numFmt numFmtId="174" formatCode="0.00000"/>
    <numFmt numFmtId="175" formatCode="#,##0.0"/>
    <numFmt numFmtId="176" formatCode="_-* #,##0.000\ _₽_-;\-* #,##0.000\ _₽_-;_-* &quot;-&quot;???\ _₽_-;_-@_-"/>
    <numFmt numFmtId="177" formatCode="#,##0.00_ ;\-#,##0.00\ "/>
  </numFmts>
  <fonts count="10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i/>
      <sz val="11"/>
      <color rgb="FF00B0F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1"/>
      <name val="Calibri"/>
      <family val="2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6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rgb="FFC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sz val="11"/>
      <color rgb="FF7030A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  <font>
      <b/>
      <sz val="12"/>
      <color rgb="FF7030A0"/>
      <name val="Calibri"/>
      <family val="2"/>
      <charset val="204"/>
      <scheme val="minor"/>
    </font>
    <font>
      <sz val="8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charset val="204"/>
      <scheme val="minor"/>
    </font>
    <font>
      <b/>
      <sz val="9.9"/>
      <color rgb="FFFF0000"/>
      <name val="Calibri"/>
      <family val="2"/>
      <charset val="204"/>
    </font>
    <font>
      <sz val="9.9"/>
      <color rgb="FFFF0000"/>
      <name val="Calibri"/>
      <family val="2"/>
      <charset val="204"/>
    </font>
    <font>
      <sz val="11"/>
      <color rgb="FFED0000"/>
      <name val="Calibri"/>
      <family val="2"/>
      <charset val="204"/>
      <scheme val="minor"/>
    </font>
    <font>
      <b/>
      <sz val="11"/>
      <color rgb="FFED0000"/>
      <name val="Calibri"/>
      <family val="2"/>
      <charset val="204"/>
      <scheme val="minor"/>
    </font>
    <font>
      <b/>
      <u/>
      <sz val="11"/>
      <color rgb="FFED0000"/>
      <name val="Calibri"/>
      <family val="2"/>
      <charset val="204"/>
      <scheme val="minor"/>
    </font>
    <font>
      <b/>
      <u/>
      <sz val="12"/>
      <color rgb="FFED0000"/>
      <name val="Calibri"/>
      <family val="2"/>
      <charset val="204"/>
      <scheme val="minor"/>
    </font>
    <font>
      <u/>
      <sz val="9.9"/>
      <color rgb="FFFF0000"/>
      <name val="Calibri"/>
      <family val="2"/>
      <charset val="204"/>
    </font>
    <font>
      <u/>
      <sz val="11"/>
      <color rgb="FFFF0000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i/>
      <sz val="11"/>
      <color theme="4" tint="-0.249977111117893"/>
      <name val="Calibri"/>
      <family val="2"/>
      <charset val="204"/>
      <scheme val="minor"/>
    </font>
    <font>
      <sz val="11"/>
      <color rgb="FF004E9A"/>
      <name val="Calibri"/>
      <family val="2"/>
      <charset val="204"/>
      <scheme val="minor"/>
    </font>
    <font>
      <b/>
      <sz val="11"/>
      <color rgb="FF004E9A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4E9A"/>
      <name val="Calibri"/>
      <family val="2"/>
      <scheme val="minor"/>
    </font>
    <font>
      <sz val="11"/>
      <color rgb="FF004E9A"/>
      <name val="Calibri"/>
      <family val="2"/>
      <scheme val="minor"/>
    </font>
    <font>
      <sz val="11"/>
      <color rgb="FFD10000"/>
      <name val="Calibri"/>
      <family val="2"/>
      <charset val="204"/>
      <scheme val="minor"/>
    </font>
    <font>
      <i/>
      <u/>
      <sz val="11"/>
      <color rgb="FFFF0000"/>
      <name val="Calibri"/>
      <family val="2"/>
      <charset val="204"/>
      <scheme val="minor"/>
    </font>
    <font>
      <sz val="11"/>
      <color rgb="FF0068B7"/>
      <name val="Times New Roman"/>
      <family val="1"/>
      <charset val="204"/>
    </font>
    <font>
      <sz val="12"/>
      <color rgb="FF0068B7"/>
      <name val="Times New Roman"/>
      <family val="1"/>
      <charset val="204"/>
    </font>
    <font>
      <sz val="11"/>
      <color rgb="FF0068B7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1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B050"/>
      <name val="Calibri"/>
      <family val="2"/>
      <charset val="204"/>
      <scheme val="minor"/>
    </font>
    <font>
      <sz val="11"/>
      <color rgb="FFFFFF00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sz val="12"/>
      <color theme="7" tint="-0.249977111117893"/>
      <name val="Times New Roman"/>
      <family val="1"/>
      <charset val="204"/>
    </font>
    <font>
      <b/>
      <sz val="11"/>
      <color rgb="FF0070C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ED0000"/>
      <name val="Calibri"/>
      <family val="2"/>
      <scheme val="minor"/>
    </font>
    <font>
      <sz val="11"/>
      <color rgb="FFFF0000"/>
      <name val="Calibri"/>
      <family val="2"/>
    </font>
    <font>
      <b/>
      <u/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color rgb="FFED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b/>
      <sz val="11"/>
      <color rgb="FF004E9A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u/>
      <sz val="11"/>
      <color rgb="FFED0000"/>
      <name val="Calibri"/>
      <family val="2"/>
      <scheme val="minor"/>
    </font>
    <font>
      <b/>
      <sz val="11"/>
      <color rgb="FFFF0000"/>
      <name val="Calibri"/>
      <family val="2"/>
    </font>
    <font>
      <u/>
      <sz val="11"/>
      <color rgb="FFFF0000"/>
      <name val="Calibri"/>
      <family val="2"/>
    </font>
    <font>
      <sz val="11"/>
      <color theme="4" tint="-0.249977111117893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i/>
      <sz val="11"/>
      <color rgb="FF00B0F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0"/>
      <color theme="0" tint="-0.499984740745262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2">
    <xf numFmtId="0" fontId="0" fillId="0" borderId="0"/>
    <xf numFmtId="0" fontId="5" fillId="0" borderId="0"/>
    <xf numFmtId="43" fontId="5" fillId="0" borderId="0" applyFont="0" applyFill="0" applyBorder="0" applyAlignment="0" applyProtection="0"/>
    <xf numFmtId="0" fontId="15" fillId="0" borderId="0">
      <alignment vertical="top"/>
    </xf>
    <xf numFmtId="0" fontId="15" fillId="0" borderId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0" fontId="36" fillId="0" borderId="0"/>
    <xf numFmtId="0" fontId="4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5" fillId="0" borderId="0"/>
    <xf numFmtId="0" fontId="36" fillId="0" borderId="0"/>
    <xf numFmtId="43" fontId="6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239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4" fillId="0" borderId="0" xfId="1" applyFont="1"/>
    <xf numFmtId="4" fontId="13" fillId="0" borderId="1" xfId="1" applyNumberFormat="1" applyFont="1" applyBorder="1" applyAlignment="1">
      <alignment horizontal="center" vertical="center" wrapText="1"/>
    </xf>
    <xf numFmtId="165" fontId="13" fillId="0" borderId="1" xfId="2" applyNumberFormat="1" applyFont="1" applyBorder="1" applyAlignment="1">
      <alignment vertical="center"/>
    </xf>
    <xf numFmtId="1" fontId="13" fillId="0" borderId="1" xfId="3" applyNumberFormat="1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center"/>
    </xf>
    <xf numFmtId="0" fontId="13" fillId="7" borderId="9" xfId="1" applyFont="1" applyFill="1" applyBorder="1" applyAlignment="1">
      <alignment horizontal="center" vertical="center" wrapText="1"/>
    </xf>
    <xf numFmtId="4" fontId="13" fillId="7" borderId="1" xfId="1" applyNumberFormat="1" applyFont="1" applyFill="1" applyBorder="1" applyAlignment="1">
      <alignment horizontal="left" vertical="center" wrapText="1"/>
    </xf>
    <xf numFmtId="166" fontId="13" fillId="7" borderId="1" xfId="1" applyNumberFormat="1" applyFont="1" applyFill="1" applyBorder="1" applyAlignment="1">
      <alignment horizontal="left" vertical="center" wrapText="1"/>
    </xf>
    <xf numFmtId="165" fontId="13" fillId="7" borderId="1" xfId="2" applyNumberFormat="1" applyFont="1" applyFill="1" applyBorder="1" applyAlignment="1">
      <alignment horizontal="left" vertic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left" vertical="center" wrapText="1"/>
    </xf>
    <xf numFmtId="1" fontId="16" fillId="2" borderId="1" xfId="1" applyNumberFormat="1" applyFont="1" applyFill="1" applyBorder="1" applyAlignment="1">
      <alignment vertical="center" wrapText="1"/>
    </xf>
    <xf numFmtId="43" fontId="17" fillId="2" borderId="1" xfId="2" applyFont="1" applyFill="1" applyBorder="1" applyAlignment="1">
      <alignment horizontal="center" vertical="center" wrapText="1"/>
    </xf>
    <xf numFmtId="43" fontId="16" fillId="2" borderId="1" xfId="2" applyFont="1" applyFill="1" applyBorder="1" applyAlignment="1">
      <alignment vertical="center"/>
    </xf>
    <xf numFmtId="43" fontId="16" fillId="2" borderId="1" xfId="2" applyFont="1" applyFill="1" applyBorder="1" applyAlignment="1">
      <alignment horizontal="center"/>
    </xf>
    <xf numFmtId="43" fontId="16" fillId="2" borderId="1" xfId="2" applyFont="1" applyFill="1" applyBorder="1" applyAlignment="1">
      <alignment horizontal="center" vertical="center" wrapText="1"/>
    </xf>
    <xf numFmtId="0" fontId="14" fillId="3" borderId="0" xfId="1" applyFont="1" applyFill="1" applyAlignment="1">
      <alignment vertical="center"/>
    </xf>
    <xf numFmtId="49" fontId="16" fillId="8" borderId="1" xfId="1" applyNumberFormat="1" applyFont="1" applyFill="1" applyBorder="1" applyAlignment="1">
      <alignment horizontal="center" vertical="center" wrapText="1"/>
    </xf>
    <xf numFmtId="0" fontId="16" fillId="8" borderId="1" xfId="4" applyFont="1" applyFill="1" applyBorder="1" applyAlignment="1">
      <alignment horizontal="left" vertical="center" wrapText="1"/>
    </xf>
    <xf numFmtId="0" fontId="16" fillId="8" borderId="1" xfId="1" applyFont="1" applyFill="1" applyBorder="1" applyAlignment="1">
      <alignment horizontal="center" vertical="center" wrapText="1"/>
    </xf>
    <xf numFmtId="1" fontId="16" fillId="8" borderId="1" xfId="1" applyNumberFormat="1" applyFont="1" applyFill="1" applyBorder="1" applyAlignment="1">
      <alignment vertical="center" wrapText="1"/>
    </xf>
    <xf numFmtId="43" fontId="17" fillId="8" borderId="1" xfId="2" applyFont="1" applyFill="1" applyBorder="1" applyAlignment="1">
      <alignment horizontal="center" vertical="center" wrapText="1"/>
    </xf>
    <xf numFmtId="43" fontId="16" fillId="8" borderId="1" xfId="2" applyFont="1" applyFill="1" applyBorder="1" applyAlignment="1">
      <alignment vertical="center"/>
    </xf>
    <xf numFmtId="43" fontId="17" fillId="8" borderId="1" xfId="2" applyFont="1" applyFill="1" applyBorder="1" applyAlignment="1">
      <alignment horizontal="center" vertical="center"/>
    </xf>
    <xf numFmtId="43" fontId="16" fillId="8" borderId="1" xfId="2" applyFont="1" applyFill="1" applyBorder="1" applyAlignment="1">
      <alignment horizontal="center" vertical="center" wrapText="1"/>
    </xf>
    <xf numFmtId="2" fontId="16" fillId="2" borderId="1" xfId="1" applyNumberFormat="1" applyFont="1" applyFill="1" applyBorder="1" applyAlignment="1">
      <alignment vertical="center" wrapText="1"/>
    </xf>
    <xf numFmtId="2" fontId="16" fillId="8" borderId="1" xfId="1" applyNumberFormat="1" applyFont="1" applyFill="1" applyBorder="1" applyAlignment="1">
      <alignment vertical="center" wrapText="1"/>
    </xf>
    <xf numFmtId="0" fontId="18" fillId="9" borderId="1" xfId="1" applyFont="1" applyFill="1" applyBorder="1" applyAlignment="1">
      <alignment horizontal="center" vertical="center" wrapText="1"/>
    </xf>
    <xf numFmtId="0" fontId="19" fillId="9" borderId="1" xfId="4" applyFont="1" applyFill="1" applyBorder="1" applyAlignment="1">
      <alignment vertical="center" wrapText="1"/>
    </xf>
    <xf numFmtId="1" fontId="18" fillId="9" borderId="1" xfId="1" applyNumberFormat="1" applyFont="1" applyFill="1" applyBorder="1" applyAlignment="1">
      <alignment horizontal="center" vertical="center" wrapText="1"/>
    </xf>
    <xf numFmtId="43" fontId="16" fillId="9" borderId="1" xfId="2" applyFont="1" applyFill="1" applyBorder="1" applyAlignment="1">
      <alignment horizontal="center" vertical="center" wrapText="1"/>
    </xf>
    <xf numFmtId="43" fontId="18" fillId="9" borderId="1" xfId="2" applyFont="1" applyFill="1" applyBorder="1" applyAlignment="1">
      <alignment vertical="center"/>
    </xf>
    <xf numFmtId="43" fontId="17" fillId="9" borderId="1" xfId="2" applyFont="1" applyFill="1" applyBorder="1" applyAlignment="1">
      <alignment horizontal="center" vertical="center" wrapText="1"/>
    </xf>
    <xf numFmtId="43" fontId="18" fillId="9" borderId="1" xfId="2" applyFont="1" applyFill="1" applyBorder="1" applyAlignment="1">
      <alignment horizontal="center" vertical="center" wrapText="1"/>
    </xf>
    <xf numFmtId="43" fontId="18" fillId="9" borderId="11" xfId="2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5" fillId="0" borderId="0" xfId="1"/>
    <xf numFmtId="0" fontId="20" fillId="2" borderId="1" xfId="1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horizontal="left" vertical="center" wrapText="1"/>
    </xf>
    <xf numFmtId="2" fontId="20" fillId="2" borderId="1" xfId="1" applyNumberFormat="1" applyFont="1" applyFill="1" applyBorder="1" applyAlignment="1">
      <alignment vertical="center" wrapText="1"/>
    </xf>
    <xf numFmtId="43" fontId="20" fillId="2" borderId="1" xfId="2" applyFont="1" applyFill="1" applyBorder="1" applyAlignment="1">
      <alignment horizontal="center" vertical="center" wrapText="1"/>
    </xf>
    <xf numFmtId="43" fontId="20" fillId="2" borderId="1" xfId="2" applyFont="1" applyFill="1" applyBorder="1" applyAlignment="1">
      <alignment vertical="center"/>
    </xf>
    <xf numFmtId="43" fontId="20" fillId="2" borderId="1" xfId="2" applyFont="1" applyFill="1" applyBorder="1" applyAlignment="1">
      <alignment horizontal="center"/>
    </xf>
    <xf numFmtId="43" fontId="21" fillId="2" borderId="1" xfId="2" applyFont="1" applyFill="1" applyBorder="1" applyAlignment="1">
      <alignment horizontal="center" vertical="center" wrapText="1"/>
    </xf>
    <xf numFmtId="0" fontId="14" fillId="3" borderId="0" xfId="1" applyFont="1" applyFill="1"/>
    <xf numFmtId="0" fontId="5" fillId="3" borderId="0" xfId="1" applyFill="1"/>
    <xf numFmtId="0" fontId="20" fillId="2" borderId="1" xfId="3" applyFont="1" applyFill="1" applyBorder="1" applyAlignment="1">
      <alignment vertical="center" wrapText="1"/>
    </xf>
    <xf numFmtId="0" fontId="20" fillId="2" borderId="1" xfId="3" applyFont="1" applyFill="1" applyBorder="1" applyAlignment="1">
      <alignment horizontal="center" vertical="center" wrapText="1"/>
    </xf>
    <xf numFmtId="43" fontId="20" fillId="2" borderId="1" xfId="2" applyFont="1" applyFill="1" applyBorder="1" applyAlignment="1">
      <alignment horizontal="right" vertical="center"/>
    </xf>
    <xf numFmtId="49" fontId="20" fillId="8" borderId="1" xfId="1" applyNumberFormat="1" applyFont="1" applyFill="1" applyBorder="1" applyAlignment="1">
      <alignment horizontal="center" vertical="center" wrapText="1"/>
    </xf>
    <xf numFmtId="0" fontId="20" fillId="8" borderId="1" xfId="4" applyFont="1" applyFill="1" applyBorder="1" applyAlignment="1">
      <alignment horizontal="left" vertical="center" wrapText="1"/>
    </xf>
    <xf numFmtId="0" fontId="20" fillId="8" borderId="1" xfId="3" applyFont="1" applyFill="1" applyBorder="1" applyAlignment="1">
      <alignment horizontal="center" vertical="center" wrapText="1"/>
    </xf>
    <xf numFmtId="167" fontId="20" fillId="8" borderId="1" xfId="2" applyNumberFormat="1" applyFont="1" applyFill="1" applyBorder="1" applyAlignment="1">
      <alignment vertical="center" wrapText="1"/>
    </xf>
    <xf numFmtId="43" fontId="21" fillId="8" borderId="1" xfId="2" applyFont="1" applyFill="1" applyBorder="1" applyAlignment="1">
      <alignment horizontal="center" vertical="center" wrapText="1"/>
    </xf>
    <xf numFmtId="43" fontId="20" fillId="8" borderId="1" xfId="2" applyFont="1" applyFill="1" applyBorder="1" applyAlignment="1">
      <alignment vertical="center"/>
    </xf>
    <xf numFmtId="43" fontId="20" fillId="8" borderId="1" xfId="2" applyFont="1" applyFill="1" applyBorder="1" applyAlignment="1">
      <alignment horizontal="center" vertical="center" wrapText="1"/>
    </xf>
    <xf numFmtId="0" fontId="14" fillId="0" borderId="0" xfId="1" applyFont="1" applyAlignment="1">
      <alignment vertical="center"/>
    </xf>
    <xf numFmtId="43" fontId="20" fillId="8" borderId="1" xfId="2" applyFont="1" applyFill="1" applyBorder="1" applyAlignment="1">
      <alignment vertical="center" wrapText="1"/>
    </xf>
    <xf numFmtId="168" fontId="20" fillId="8" borderId="1" xfId="2" applyNumberFormat="1" applyFont="1" applyFill="1" applyBorder="1" applyAlignment="1">
      <alignment vertical="center" wrapText="1"/>
    </xf>
    <xf numFmtId="1" fontId="20" fillId="2" borderId="1" xfId="1" applyNumberFormat="1" applyFont="1" applyFill="1" applyBorder="1" applyAlignment="1">
      <alignment vertical="center" wrapText="1"/>
    </xf>
    <xf numFmtId="0" fontId="10" fillId="3" borderId="0" xfId="1" applyFont="1" applyFill="1" applyAlignment="1">
      <alignment vertical="center"/>
    </xf>
    <xf numFmtId="0" fontId="20" fillId="8" borderId="1" xfId="1" applyFont="1" applyFill="1" applyBorder="1" applyAlignment="1">
      <alignment horizontal="center" vertical="center" wrapText="1"/>
    </xf>
    <xf numFmtId="1" fontId="20" fillId="8" borderId="1" xfId="1" applyNumberFormat="1" applyFont="1" applyFill="1" applyBorder="1" applyAlignment="1">
      <alignment vertical="center" wrapText="1"/>
    </xf>
    <xf numFmtId="43" fontId="21" fillId="8" borderId="1" xfId="2" applyFont="1" applyFill="1" applyBorder="1" applyAlignment="1">
      <alignment horizontal="center" vertical="center"/>
    </xf>
    <xf numFmtId="49" fontId="13" fillId="5" borderId="1" xfId="1" applyNumberFormat="1" applyFont="1" applyFill="1" applyBorder="1" applyAlignment="1">
      <alignment horizontal="center" vertical="top" wrapText="1"/>
    </xf>
    <xf numFmtId="0" fontId="13" fillId="5" borderId="1" xfId="4" applyFont="1" applyFill="1" applyBorder="1" applyAlignment="1">
      <alignment horizontal="left" vertical="top" wrapText="1"/>
    </xf>
    <xf numFmtId="0" fontId="13" fillId="5" borderId="1" xfId="1" applyFont="1" applyFill="1" applyBorder="1" applyAlignment="1">
      <alignment horizontal="center" vertical="top" wrapText="1"/>
    </xf>
    <xf numFmtId="1" fontId="13" fillId="5" borderId="1" xfId="1" applyNumberFormat="1" applyFont="1" applyFill="1" applyBorder="1" applyAlignment="1">
      <alignment vertical="top" wrapText="1"/>
    </xf>
    <xf numFmtId="43" fontId="22" fillId="5" borderId="1" xfId="2" applyFont="1" applyFill="1" applyBorder="1" applyAlignment="1">
      <alignment horizontal="center" vertical="top" wrapText="1"/>
    </xf>
    <xf numFmtId="43" fontId="13" fillId="5" borderId="1" xfId="2" applyFont="1" applyFill="1" applyBorder="1" applyAlignment="1">
      <alignment vertical="top"/>
    </xf>
    <xf numFmtId="43" fontId="22" fillId="5" borderId="1" xfId="2" applyFont="1" applyFill="1" applyBorder="1" applyAlignment="1">
      <alignment horizontal="center" vertical="top"/>
    </xf>
    <xf numFmtId="43" fontId="13" fillId="5" borderId="1" xfId="2" applyFont="1" applyFill="1" applyBorder="1" applyAlignment="1">
      <alignment horizontal="center" vertical="top" wrapText="1"/>
    </xf>
    <xf numFmtId="0" fontId="12" fillId="5" borderId="0" xfId="1" applyFont="1" applyFill="1" applyAlignment="1">
      <alignment vertical="top"/>
    </xf>
    <xf numFmtId="169" fontId="20" fillId="8" borderId="1" xfId="1" applyNumberFormat="1" applyFont="1" applyFill="1" applyBorder="1" applyAlignment="1">
      <alignment vertical="center" wrapText="1"/>
    </xf>
    <xf numFmtId="0" fontId="10" fillId="0" borderId="0" xfId="1" applyFont="1"/>
    <xf numFmtId="43" fontId="22" fillId="0" borderId="1" xfId="2" applyFont="1" applyBorder="1"/>
    <xf numFmtId="165" fontId="24" fillId="0" borderId="0" xfId="2" applyNumberFormat="1" applyFont="1"/>
    <xf numFmtId="0" fontId="24" fillId="0" borderId="0" xfId="1" applyFont="1"/>
    <xf numFmtId="0" fontId="14" fillId="2" borderId="0" xfId="1" applyFont="1" applyFill="1"/>
    <xf numFmtId="165" fontId="14" fillId="0" borderId="0" xfId="2" applyNumberFormat="1" applyFont="1"/>
    <xf numFmtId="0" fontId="14" fillId="4" borderId="0" xfId="1" applyFont="1" applyFill="1"/>
    <xf numFmtId="165" fontId="25" fillId="0" borderId="1" xfId="2" applyNumberFormat="1" applyFont="1" applyBorder="1" applyAlignment="1">
      <alignment vertical="center"/>
    </xf>
    <xf numFmtId="4" fontId="13" fillId="0" borderId="11" xfId="1" applyNumberFormat="1" applyFont="1" applyBorder="1" applyAlignment="1">
      <alignment horizontal="center" vertical="center" wrapText="1"/>
    </xf>
    <xf numFmtId="165" fontId="13" fillId="7" borderId="11" xfId="2" applyNumberFormat="1" applyFont="1" applyFill="1" applyBorder="1" applyAlignment="1">
      <alignment horizontal="left" vertical="center" wrapText="1"/>
    </xf>
    <xf numFmtId="0" fontId="13" fillId="9" borderId="11" xfId="1" applyFont="1" applyFill="1" applyBorder="1" applyAlignment="1">
      <alignment horizontal="left" vertical="center" wrapText="1"/>
    </xf>
    <xf numFmtId="2" fontId="16" fillId="9" borderId="1" xfId="3" applyNumberFormat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/>
    </xf>
    <xf numFmtId="43" fontId="18" fillId="2" borderId="1" xfId="2" applyFont="1" applyFill="1" applyBorder="1" applyAlignment="1">
      <alignment vertical="center"/>
    </xf>
    <xf numFmtId="43" fontId="18" fillId="2" borderId="1" xfId="2" applyFont="1" applyFill="1" applyBorder="1" applyAlignment="1">
      <alignment horizontal="center" vertical="center" wrapText="1"/>
    </xf>
    <xf numFmtId="0" fontId="18" fillId="4" borderId="1" xfId="1" applyFont="1" applyFill="1" applyBorder="1" applyAlignment="1">
      <alignment horizontal="center" vertical="center" wrapText="1"/>
    </xf>
    <xf numFmtId="0" fontId="16" fillId="4" borderId="1" xfId="4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center" vertical="center" wrapText="1"/>
    </xf>
    <xf numFmtId="2" fontId="16" fillId="4" borderId="1" xfId="1" applyNumberFormat="1" applyFont="1" applyFill="1" applyBorder="1" applyAlignment="1">
      <alignment vertical="center" wrapText="1"/>
    </xf>
    <xf numFmtId="43" fontId="26" fillId="4" borderId="1" xfId="2" applyFont="1" applyFill="1" applyBorder="1" applyAlignment="1">
      <alignment vertical="center"/>
    </xf>
    <xf numFmtId="43" fontId="18" fillId="4" borderId="1" xfId="2" applyFont="1" applyFill="1" applyBorder="1" applyAlignment="1">
      <alignment vertical="center"/>
    </xf>
    <xf numFmtId="43" fontId="17" fillId="4" borderId="1" xfId="2" applyFont="1" applyFill="1" applyBorder="1" applyAlignment="1">
      <alignment horizontal="center" vertical="center" wrapText="1"/>
    </xf>
    <xf numFmtId="43" fontId="18" fillId="4" borderId="1" xfId="2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27" fillId="3" borderId="11" xfId="4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2" fontId="16" fillId="3" borderId="1" xfId="1" applyNumberFormat="1" applyFont="1" applyFill="1" applyBorder="1" applyAlignment="1">
      <alignment vertical="center" wrapText="1"/>
    </xf>
    <xf numFmtId="43" fontId="26" fillId="3" borderId="1" xfId="2" applyFont="1" applyFill="1" applyBorder="1" applyAlignment="1">
      <alignment horizontal="center" vertical="center" wrapText="1"/>
    </xf>
    <xf numFmtId="43" fontId="18" fillId="3" borderId="1" xfId="2" applyFont="1" applyFill="1" applyBorder="1" applyAlignment="1">
      <alignment vertical="center"/>
    </xf>
    <xf numFmtId="43" fontId="18" fillId="3" borderId="1" xfId="2" applyFont="1" applyFill="1" applyBorder="1" applyAlignment="1">
      <alignment horizontal="center" vertical="center" wrapText="1"/>
    </xf>
    <xf numFmtId="0" fontId="16" fillId="2" borderId="11" xfId="4" applyFont="1" applyFill="1" applyBorder="1" applyAlignment="1">
      <alignment horizontal="left" vertical="center" wrapText="1"/>
    </xf>
    <xf numFmtId="43" fontId="28" fillId="2" borderId="1" xfId="2" applyFont="1" applyFill="1" applyBorder="1" applyAlignment="1">
      <alignment horizontal="center"/>
    </xf>
    <xf numFmtId="43" fontId="28" fillId="2" borderId="1" xfId="2" applyFont="1" applyFill="1" applyBorder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43" fontId="16" fillId="3" borderId="1" xfId="2" applyFont="1" applyFill="1" applyBorder="1" applyAlignment="1">
      <alignment vertical="center"/>
    </xf>
    <xf numFmtId="43" fontId="18" fillId="0" borderId="1" xfId="2" applyFont="1" applyBorder="1" applyAlignment="1">
      <alignment vertical="center"/>
    </xf>
    <xf numFmtId="43" fontId="17" fillId="3" borderId="1" xfId="2" applyFont="1" applyFill="1" applyBorder="1" applyAlignment="1">
      <alignment horizontal="center" vertical="center" wrapText="1"/>
    </xf>
    <xf numFmtId="43" fontId="18" fillId="3" borderId="11" xfId="2" applyFont="1" applyFill="1" applyBorder="1" applyAlignment="1">
      <alignment vertical="center"/>
    </xf>
    <xf numFmtId="0" fontId="16" fillId="4" borderId="1" xfId="4" applyFont="1" applyFill="1" applyBorder="1" applyAlignment="1">
      <alignment vertical="center" wrapText="1"/>
    </xf>
    <xf numFmtId="0" fontId="18" fillId="4" borderId="1" xfId="1" applyFont="1" applyFill="1" applyBorder="1" applyAlignment="1">
      <alignment horizontal="right" vertical="center" wrapText="1"/>
    </xf>
    <xf numFmtId="43" fontId="16" fillId="4" borderId="1" xfId="2" applyFont="1" applyFill="1" applyBorder="1" applyAlignment="1">
      <alignment horizontal="center" vertical="center" wrapText="1"/>
    </xf>
    <xf numFmtId="43" fontId="18" fillId="4" borderId="11" xfId="2" applyFont="1" applyFill="1" applyBorder="1" applyAlignment="1">
      <alignment vertical="center"/>
    </xf>
    <xf numFmtId="0" fontId="16" fillId="8" borderId="1" xfId="3" applyFont="1" applyFill="1" applyBorder="1" applyAlignment="1">
      <alignment horizontal="center" vertical="center" wrapText="1"/>
    </xf>
    <xf numFmtId="2" fontId="16" fillId="8" borderId="1" xfId="2" applyNumberFormat="1" applyFont="1" applyFill="1" applyBorder="1" applyAlignment="1">
      <alignment horizontal="right" vertical="center"/>
    </xf>
    <xf numFmtId="43" fontId="18" fillId="8" borderId="1" xfId="2" applyFont="1" applyFill="1" applyBorder="1" applyAlignment="1">
      <alignment vertical="center"/>
    </xf>
    <xf numFmtId="43" fontId="26" fillId="8" borderId="1" xfId="2" applyFont="1" applyFill="1" applyBorder="1" applyAlignment="1">
      <alignment vertical="center"/>
    </xf>
    <xf numFmtId="43" fontId="18" fillId="8" borderId="1" xfId="2" applyFont="1" applyFill="1" applyBorder="1" applyAlignment="1">
      <alignment horizontal="center" vertical="center" wrapText="1"/>
    </xf>
    <xf numFmtId="43" fontId="18" fillId="8" borderId="11" xfId="2" applyFont="1" applyFill="1" applyBorder="1" applyAlignment="1">
      <alignment vertical="center"/>
    </xf>
    <xf numFmtId="0" fontId="10" fillId="0" borderId="0" xfId="1" applyFont="1" applyAlignment="1">
      <alignment vertical="center"/>
    </xf>
    <xf numFmtId="0" fontId="16" fillId="2" borderId="1" xfId="4" applyFont="1" applyFill="1" applyBorder="1" applyAlignment="1">
      <alignment vertical="center" wrapText="1"/>
    </xf>
    <xf numFmtId="0" fontId="18" fillId="2" borderId="1" xfId="1" applyFont="1" applyFill="1" applyBorder="1" applyAlignment="1">
      <alignment horizontal="right" vertical="center" wrapText="1"/>
    </xf>
    <xf numFmtId="43" fontId="18" fillId="2" borderId="11" xfId="2" applyFont="1" applyFill="1" applyBorder="1" applyAlignment="1">
      <alignment vertical="center"/>
    </xf>
    <xf numFmtId="2" fontId="18" fillId="2" borderId="1" xfId="1" applyNumberFormat="1" applyFont="1" applyFill="1" applyBorder="1" applyAlignment="1">
      <alignment horizontal="right" vertical="center" wrapText="1"/>
    </xf>
    <xf numFmtId="2" fontId="18" fillId="8" borderId="1" xfId="2" applyNumberFormat="1" applyFont="1" applyFill="1" applyBorder="1" applyAlignment="1">
      <alignment horizontal="right" vertical="center"/>
    </xf>
    <xf numFmtId="43" fontId="26" fillId="2" borderId="1" xfId="2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1" fontId="16" fillId="8" borderId="1" xfId="2" applyNumberFormat="1" applyFont="1" applyFill="1" applyBorder="1" applyAlignment="1">
      <alignment horizontal="right" vertical="center"/>
    </xf>
    <xf numFmtId="0" fontId="13" fillId="9" borderId="1" xfId="4" applyFont="1" applyFill="1" applyBorder="1" applyAlignment="1">
      <alignment vertical="center" wrapText="1"/>
    </xf>
    <xf numFmtId="2" fontId="18" fillId="4" borderId="1" xfId="1" applyNumberFormat="1" applyFont="1" applyFill="1" applyBorder="1" applyAlignment="1">
      <alignment horizontal="right" vertical="center" wrapText="1"/>
    </xf>
    <xf numFmtId="43" fontId="26" fillId="4" borderId="1" xfId="2" applyFont="1" applyFill="1" applyBorder="1" applyAlignment="1">
      <alignment horizontal="center" vertical="center" wrapText="1"/>
    </xf>
    <xf numFmtId="0" fontId="16" fillId="8" borderId="1" xfId="4" applyFont="1" applyFill="1" applyBorder="1" applyAlignment="1">
      <alignment vertical="center" wrapText="1"/>
    </xf>
    <xf numFmtId="0" fontId="18" fillId="8" borderId="1" xfId="1" applyFont="1" applyFill="1" applyBorder="1" applyAlignment="1">
      <alignment horizontal="center" vertical="center" wrapText="1"/>
    </xf>
    <xf numFmtId="2" fontId="18" fillId="8" borderId="1" xfId="1" applyNumberFormat="1" applyFont="1" applyFill="1" applyBorder="1" applyAlignment="1">
      <alignment horizontal="right" vertical="center" wrapText="1"/>
    </xf>
    <xf numFmtId="0" fontId="5" fillId="0" borderId="0" xfId="1" applyAlignment="1">
      <alignment vertical="center"/>
    </xf>
    <xf numFmtId="43" fontId="25" fillId="0" borderId="1" xfId="2" applyFont="1" applyBorder="1" applyAlignment="1">
      <alignment vertical="center"/>
    </xf>
    <xf numFmtId="43" fontId="13" fillId="0" borderId="1" xfId="2" applyFont="1" applyBorder="1" applyAlignment="1">
      <alignment vertical="center"/>
    </xf>
    <xf numFmtId="165" fontId="0" fillId="0" borderId="0" xfId="2" applyNumberFormat="1" applyFont="1" applyAlignment="1">
      <alignment vertical="center"/>
    </xf>
    <xf numFmtId="165" fontId="0" fillId="0" borderId="0" xfId="2" applyNumberFormat="1" applyFont="1"/>
    <xf numFmtId="0" fontId="18" fillId="5" borderId="1" xfId="1" applyFont="1" applyFill="1" applyBorder="1" applyAlignment="1">
      <alignment horizontal="center" vertical="center" wrapText="1"/>
    </xf>
    <xf numFmtId="0" fontId="16" fillId="5" borderId="1" xfId="4" applyFont="1" applyFill="1" applyBorder="1" applyAlignment="1">
      <alignment horizontal="left" vertical="center" wrapText="1"/>
    </xf>
    <xf numFmtId="0" fontId="16" fillId="5" borderId="1" xfId="1" applyFont="1" applyFill="1" applyBorder="1" applyAlignment="1">
      <alignment horizontal="center" vertical="center" wrapText="1"/>
    </xf>
    <xf numFmtId="2" fontId="16" fillId="5" borderId="1" xfId="1" applyNumberFormat="1" applyFont="1" applyFill="1" applyBorder="1" applyAlignment="1">
      <alignment vertical="center" wrapText="1"/>
    </xf>
    <xf numFmtId="43" fontId="17" fillId="5" borderId="1" xfId="2" applyFont="1" applyFill="1" applyBorder="1" applyAlignment="1">
      <alignment horizontal="center" vertical="center" wrapText="1"/>
    </xf>
    <xf numFmtId="43" fontId="18" fillId="5" borderId="1" xfId="2" applyFont="1" applyFill="1" applyBorder="1" applyAlignment="1">
      <alignment vertical="center"/>
    </xf>
    <xf numFmtId="43" fontId="16" fillId="5" borderId="1" xfId="2" applyFont="1" applyFill="1" applyBorder="1" applyAlignment="1">
      <alignment vertical="center"/>
    </xf>
    <xf numFmtId="43" fontId="16" fillId="5" borderId="1" xfId="2" applyFont="1" applyFill="1" applyBorder="1" applyAlignment="1">
      <alignment horizontal="center" vertical="center" wrapText="1"/>
    </xf>
    <xf numFmtId="0" fontId="5" fillId="5" borderId="0" xfId="1" applyFill="1"/>
    <xf numFmtId="0" fontId="10" fillId="5" borderId="0" xfId="1" applyFont="1" applyFill="1" applyAlignment="1">
      <alignment vertical="center"/>
    </xf>
    <xf numFmtId="0" fontId="12" fillId="5" borderId="0" xfId="1" applyFont="1" applyFill="1" applyAlignment="1">
      <alignment vertical="center"/>
    </xf>
    <xf numFmtId="0" fontId="12" fillId="0" borderId="0" xfId="1" applyFont="1"/>
    <xf numFmtId="0" fontId="13" fillId="0" borderId="1" xfId="1" applyFont="1" applyBorder="1" applyAlignment="1">
      <alignment vertical="center"/>
    </xf>
    <xf numFmtId="0" fontId="16" fillId="0" borderId="1" xfId="1" applyFont="1" applyBorder="1"/>
    <xf numFmtId="43" fontId="16" fillId="3" borderId="1" xfId="2" applyFont="1" applyFill="1" applyBorder="1" applyAlignment="1">
      <alignment horizontal="center" vertical="center" wrapText="1"/>
    </xf>
    <xf numFmtId="43" fontId="16" fillId="0" borderId="1" xfId="2" applyFont="1" applyBorder="1" applyAlignment="1">
      <alignment vertical="center"/>
    </xf>
    <xf numFmtId="0" fontId="16" fillId="5" borderId="1" xfId="3" applyFont="1" applyFill="1" applyBorder="1" applyAlignment="1">
      <alignment vertical="center" wrapText="1"/>
    </xf>
    <xf numFmtId="0" fontId="16" fillId="5" borderId="1" xfId="3" applyFont="1" applyFill="1" applyBorder="1" applyAlignment="1">
      <alignment horizontal="center" vertical="center" wrapText="1"/>
    </xf>
    <xf numFmtId="43" fontId="16" fillId="5" borderId="1" xfId="2" applyFont="1" applyFill="1" applyBorder="1" applyAlignment="1">
      <alignment horizontal="right" vertical="center" wrapText="1"/>
    </xf>
    <xf numFmtId="43" fontId="16" fillId="5" borderId="1" xfId="2" applyFont="1" applyFill="1" applyBorder="1" applyAlignment="1">
      <alignment horizontal="center"/>
    </xf>
    <xf numFmtId="0" fontId="9" fillId="5" borderId="0" xfId="1" applyFont="1" applyFill="1"/>
    <xf numFmtId="43" fontId="16" fillId="2" borderId="1" xfId="2" applyFont="1" applyFill="1" applyBorder="1" applyAlignment="1">
      <alignment horizontal="right" vertical="center" wrapText="1"/>
    </xf>
    <xf numFmtId="0" fontId="16" fillId="2" borderId="1" xfId="3" applyFont="1" applyFill="1" applyBorder="1" applyAlignment="1">
      <alignment vertical="center" wrapText="1"/>
    </xf>
    <xf numFmtId="0" fontId="16" fillId="2" borderId="1" xfId="3" applyFont="1" applyFill="1" applyBorder="1" applyAlignment="1">
      <alignment horizontal="center" vertical="center" wrapText="1"/>
    </xf>
    <xf numFmtId="43" fontId="16" fillId="2" borderId="1" xfId="2" applyFont="1" applyFill="1" applyBorder="1" applyAlignment="1">
      <alignment horizontal="right" vertical="center"/>
    </xf>
    <xf numFmtId="43" fontId="16" fillId="5" borderId="1" xfId="2" applyFont="1" applyFill="1" applyBorder="1" applyAlignment="1">
      <alignment horizontal="right" vertical="center"/>
    </xf>
    <xf numFmtId="0" fontId="14" fillId="5" borderId="0" xfId="1" applyFont="1" applyFill="1"/>
    <xf numFmtId="0" fontId="16" fillId="0" borderId="1" xfId="3" applyFont="1" applyBorder="1" applyAlignment="1">
      <alignment horizontal="center" vertical="center" wrapText="1"/>
    </xf>
    <xf numFmtId="43" fontId="16" fillId="0" borderId="1" xfId="2" applyFont="1" applyBorder="1" applyAlignment="1">
      <alignment horizontal="right" vertical="center" wrapText="1"/>
    </xf>
    <xf numFmtId="43" fontId="16" fillId="0" borderId="1" xfId="2" applyFont="1" applyFill="1" applyBorder="1" applyAlignment="1">
      <alignment horizontal="right" vertical="center"/>
    </xf>
    <xf numFmtId="43" fontId="16" fillId="3" borderId="1" xfId="2" applyFont="1" applyFill="1" applyBorder="1" applyAlignment="1">
      <alignment horizontal="center"/>
    </xf>
    <xf numFmtId="0" fontId="16" fillId="4" borderId="1" xfId="3" applyFont="1" applyFill="1" applyBorder="1" applyAlignment="1">
      <alignment vertical="center" wrapText="1"/>
    </xf>
    <xf numFmtId="0" fontId="16" fillId="4" borderId="1" xfId="3" applyFont="1" applyFill="1" applyBorder="1" applyAlignment="1">
      <alignment horizontal="center" vertical="center" wrapText="1"/>
    </xf>
    <xf numFmtId="43" fontId="16" fillId="4" borderId="1" xfId="2" applyFont="1" applyFill="1" applyBorder="1" applyAlignment="1">
      <alignment horizontal="right" vertical="center"/>
    </xf>
    <xf numFmtId="43" fontId="16" fillId="4" borderId="1" xfId="2" applyFont="1" applyFill="1" applyBorder="1" applyAlignment="1">
      <alignment vertical="center"/>
    </xf>
    <xf numFmtId="43" fontId="16" fillId="4" borderId="1" xfId="2" applyFont="1" applyFill="1" applyBorder="1" applyAlignment="1">
      <alignment horizontal="center"/>
    </xf>
    <xf numFmtId="49" fontId="16" fillId="3" borderId="1" xfId="1" applyNumberFormat="1" applyFont="1" applyFill="1" applyBorder="1" applyAlignment="1">
      <alignment horizontal="center" vertical="center" wrapText="1"/>
    </xf>
    <xf numFmtId="43" fontId="16" fillId="8" borderId="1" xfId="2" applyFont="1" applyFill="1" applyBorder="1" applyAlignment="1">
      <alignment vertical="center" wrapText="1"/>
    </xf>
    <xf numFmtId="2" fontId="16" fillId="2" borderId="1" xfId="3" applyNumberFormat="1" applyFont="1" applyFill="1" applyBorder="1" applyAlignment="1">
      <alignment horizontal="right" vertical="center"/>
    </xf>
    <xf numFmtId="2" fontId="16" fillId="0" borderId="1" xfId="3" applyNumberFormat="1" applyFont="1" applyBorder="1" applyAlignment="1">
      <alignment horizontal="right" vertical="center"/>
    </xf>
    <xf numFmtId="1" fontId="16" fillId="2" borderId="1" xfId="3" applyNumberFormat="1" applyFont="1" applyFill="1" applyBorder="1" applyAlignment="1">
      <alignment horizontal="right" vertical="center"/>
    </xf>
    <xf numFmtId="0" fontId="13" fillId="0" borderId="1" xfId="3" applyFont="1" applyBorder="1" applyAlignment="1">
      <alignment vertical="center" wrapText="1"/>
    </xf>
    <xf numFmtId="1" fontId="16" fillId="0" borderId="1" xfId="3" applyNumberFormat="1" applyFont="1" applyBorder="1" applyAlignment="1">
      <alignment horizontal="right" vertical="center"/>
    </xf>
    <xf numFmtId="2" fontId="16" fillId="4" borderId="1" xfId="3" applyNumberFormat="1" applyFont="1" applyFill="1" applyBorder="1" applyAlignment="1">
      <alignment horizontal="right" vertical="center"/>
    </xf>
    <xf numFmtId="165" fontId="16" fillId="8" borderId="1" xfId="2" applyNumberFormat="1" applyFont="1" applyFill="1" applyBorder="1" applyAlignment="1">
      <alignment vertical="center" wrapText="1"/>
    </xf>
    <xf numFmtId="170" fontId="16" fillId="2" borderId="1" xfId="3" applyNumberFormat="1" applyFont="1" applyFill="1" applyBorder="1" applyAlignment="1">
      <alignment horizontal="right" vertical="center"/>
    </xf>
    <xf numFmtId="43" fontId="16" fillId="4" borderId="1" xfId="2" applyFont="1" applyFill="1" applyBorder="1" applyAlignment="1">
      <alignment vertical="center" wrapText="1"/>
    </xf>
    <xf numFmtId="171" fontId="16" fillId="8" borderId="1" xfId="2" applyNumberFormat="1" applyFont="1" applyFill="1" applyBorder="1" applyAlignment="1">
      <alignment vertical="center" wrapText="1"/>
    </xf>
    <xf numFmtId="0" fontId="16" fillId="3" borderId="1" xfId="3" applyFont="1" applyFill="1" applyBorder="1" applyAlignment="1">
      <alignment horizontal="center" vertical="center" wrapText="1"/>
    </xf>
    <xf numFmtId="165" fontId="16" fillId="3" borderId="1" xfId="2" applyNumberFormat="1" applyFont="1" applyFill="1" applyBorder="1" applyAlignment="1">
      <alignment vertical="center" wrapText="1"/>
    </xf>
    <xf numFmtId="0" fontId="16" fillId="5" borderId="1" xfId="3" applyFont="1" applyFill="1" applyBorder="1" applyAlignment="1">
      <alignment horizontal="left" vertical="center" wrapText="1"/>
    </xf>
    <xf numFmtId="49" fontId="16" fillId="5" borderId="1" xfId="1" applyNumberFormat="1" applyFont="1" applyFill="1" applyBorder="1" applyAlignment="1">
      <alignment horizontal="center" vertical="center" wrapText="1"/>
    </xf>
    <xf numFmtId="43" fontId="16" fillId="5" borderId="11" xfId="2" applyFont="1" applyFill="1" applyBorder="1" applyAlignment="1">
      <alignment vertical="center"/>
    </xf>
    <xf numFmtId="0" fontId="16" fillId="5" borderId="1" xfId="1" applyFont="1" applyFill="1" applyBorder="1" applyAlignment="1">
      <alignment vertical="center" wrapText="1"/>
    </xf>
    <xf numFmtId="43" fontId="16" fillId="5" borderId="1" xfId="2" applyFont="1" applyFill="1" applyBorder="1" applyAlignment="1">
      <alignment horizontal="center" vertical="center"/>
    </xf>
    <xf numFmtId="0" fontId="22" fillId="0" borderId="1" xfId="3" applyFont="1" applyBorder="1" applyAlignment="1">
      <alignment vertical="center" wrapText="1"/>
    </xf>
    <xf numFmtId="1" fontId="16" fillId="4" borderId="1" xfId="1" applyNumberFormat="1" applyFont="1" applyFill="1" applyBorder="1" applyAlignment="1">
      <alignment vertical="center" wrapText="1"/>
    </xf>
    <xf numFmtId="0" fontId="16" fillId="4" borderId="11" xfId="4" applyFont="1" applyFill="1" applyBorder="1" applyAlignment="1">
      <alignment horizontal="left" vertical="center" wrapText="1"/>
    </xf>
    <xf numFmtId="169" fontId="16" fillId="4" borderId="1" xfId="3" applyNumberFormat="1" applyFont="1" applyFill="1" applyBorder="1" applyAlignment="1">
      <alignment horizontal="right" vertical="center"/>
    </xf>
    <xf numFmtId="43" fontId="22" fillId="0" borderId="1" xfId="2" applyFont="1" applyBorder="1" applyAlignment="1">
      <alignment vertical="center"/>
    </xf>
    <xf numFmtId="165" fontId="24" fillId="0" borderId="0" xfId="2" applyNumberFormat="1" applyFont="1" applyAlignment="1">
      <alignment vertical="center"/>
    </xf>
    <xf numFmtId="43" fontId="14" fillId="0" borderId="0" xfId="2" applyFont="1"/>
    <xf numFmtId="0" fontId="5" fillId="0" borderId="0" xfId="1" applyAlignment="1">
      <alignment horizontal="left" vertical="center"/>
    </xf>
    <xf numFmtId="165" fontId="18" fillId="2" borderId="1" xfId="2" applyNumberFormat="1" applyFont="1" applyFill="1" applyBorder="1" applyAlignment="1">
      <alignment horizontal="right" vertical="center" wrapText="1"/>
    </xf>
    <xf numFmtId="43" fontId="18" fillId="2" borderId="1" xfId="2" applyFont="1" applyFill="1" applyBorder="1" applyAlignment="1">
      <alignment horizontal="right" vertical="center" wrapText="1"/>
    </xf>
    <xf numFmtId="43" fontId="18" fillId="4" borderId="1" xfId="2" applyFont="1" applyFill="1" applyBorder="1" applyAlignment="1">
      <alignment horizontal="right" vertical="center" wrapText="1"/>
    </xf>
    <xf numFmtId="0" fontId="18" fillId="0" borderId="1" xfId="1" applyFont="1" applyBorder="1" applyAlignment="1">
      <alignment horizontal="center" vertical="center" wrapText="1"/>
    </xf>
    <xf numFmtId="0" fontId="13" fillId="3" borderId="1" xfId="4" applyFont="1" applyFill="1" applyBorder="1" applyAlignment="1">
      <alignment horizontal="left" vertical="center" wrapText="1"/>
    </xf>
    <xf numFmtId="43" fontId="26" fillId="0" borderId="1" xfId="2" applyFont="1" applyBorder="1" applyAlignment="1">
      <alignment vertical="center"/>
    </xf>
    <xf numFmtId="43" fontId="18" fillId="0" borderId="11" xfId="2" applyFont="1" applyBorder="1" applyAlignment="1">
      <alignment vertical="center"/>
    </xf>
    <xf numFmtId="1" fontId="18" fillId="9" borderId="1" xfId="1" applyNumberFormat="1" applyFont="1" applyFill="1" applyBorder="1" applyAlignment="1">
      <alignment horizontal="right" vertical="center" wrapText="1"/>
    </xf>
    <xf numFmtId="170" fontId="18" fillId="2" borderId="1" xfId="1" applyNumberFormat="1" applyFont="1" applyFill="1" applyBorder="1" applyAlignment="1">
      <alignment horizontal="right" vertical="center" wrapText="1"/>
    </xf>
    <xf numFmtId="0" fontId="14" fillId="0" borderId="0" xfId="1" applyFont="1" applyAlignment="1">
      <alignment vertical="center" wrapText="1"/>
    </xf>
    <xf numFmtId="0" fontId="20" fillId="2" borderId="1" xfId="4" applyFont="1" applyFill="1" applyBorder="1" applyAlignment="1">
      <alignment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3" fontId="18" fillId="2" borderId="1" xfId="1" applyNumberFormat="1" applyFont="1" applyFill="1" applyBorder="1" applyAlignment="1">
      <alignment horizontal="right" vertical="center" wrapText="1"/>
    </xf>
    <xf numFmtId="43" fontId="16" fillId="2" borderId="1" xfId="2" applyFont="1" applyFill="1" applyBorder="1" applyAlignment="1">
      <alignment horizontal="center" vertical="center"/>
    </xf>
    <xf numFmtId="3" fontId="18" fillId="4" borderId="1" xfId="1" applyNumberFormat="1" applyFont="1" applyFill="1" applyBorder="1" applyAlignment="1">
      <alignment horizontal="right" vertical="center" wrapText="1"/>
    </xf>
    <xf numFmtId="43" fontId="16" fillId="4" borderId="1" xfId="2" applyFont="1" applyFill="1" applyBorder="1" applyAlignment="1">
      <alignment horizontal="center" vertical="center"/>
    </xf>
    <xf numFmtId="0" fontId="16" fillId="10" borderId="1" xfId="1" applyFont="1" applyFill="1" applyBorder="1" applyAlignment="1">
      <alignment vertical="center" wrapText="1"/>
    </xf>
    <xf numFmtId="0" fontId="18" fillId="10" borderId="1" xfId="1" applyFont="1" applyFill="1" applyBorder="1" applyAlignment="1">
      <alignment horizontal="center" vertical="center"/>
    </xf>
    <xf numFmtId="3" fontId="16" fillId="8" borderId="1" xfId="2" applyNumberFormat="1" applyFont="1" applyFill="1" applyBorder="1" applyAlignment="1">
      <alignment horizontal="right" vertical="center"/>
    </xf>
    <xf numFmtId="1" fontId="18" fillId="4" borderId="1" xfId="1" applyNumberFormat="1" applyFont="1" applyFill="1" applyBorder="1" applyAlignment="1">
      <alignment horizontal="right" vertical="center" wrapText="1"/>
    </xf>
    <xf numFmtId="1" fontId="18" fillId="8" borderId="1" xfId="1" applyNumberFormat="1" applyFont="1" applyFill="1" applyBorder="1" applyAlignment="1">
      <alignment horizontal="right" vertical="center" wrapText="1"/>
    </xf>
    <xf numFmtId="0" fontId="29" fillId="9" borderId="1" xfId="4" applyFont="1" applyFill="1" applyBorder="1" applyAlignment="1">
      <alignment vertical="center" wrapText="1"/>
    </xf>
    <xf numFmtId="0" fontId="20" fillId="9" borderId="1" xfId="1" applyFont="1" applyFill="1" applyBorder="1" applyAlignment="1">
      <alignment horizontal="center" vertical="center" wrapText="1"/>
    </xf>
    <xf numFmtId="1" fontId="20" fillId="9" borderId="1" xfId="1" applyNumberFormat="1" applyFont="1" applyFill="1" applyBorder="1" applyAlignment="1">
      <alignment horizontal="center" vertical="center" wrapText="1"/>
    </xf>
    <xf numFmtId="43" fontId="20" fillId="9" borderId="1" xfId="2" applyFont="1" applyFill="1" applyBorder="1" applyAlignment="1">
      <alignment horizontal="center" vertical="center" wrapText="1"/>
    </xf>
    <xf numFmtId="43" fontId="20" fillId="9" borderId="1" xfId="2" applyFont="1" applyFill="1" applyBorder="1" applyAlignment="1">
      <alignment vertical="center"/>
    </xf>
    <xf numFmtId="43" fontId="21" fillId="9" borderId="1" xfId="2" applyFont="1" applyFill="1" applyBorder="1" applyAlignment="1">
      <alignment horizontal="center" vertical="center" wrapText="1"/>
    </xf>
    <xf numFmtId="43" fontId="20" fillId="9" borderId="11" xfId="2" applyFont="1" applyFill="1" applyBorder="1" applyAlignment="1">
      <alignment vertical="center"/>
    </xf>
    <xf numFmtId="3" fontId="20" fillId="2" borderId="1" xfId="1" applyNumberFormat="1" applyFont="1" applyFill="1" applyBorder="1" applyAlignment="1">
      <alignment horizontal="right" vertical="center" wrapText="1"/>
    </xf>
    <xf numFmtId="43" fontId="20" fillId="2" borderId="1" xfId="2" applyFont="1" applyFill="1" applyBorder="1" applyAlignment="1">
      <alignment horizontal="center" vertical="center"/>
    </xf>
    <xf numFmtId="0" fontId="20" fillId="10" borderId="1" xfId="1" applyFont="1" applyFill="1" applyBorder="1" applyAlignment="1">
      <alignment vertical="center" wrapText="1"/>
    </xf>
    <xf numFmtId="3" fontId="20" fillId="8" borderId="1" xfId="2" applyNumberFormat="1" applyFont="1" applyFill="1" applyBorder="1" applyAlignment="1">
      <alignment horizontal="right" vertical="center"/>
    </xf>
    <xf numFmtId="0" fontId="16" fillId="5" borderId="1" xfId="4" applyFont="1" applyFill="1" applyBorder="1" applyAlignment="1">
      <alignment vertical="center" wrapText="1"/>
    </xf>
    <xf numFmtId="2" fontId="18" fillId="5" borderId="1" xfId="1" applyNumberFormat="1" applyFont="1" applyFill="1" applyBorder="1" applyAlignment="1">
      <alignment horizontal="right" vertical="center" wrapText="1"/>
    </xf>
    <xf numFmtId="43" fontId="18" fillId="5" borderId="1" xfId="2" applyFont="1" applyFill="1" applyBorder="1" applyAlignment="1">
      <alignment horizontal="center" vertical="center" wrapText="1"/>
    </xf>
    <xf numFmtId="43" fontId="18" fillId="5" borderId="11" xfId="2" applyFont="1" applyFill="1" applyBorder="1" applyAlignment="1">
      <alignment vertical="center"/>
    </xf>
    <xf numFmtId="0" fontId="5" fillId="5" borderId="0" xfId="1" applyFill="1" applyAlignment="1">
      <alignment horizontal="left" vertical="center"/>
    </xf>
    <xf numFmtId="43" fontId="18" fillId="8" borderId="1" xfId="2" applyFont="1" applyFill="1" applyBorder="1" applyAlignment="1">
      <alignment horizontal="right" vertical="center"/>
    </xf>
    <xf numFmtId="165" fontId="18" fillId="8" borderId="1" xfId="2" applyNumberFormat="1" applyFont="1" applyFill="1" applyBorder="1" applyAlignment="1">
      <alignment horizontal="right" vertical="center"/>
    </xf>
    <xf numFmtId="0" fontId="13" fillId="0" borderId="1" xfId="4" applyFont="1" applyBorder="1" applyAlignment="1">
      <alignment vertical="center" wrapText="1"/>
    </xf>
    <xf numFmtId="169" fontId="18" fillId="0" borderId="1" xfId="1" applyNumberFormat="1" applyFont="1" applyBorder="1" applyAlignment="1">
      <alignment horizontal="center" vertical="center" wrapText="1"/>
    </xf>
    <xf numFmtId="43" fontId="16" fillId="0" borderId="1" xfId="2" applyFont="1" applyFill="1" applyBorder="1" applyAlignment="1">
      <alignment horizontal="center" vertical="center" wrapText="1"/>
    </xf>
    <xf numFmtId="43" fontId="18" fillId="0" borderId="1" xfId="2" applyFont="1" applyFill="1" applyBorder="1" applyAlignment="1">
      <alignment vertical="center"/>
    </xf>
    <xf numFmtId="43" fontId="17" fillId="0" borderId="1" xfId="2" applyFont="1" applyFill="1" applyBorder="1" applyAlignment="1">
      <alignment horizontal="center" vertical="center" wrapText="1"/>
    </xf>
    <xf numFmtId="43" fontId="18" fillId="0" borderId="1" xfId="2" applyFont="1" applyFill="1" applyBorder="1" applyAlignment="1">
      <alignment horizontal="center" vertical="center" wrapText="1"/>
    </xf>
    <xf numFmtId="43" fontId="18" fillId="0" borderId="11" xfId="2" applyFont="1" applyFill="1" applyBorder="1" applyAlignment="1">
      <alignment vertical="center"/>
    </xf>
    <xf numFmtId="1" fontId="18" fillId="2" borderId="1" xfId="1" applyNumberFormat="1" applyFont="1" applyFill="1" applyBorder="1" applyAlignment="1">
      <alignment horizontal="right" vertical="center" wrapText="1"/>
    </xf>
    <xf numFmtId="169" fontId="18" fillId="4" borderId="1" xfId="1" applyNumberFormat="1" applyFont="1" applyFill="1" applyBorder="1" applyAlignment="1">
      <alignment horizontal="right" vertical="center" wrapText="1"/>
    </xf>
    <xf numFmtId="170" fontId="18" fillId="4" borderId="1" xfId="1" applyNumberFormat="1" applyFont="1" applyFill="1" applyBorder="1" applyAlignment="1">
      <alignment horizontal="right" vertical="center" wrapText="1"/>
    </xf>
    <xf numFmtId="170" fontId="18" fillId="8" borderId="1" xfId="1" applyNumberFormat="1" applyFont="1" applyFill="1" applyBorder="1" applyAlignment="1">
      <alignment horizontal="right" vertical="center" wrapText="1"/>
    </xf>
    <xf numFmtId="43" fontId="18" fillId="3" borderId="1" xfId="2" applyFont="1" applyFill="1" applyBorder="1" applyAlignment="1">
      <alignment horizontal="center"/>
    </xf>
    <xf numFmtId="2" fontId="16" fillId="4" borderId="1" xfId="1" applyNumberFormat="1" applyFont="1" applyFill="1" applyBorder="1" applyAlignment="1">
      <alignment horizontal="right" vertical="center" wrapText="1"/>
    </xf>
    <xf numFmtId="49" fontId="16" fillId="4" borderId="1" xfId="1" applyNumberFormat="1" applyFont="1" applyFill="1" applyBorder="1" applyAlignment="1">
      <alignment horizontal="center" vertical="center" wrapText="1"/>
    </xf>
    <xf numFmtId="1" fontId="16" fillId="4" borderId="1" xfId="1" applyNumberFormat="1" applyFont="1" applyFill="1" applyBorder="1" applyAlignment="1">
      <alignment horizontal="right" vertical="center" wrapText="1"/>
    </xf>
    <xf numFmtId="1" fontId="16" fillId="2" borderId="1" xfId="1" applyNumberFormat="1" applyFont="1" applyFill="1" applyBorder="1" applyAlignment="1">
      <alignment horizontal="right" vertical="center" wrapText="1"/>
    </xf>
    <xf numFmtId="43" fontId="16" fillId="2" borderId="3" xfId="2" applyFont="1" applyFill="1" applyBorder="1" applyAlignment="1">
      <alignment horizontal="center" vertical="center" wrapText="1"/>
    </xf>
    <xf numFmtId="43" fontId="16" fillId="4" borderId="3" xfId="2" applyFont="1" applyFill="1" applyBorder="1" applyAlignment="1">
      <alignment horizontal="center" vertical="center" wrapText="1"/>
    </xf>
    <xf numFmtId="43" fontId="17" fillId="3" borderId="3" xfId="2" applyFont="1" applyFill="1" applyBorder="1" applyAlignment="1">
      <alignment horizontal="center" vertical="center" wrapText="1"/>
    </xf>
    <xf numFmtId="43" fontId="16" fillId="3" borderId="3" xfId="2" applyFont="1" applyFill="1" applyBorder="1" applyAlignment="1">
      <alignment vertical="center"/>
    </xf>
    <xf numFmtId="43" fontId="16" fillId="3" borderId="3" xfId="2" applyFont="1" applyFill="1" applyBorder="1" applyAlignment="1">
      <alignment horizontal="center" vertical="center" wrapText="1"/>
    </xf>
    <xf numFmtId="43" fontId="18" fillId="2" borderId="1" xfId="2" applyFont="1" applyFill="1" applyBorder="1" applyAlignment="1">
      <alignment horizontal="center"/>
    </xf>
    <xf numFmtId="0" fontId="16" fillId="8" borderId="11" xfId="4" applyFont="1" applyFill="1" applyBorder="1" applyAlignment="1">
      <alignment horizontal="left" vertical="center" wrapText="1"/>
    </xf>
    <xf numFmtId="43" fontId="18" fillId="8" borderId="1" xfId="2" applyFont="1" applyFill="1" applyBorder="1" applyAlignment="1">
      <alignment horizontal="center"/>
    </xf>
    <xf numFmtId="43" fontId="16" fillId="8" borderId="1" xfId="2" applyFont="1" applyFill="1" applyBorder="1" applyAlignment="1">
      <alignment horizontal="center"/>
    </xf>
    <xf numFmtId="169" fontId="18" fillId="2" borderId="1" xfId="1" applyNumberFormat="1" applyFont="1" applyFill="1" applyBorder="1" applyAlignment="1">
      <alignment horizontal="right" vertical="center" wrapText="1"/>
    </xf>
    <xf numFmtId="1" fontId="16" fillId="8" borderId="1" xfId="1" applyNumberFormat="1" applyFont="1" applyFill="1" applyBorder="1" applyAlignment="1">
      <alignment horizontal="right" vertical="center" wrapText="1"/>
    </xf>
    <xf numFmtId="169" fontId="16" fillId="2" borderId="1" xfId="1" applyNumberFormat="1" applyFont="1" applyFill="1" applyBorder="1" applyAlignment="1">
      <alignment horizontal="right" vertical="center" wrapText="1"/>
    </xf>
    <xf numFmtId="2" fontId="16" fillId="8" borderId="1" xfId="1" applyNumberFormat="1" applyFont="1" applyFill="1" applyBorder="1" applyAlignment="1">
      <alignment horizontal="right" vertical="center" wrapText="1"/>
    </xf>
    <xf numFmtId="167" fontId="18" fillId="2" borderId="1" xfId="2" applyNumberFormat="1" applyFont="1" applyFill="1" applyBorder="1" applyAlignment="1">
      <alignment horizontal="center" vertical="center" wrapText="1"/>
    </xf>
    <xf numFmtId="0" fontId="6" fillId="5" borderId="0" xfId="1" applyFont="1" applyFill="1" applyAlignment="1">
      <alignment horizontal="left" vertical="center"/>
    </xf>
    <xf numFmtId="0" fontId="13" fillId="5" borderId="1" xfId="3" applyFont="1" applyFill="1" applyBorder="1" applyAlignment="1">
      <alignment vertical="center" wrapText="1"/>
    </xf>
    <xf numFmtId="1" fontId="16" fillId="5" borderId="1" xfId="3" applyNumberFormat="1" applyFont="1" applyFill="1" applyBorder="1" applyAlignment="1">
      <alignment horizontal="right" vertical="center"/>
    </xf>
    <xf numFmtId="165" fontId="16" fillId="5" borderId="1" xfId="2" applyNumberFormat="1" applyFont="1" applyFill="1" applyBorder="1" applyAlignment="1">
      <alignment horizontal="right" vertical="center"/>
    </xf>
    <xf numFmtId="0" fontId="14" fillId="0" borderId="1" xfId="1" applyFont="1" applyBorder="1"/>
    <xf numFmtId="164" fontId="9" fillId="0" borderId="1" xfId="1" applyNumberFormat="1" applyFont="1" applyBorder="1"/>
    <xf numFmtId="0" fontId="6" fillId="5" borderId="2" xfId="0" applyFont="1" applyFill="1" applyBorder="1" applyAlignment="1">
      <alignment horizontal="centerContinuous" vertical="center"/>
    </xf>
    <xf numFmtId="0" fontId="0" fillId="0" borderId="0" xfId="0" applyAlignment="1">
      <alignment vertical="center"/>
    </xf>
    <xf numFmtId="0" fontId="6" fillId="6" borderId="2" xfId="0" applyFont="1" applyFill="1" applyBorder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3" fontId="8" fillId="0" borderId="1" xfId="0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1" xfId="0" applyBorder="1" applyAlignment="1">
      <alignment vertical="center"/>
    </xf>
    <xf numFmtId="4" fontId="8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43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4" fontId="6" fillId="0" borderId="1" xfId="0" applyNumberFormat="1" applyFont="1" applyBorder="1" applyAlignment="1">
      <alignment horizontal="right" vertical="center"/>
    </xf>
    <xf numFmtId="4" fontId="0" fillId="0" borderId="0" xfId="0" applyNumberFormat="1" applyAlignment="1">
      <alignment vertical="center"/>
    </xf>
    <xf numFmtId="165" fontId="16" fillId="0" borderId="1" xfId="2" applyNumberFormat="1" applyFont="1" applyBorder="1" applyAlignment="1">
      <alignment horizontal="right" vertical="center"/>
    </xf>
    <xf numFmtId="2" fontId="16" fillId="2" borderId="1" xfId="3" applyNumberFormat="1" applyFont="1" applyFill="1" applyBorder="1" applyAlignment="1">
      <alignment horizontal="right" vertical="center" wrapText="1"/>
    </xf>
    <xf numFmtId="0" fontId="13" fillId="0" borderId="1" xfId="4" applyFont="1" applyBorder="1" applyAlignment="1">
      <alignment horizontal="left" vertical="center" wrapText="1"/>
    </xf>
    <xf numFmtId="2" fontId="16" fillId="0" borderId="1" xfId="1" applyNumberFormat="1" applyFont="1" applyBorder="1" applyAlignment="1">
      <alignment horizontal="right" vertical="center" wrapText="1"/>
    </xf>
    <xf numFmtId="2" fontId="16" fillId="0" borderId="1" xfId="1" applyNumberFormat="1" applyFont="1" applyBorder="1" applyAlignment="1">
      <alignment vertical="center" wrapText="1"/>
    </xf>
    <xf numFmtId="1" fontId="16" fillId="0" borderId="1" xfId="3" applyNumberFormat="1" applyFont="1" applyBorder="1" applyAlignment="1">
      <alignment horizontal="right" vertical="center" wrapText="1"/>
    </xf>
    <xf numFmtId="1" fontId="16" fillId="4" borderId="1" xfId="3" applyNumberFormat="1" applyFont="1" applyFill="1" applyBorder="1" applyAlignment="1">
      <alignment horizontal="right" vertical="center" wrapText="1"/>
    </xf>
    <xf numFmtId="0" fontId="16" fillId="2" borderId="1" xfId="3" applyFont="1" applyFill="1" applyBorder="1" applyAlignment="1">
      <alignment horizontal="left" vertical="center" wrapText="1"/>
    </xf>
    <xf numFmtId="4" fontId="16" fillId="2" borderId="1" xfId="3" applyNumberFormat="1" applyFont="1" applyFill="1" applyBorder="1" applyAlignment="1">
      <alignment horizontal="right" vertical="center"/>
    </xf>
    <xf numFmtId="4" fontId="16" fillId="8" borderId="1" xfId="2" applyNumberFormat="1" applyFont="1" applyFill="1" applyBorder="1" applyAlignment="1">
      <alignment vertical="center" wrapText="1"/>
    </xf>
    <xf numFmtId="3" fontId="16" fillId="2" borderId="1" xfId="3" applyNumberFormat="1" applyFont="1" applyFill="1" applyBorder="1" applyAlignment="1">
      <alignment horizontal="right" vertical="center"/>
    </xf>
    <xf numFmtId="1" fontId="16" fillId="4" borderId="1" xfId="3" applyNumberFormat="1" applyFont="1" applyFill="1" applyBorder="1" applyAlignment="1">
      <alignment horizontal="right" vertical="center"/>
    </xf>
    <xf numFmtId="43" fontId="16" fillId="2" borderId="1" xfId="2" applyFont="1" applyFill="1" applyBorder="1" applyAlignment="1">
      <alignment vertical="center" wrapText="1"/>
    </xf>
    <xf numFmtId="169" fontId="16" fillId="2" borderId="1" xfId="1" applyNumberFormat="1" applyFont="1" applyFill="1" applyBorder="1" applyAlignment="1">
      <alignment vertical="center" wrapText="1"/>
    </xf>
    <xf numFmtId="169" fontId="16" fillId="8" borderId="1" xfId="1" applyNumberFormat="1" applyFont="1" applyFill="1" applyBorder="1" applyAlignment="1">
      <alignment vertical="center" wrapText="1"/>
    </xf>
    <xf numFmtId="169" fontId="16" fillId="2" borderId="1" xfId="3" applyNumberFormat="1" applyFont="1" applyFill="1" applyBorder="1" applyAlignment="1">
      <alignment horizontal="right" vertical="center"/>
    </xf>
    <xf numFmtId="2" fontId="16" fillId="2" borderId="1" xfId="1" applyNumberFormat="1" applyFont="1" applyFill="1" applyBorder="1" applyAlignment="1">
      <alignment horizontal="right" vertical="center" wrapText="1"/>
    </xf>
    <xf numFmtId="1" fontId="16" fillId="2" borderId="1" xfId="1" applyNumberFormat="1" applyFont="1" applyFill="1" applyBorder="1" applyAlignment="1">
      <alignment horizontal="center" vertical="center" wrapText="1"/>
    </xf>
    <xf numFmtId="164" fontId="10" fillId="0" borderId="0" xfId="1" applyNumberFormat="1" applyFont="1"/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30" fillId="0" borderId="1" xfId="0" applyFont="1" applyBorder="1" applyAlignment="1">
      <alignment horizontal="left" vertical="center"/>
    </xf>
    <xf numFmtId="4" fontId="30" fillId="0" borderId="1" xfId="0" applyNumberFormat="1" applyFont="1" applyBorder="1" applyAlignment="1">
      <alignment horizontal="left" vertical="center"/>
    </xf>
    <xf numFmtId="4" fontId="12" fillId="2" borderId="1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4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vertical="center"/>
    </xf>
    <xf numFmtId="43" fontId="21" fillId="8" borderId="1" xfId="2" applyFont="1" applyFill="1" applyBorder="1" applyAlignment="1">
      <alignment horizontal="left" vertical="center" wrapText="1"/>
    </xf>
    <xf numFmtId="0" fontId="14" fillId="0" borderId="0" xfId="5" applyFont="1"/>
    <xf numFmtId="4" fontId="13" fillId="0" borderId="1" xfId="5" applyNumberFormat="1" applyFont="1" applyBorder="1" applyAlignment="1">
      <alignment horizontal="center" vertical="center" wrapText="1"/>
    </xf>
    <xf numFmtId="165" fontId="13" fillId="0" borderId="1" xfId="6" applyNumberFormat="1" applyFont="1" applyBorder="1" applyAlignment="1">
      <alignment vertical="center"/>
    </xf>
    <xf numFmtId="0" fontId="13" fillId="7" borderId="9" xfId="5" applyFont="1" applyFill="1" applyBorder="1" applyAlignment="1">
      <alignment horizontal="center" vertical="center" wrapText="1"/>
    </xf>
    <xf numFmtId="4" fontId="13" fillId="7" borderId="1" xfId="5" applyNumberFormat="1" applyFont="1" applyFill="1" applyBorder="1" applyAlignment="1">
      <alignment horizontal="left" vertical="center" wrapText="1"/>
    </xf>
    <xf numFmtId="166" fontId="13" fillId="7" borderId="1" xfId="5" applyNumberFormat="1" applyFont="1" applyFill="1" applyBorder="1" applyAlignment="1">
      <alignment horizontal="left" vertical="center" wrapText="1"/>
    </xf>
    <xf numFmtId="165" fontId="13" fillId="7" borderId="1" xfId="6" applyNumberFormat="1" applyFont="1" applyFill="1" applyBorder="1" applyAlignment="1">
      <alignment horizontal="left" vertical="center" wrapText="1"/>
    </xf>
    <xf numFmtId="49" fontId="16" fillId="3" borderId="1" xfId="5" applyNumberFormat="1" applyFont="1" applyFill="1" applyBorder="1" applyAlignment="1">
      <alignment horizontal="center" vertical="center" wrapText="1"/>
    </xf>
    <xf numFmtId="0" fontId="13" fillId="3" borderId="11" xfId="5" applyFont="1" applyFill="1" applyBorder="1" applyAlignment="1">
      <alignment horizontal="left" vertical="center" wrapText="1"/>
    </xf>
    <xf numFmtId="0" fontId="16" fillId="3" borderId="1" xfId="5" applyFont="1" applyFill="1" applyBorder="1" applyAlignment="1">
      <alignment horizontal="center" vertical="center" wrapText="1"/>
    </xf>
    <xf numFmtId="1" fontId="16" fillId="3" borderId="1" xfId="5" applyNumberFormat="1" applyFont="1" applyFill="1" applyBorder="1" applyAlignment="1">
      <alignment vertical="center" wrapText="1"/>
    </xf>
    <xf numFmtId="3" fontId="16" fillId="3" borderId="1" xfId="5" applyNumberFormat="1" applyFont="1" applyFill="1" applyBorder="1" applyAlignment="1">
      <alignment horizontal="center" vertical="center"/>
    </xf>
    <xf numFmtId="166" fontId="16" fillId="3" borderId="1" xfId="5" applyNumberFormat="1" applyFont="1" applyFill="1" applyBorder="1" applyAlignment="1">
      <alignment vertical="center"/>
    </xf>
    <xf numFmtId="43" fontId="16" fillId="3" borderId="1" xfId="6" applyFont="1" applyFill="1" applyBorder="1" applyAlignment="1">
      <alignment horizontal="center"/>
    </xf>
    <xf numFmtId="43" fontId="16" fillId="3" borderId="1" xfId="6" applyFont="1" applyFill="1" applyBorder="1" applyAlignment="1">
      <alignment vertical="center"/>
    </xf>
    <xf numFmtId="43" fontId="16" fillId="3" borderId="1" xfId="6" applyFont="1" applyFill="1" applyBorder="1" applyAlignment="1">
      <alignment horizontal="center" vertical="center" wrapText="1"/>
    </xf>
    <xf numFmtId="0" fontId="27" fillId="3" borderId="11" xfId="5" applyFont="1" applyFill="1" applyBorder="1" applyAlignment="1">
      <alignment horizontal="left" vertical="center" wrapText="1"/>
    </xf>
    <xf numFmtId="0" fontId="16" fillId="2" borderId="1" xfId="5" applyFont="1" applyFill="1" applyBorder="1" applyAlignment="1">
      <alignment horizontal="center" vertical="center" wrapText="1"/>
    </xf>
    <xf numFmtId="2" fontId="16" fillId="2" borderId="1" xfId="5" applyNumberFormat="1" applyFont="1" applyFill="1" applyBorder="1" applyAlignment="1">
      <alignment vertical="center" wrapText="1"/>
    </xf>
    <xf numFmtId="43" fontId="17" fillId="2" borderId="1" xfId="6" applyFont="1" applyFill="1" applyBorder="1" applyAlignment="1">
      <alignment horizontal="center" vertical="center" wrapText="1"/>
    </xf>
    <xf numFmtId="43" fontId="16" fillId="2" borderId="1" xfId="6" applyFont="1" applyFill="1" applyBorder="1" applyAlignment="1">
      <alignment vertical="center"/>
    </xf>
    <xf numFmtId="43" fontId="16" fillId="2" borderId="1" xfId="6" applyFont="1" applyFill="1" applyBorder="1" applyAlignment="1">
      <alignment horizontal="center"/>
    </xf>
    <xf numFmtId="43" fontId="16" fillId="2" borderId="1" xfId="6" applyFont="1" applyFill="1" applyBorder="1" applyAlignment="1">
      <alignment horizontal="center" vertical="center" wrapText="1"/>
    </xf>
    <xf numFmtId="0" fontId="16" fillId="8" borderId="1" xfId="5" applyFont="1" applyFill="1" applyBorder="1" applyAlignment="1">
      <alignment horizontal="center" vertical="center" wrapText="1"/>
    </xf>
    <xf numFmtId="2" fontId="16" fillId="8" borderId="1" xfId="5" applyNumberFormat="1" applyFont="1" applyFill="1" applyBorder="1" applyAlignment="1">
      <alignment vertical="center" wrapText="1"/>
    </xf>
    <xf numFmtId="43" fontId="17" fillId="8" borderId="1" xfId="6" applyFont="1" applyFill="1" applyBorder="1" applyAlignment="1">
      <alignment horizontal="center" vertical="center" wrapText="1"/>
    </xf>
    <xf numFmtId="43" fontId="16" fillId="8" borderId="1" xfId="6" applyFont="1" applyFill="1" applyBorder="1" applyAlignment="1">
      <alignment vertical="center"/>
    </xf>
    <xf numFmtId="43" fontId="16" fillId="8" borderId="1" xfId="6" applyFont="1" applyFill="1" applyBorder="1" applyAlignment="1">
      <alignment horizontal="center" vertical="center" wrapText="1"/>
    </xf>
    <xf numFmtId="0" fontId="20" fillId="2" borderId="1" xfId="5" applyFont="1" applyFill="1" applyBorder="1" applyAlignment="1">
      <alignment horizontal="center" vertical="center" wrapText="1"/>
    </xf>
    <xf numFmtId="2" fontId="20" fillId="2" borderId="1" xfId="5" applyNumberFormat="1" applyFont="1" applyFill="1" applyBorder="1" applyAlignment="1">
      <alignment vertical="center" wrapText="1"/>
    </xf>
    <xf numFmtId="43" fontId="21" fillId="2" borderId="1" xfId="6" applyFont="1" applyFill="1" applyBorder="1" applyAlignment="1">
      <alignment horizontal="center" vertical="center" wrapText="1"/>
    </xf>
    <xf numFmtId="43" fontId="20" fillId="2" borderId="1" xfId="6" applyFont="1" applyFill="1" applyBorder="1" applyAlignment="1">
      <alignment vertical="center"/>
    </xf>
    <xf numFmtId="43" fontId="20" fillId="2" borderId="1" xfId="6" applyFont="1" applyFill="1" applyBorder="1" applyAlignment="1">
      <alignment horizontal="center" vertical="center" wrapText="1"/>
    </xf>
    <xf numFmtId="0" fontId="20" fillId="8" borderId="1" xfId="5" applyFont="1" applyFill="1" applyBorder="1" applyAlignment="1">
      <alignment horizontal="center" vertical="center" wrapText="1"/>
    </xf>
    <xf numFmtId="2" fontId="20" fillId="8" borderId="1" xfId="5" applyNumberFormat="1" applyFont="1" applyFill="1" applyBorder="1" applyAlignment="1">
      <alignment vertical="center" wrapText="1"/>
    </xf>
    <xf numFmtId="43" fontId="21" fillId="8" borderId="1" xfId="6" applyFont="1" applyFill="1" applyBorder="1" applyAlignment="1">
      <alignment horizontal="center" vertical="center" wrapText="1"/>
    </xf>
    <xf numFmtId="43" fontId="20" fillId="8" borderId="1" xfId="6" applyFont="1" applyFill="1" applyBorder="1" applyAlignment="1">
      <alignment vertical="center"/>
    </xf>
    <xf numFmtId="43" fontId="20" fillId="8" borderId="1" xfId="6" applyFont="1" applyFill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2" fontId="16" fillId="0" borderId="1" xfId="5" applyNumberFormat="1" applyFont="1" applyBorder="1" applyAlignment="1">
      <alignment vertical="center" wrapText="1"/>
    </xf>
    <xf numFmtId="43" fontId="17" fillId="3" borderId="1" xfId="6" applyFont="1" applyFill="1" applyBorder="1" applyAlignment="1">
      <alignment horizontal="center" vertical="center" wrapText="1"/>
    </xf>
    <xf numFmtId="43" fontId="16" fillId="0" borderId="1" xfId="6" applyFont="1" applyBorder="1" applyAlignment="1">
      <alignment vertical="center"/>
    </xf>
    <xf numFmtId="0" fontId="14" fillId="0" borderId="0" xfId="5" applyFont="1" applyAlignment="1">
      <alignment vertical="center"/>
    </xf>
    <xf numFmtId="0" fontId="14" fillId="3" borderId="0" xfId="5" applyFont="1" applyFill="1"/>
    <xf numFmtId="0" fontId="20" fillId="4" borderId="1" xfId="5" applyFont="1" applyFill="1" applyBorder="1" applyAlignment="1">
      <alignment horizontal="center" vertical="center" wrapText="1"/>
    </xf>
    <xf numFmtId="2" fontId="20" fillId="4" borderId="1" xfId="5" applyNumberFormat="1" applyFont="1" applyFill="1" applyBorder="1" applyAlignment="1">
      <alignment vertical="center" wrapText="1"/>
    </xf>
    <xf numFmtId="43" fontId="20" fillId="4" borderId="1" xfId="6" applyFont="1" applyFill="1" applyBorder="1" applyAlignment="1">
      <alignment vertical="center"/>
    </xf>
    <xf numFmtId="43" fontId="20" fillId="4" borderId="1" xfId="6" applyFont="1" applyFill="1" applyBorder="1" applyAlignment="1">
      <alignment horizontal="center" vertical="center" wrapText="1"/>
    </xf>
    <xf numFmtId="0" fontId="4" fillId="0" borderId="0" xfId="5"/>
    <xf numFmtId="173" fontId="16" fillId="8" borderId="1" xfId="5" applyNumberFormat="1" applyFont="1" applyFill="1" applyBorder="1" applyAlignment="1">
      <alignment vertical="center" wrapText="1"/>
    </xf>
    <xf numFmtId="43" fontId="26" fillId="8" borderId="1" xfId="6" applyFont="1" applyFill="1" applyBorder="1" applyAlignment="1">
      <alignment vertical="center"/>
    </xf>
    <xf numFmtId="0" fontId="16" fillId="4" borderId="1" xfId="5" applyFont="1" applyFill="1" applyBorder="1" applyAlignment="1">
      <alignment horizontal="center" vertical="center" wrapText="1"/>
    </xf>
    <xf numFmtId="2" fontId="16" fillId="4" borderId="1" xfId="5" applyNumberFormat="1" applyFont="1" applyFill="1" applyBorder="1" applyAlignment="1">
      <alignment vertical="center" wrapText="1"/>
    </xf>
    <xf numFmtId="43" fontId="17" fillId="4" borderId="1" xfId="6" applyFont="1" applyFill="1" applyBorder="1" applyAlignment="1">
      <alignment horizontal="center" vertical="center" wrapText="1"/>
    </xf>
    <xf numFmtId="43" fontId="16" fillId="4" borderId="1" xfId="6" applyFont="1" applyFill="1" applyBorder="1" applyAlignment="1">
      <alignment vertical="center"/>
    </xf>
    <xf numFmtId="43" fontId="16" fillId="4" borderId="1" xfId="6" applyFont="1" applyFill="1" applyBorder="1" applyAlignment="1">
      <alignment horizontal="center"/>
    </xf>
    <xf numFmtId="43" fontId="16" fillId="4" borderId="1" xfId="6" applyFont="1" applyFill="1" applyBorder="1" applyAlignment="1">
      <alignment horizontal="center" vertical="center" wrapText="1"/>
    </xf>
    <xf numFmtId="1" fontId="16" fillId="8" borderId="1" xfId="5" applyNumberFormat="1" applyFont="1" applyFill="1" applyBorder="1" applyAlignment="1">
      <alignment vertical="center" wrapText="1"/>
    </xf>
    <xf numFmtId="0" fontId="16" fillId="4" borderId="1" xfId="4" applyFont="1" applyFill="1" applyBorder="1" applyAlignment="1">
      <alignment horizontal="center" vertical="center" wrapText="1"/>
    </xf>
    <xf numFmtId="0" fontId="16" fillId="4" borderId="1" xfId="5" applyFont="1" applyFill="1" applyBorder="1" applyAlignment="1">
      <alignment horizontal="left" vertical="center" wrapText="1"/>
    </xf>
    <xf numFmtId="165" fontId="17" fillId="4" borderId="1" xfId="6" applyNumberFormat="1" applyFont="1" applyFill="1" applyBorder="1" applyAlignment="1">
      <alignment horizontal="center" vertical="center" wrapText="1"/>
    </xf>
    <xf numFmtId="43" fontId="22" fillId="0" borderId="1" xfId="6" applyFont="1" applyBorder="1"/>
    <xf numFmtId="165" fontId="24" fillId="0" borderId="0" xfId="6" applyNumberFormat="1" applyFont="1"/>
    <xf numFmtId="0" fontId="24" fillId="0" borderId="0" xfId="5" applyFont="1"/>
    <xf numFmtId="165" fontId="14" fillId="0" borderId="0" xfId="6" applyNumberFormat="1" applyFont="1"/>
    <xf numFmtId="0" fontId="16" fillId="5" borderId="1" xfId="5" applyFont="1" applyFill="1" applyBorder="1" applyAlignment="1">
      <alignment horizontal="center" vertical="center" wrapText="1"/>
    </xf>
    <xf numFmtId="0" fontId="20" fillId="5" borderId="1" xfId="5" applyFont="1" applyFill="1" applyBorder="1" applyAlignment="1">
      <alignment horizontal="center" vertical="center" wrapText="1"/>
    </xf>
    <xf numFmtId="43" fontId="21" fillId="5" borderId="1" xfId="6" applyFont="1" applyFill="1" applyBorder="1" applyAlignment="1">
      <alignment horizontal="center" vertical="center" wrapText="1"/>
    </xf>
    <xf numFmtId="43" fontId="20" fillId="5" borderId="1" xfId="6" applyFont="1" applyFill="1" applyBorder="1" applyAlignment="1">
      <alignment vertical="center"/>
    </xf>
    <xf numFmtId="43" fontId="20" fillId="5" borderId="1" xfId="6" applyFont="1" applyFill="1" applyBorder="1" applyAlignment="1">
      <alignment horizontal="center" vertical="center" wrapText="1"/>
    </xf>
    <xf numFmtId="0" fontId="9" fillId="5" borderId="0" xfId="5" applyFont="1" applyFill="1"/>
    <xf numFmtId="0" fontId="14" fillId="5" borderId="0" xfId="5" applyFont="1" applyFill="1"/>
    <xf numFmtId="0" fontId="12" fillId="5" borderId="0" xfId="5" applyFont="1" applyFill="1"/>
    <xf numFmtId="2" fontId="16" fillId="5" borderId="1" xfId="5" applyNumberFormat="1" applyFont="1" applyFill="1" applyBorder="1" applyAlignment="1">
      <alignment vertical="center" wrapText="1"/>
    </xf>
    <xf numFmtId="43" fontId="17" fillId="5" borderId="1" xfId="6" applyFont="1" applyFill="1" applyBorder="1" applyAlignment="1">
      <alignment horizontal="center" vertical="center" wrapText="1"/>
    </xf>
    <xf numFmtId="43" fontId="16" fillId="5" borderId="1" xfId="6" applyFont="1" applyFill="1" applyBorder="1" applyAlignment="1">
      <alignment vertical="center"/>
    </xf>
    <xf numFmtId="43" fontId="16" fillId="5" borderId="1" xfId="6" applyFont="1" applyFill="1" applyBorder="1" applyAlignment="1">
      <alignment horizontal="center" vertical="center" wrapText="1"/>
    </xf>
    <xf numFmtId="49" fontId="16" fillId="5" borderId="1" xfId="5" applyNumberFormat="1" applyFont="1" applyFill="1" applyBorder="1" applyAlignment="1">
      <alignment horizontal="center" vertical="center" wrapText="1"/>
    </xf>
    <xf numFmtId="43" fontId="19" fillId="5" borderId="1" xfId="6" applyFont="1" applyFill="1" applyBorder="1" applyAlignment="1">
      <alignment vertical="center"/>
    </xf>
    <xf numFmtId="43" fontId="20" fillId="5" borderId="1" xfId="6" applyFont="1" applyFill="1" applyBorder="1" applyAlignment="1">
      <alignment horizontal="center"/>
    </xf>
    <xf numFmtId="0" fontId="4" fillId="5" borderId="0" xfId="5" applyFill="1"/>
    <xf numFmtId="0" fontId="13" fillId="0" borderId="1" xfId="5" applyFont="1" applyBorder="1" applyAlignment="1">
      <alignment vertical="center"/>
    </xf>
    <xf numFmtId="0" fontId="16" fillId="0" borderId="1" xfId="5" applyFont="1" applyBorder="1"/>
    <xf numFmtId="0" fontId="14" fillId="3" borderId="0" xfId="5" applyFont="1" applyFill="1" applyAlignment="1">
      <alignment vertical="center"/>
    </xf>
    <xf numFmtId="2" fontId="16" fillId="3" borderId="1" xfId="5" applyNumberFormat="1" applyFont="1" applyFill="1" applyBorder="1" applyAlignment="1">
      <alignment vertical="center" wrapText="1"/>
    </xf>
    <xf numFmtId="49" fontId="16" fillId="2" borderId="1" xfId="5" applyNumberFormat="1" applyFont="1" applyFill="1" applyBorder="1" applyAlignment="1">
      <alignment horizontal="center" vertical="center" wrapText="1"/>
    </xf>
    <xf numFmtId="43" fontId="16" fillId="2" borderId="1" xfId="6" applyFont="1" applyFill="1" applyBorder="1" applyAlignment="1">
      <alignment horizontal="center" vertical="center"/>
    </xf>
    <xf numFmtId="43" fontId="26" fillId="8" borderId="1" xfId="6" applyFont="1" applyFill="1" applyBorder="1" applyAlignment="1">
      <alignment horizontal="center" vertical="center" wrapText="1"/>
    </xf>
    <xf numFmtId="1" fontId="16" fillId="4" borderId="1" xfId="5" applyNumberFormat="1" applyFont="1" applyFill="1" applyBorder="1" applyAlignment="1">
      <alignment vertical="center" wrapText="1"/>
    </xf>
    <xf numFmtId="1" fontId="16" fillId="2" borderId="1" xfId="5" applyNumberFormat="1" applyFont="1" applyFill="1" applyBorder="1" applyAlignment="1">
      <alignment vertical="center" wrapText="1"/>
    </xf>
    <xf numFmtId="43" fontId="17" fillId="0" borderId="1" xfId="6" applyFont="1" applyFill="1" applyBorder="1" applyAlignment="1">
      <alignment horizontal="center" vertical="center" wrapText="1"/>
    </xf>
    <xf numFmtId="43" fontId="16" fillId="8" borderId="1" xfId="6" applyFont="1" applyFill="1" applyBorder="1" applyAlignment="1">
      <alignment horizontal="center"/>
    </xf>
    <xf numFmtId="2" fontId="16" fillId="2" borderId="1" xfId="5" applyNumberFormat="1" applyFont="1" applyFill="1" applyBorder="1" applyAlignment="1">
      <alignment horizontal="right" vertical="center" wrapText="1"/>
    </xf>
    <xf numFmtId="2" fontId="16" fillId="8" borderId="1" xfId="5" applyNumberFormat="1" applyFont="1" applyFill="1" applyBorder="1" applyAlignment="1">
      <alignment horizontal="right" vertical="center" wrapText="1"/>
    </xf>
    <xf numFmtId="0" fontId="13" fillId="3" borderId="11" xfId="4" applyFont="1" applyFill="1" applyBorder="1" applyAlignment="1">
      <alignment horizontal="left" vertical="center" wrapText="1"/>
    </xf>
    <xf numFmtId="165" fontId="16" fillId="4" borderId="1" xfId="6" applyNumberFormat="1" applyFont="1" applyFill="1" applyBorder="1" applyAlignment="1">
      <alignment vertical="center" wrapText="1"/>
    </xf>
    <xf numFmtId="169" fontId="16" fillId="4" borderId="1" xfId="5" applyNumberFormat="1" applyFont="1" applyFill="1" applyBorder="1" applyAlignment="1">
      <alignment vertical="center" wrapText="1"/>
    </xf>
    <xf numFmtId="169" fontId="16" fillId="2" borderId="1" xfId="5" applyNumberFormat="1" applyFont="1" applyFill="1" applyBorder="1" applyAlignment="1">
      <alignment vertical="center" wrapText="1"/>
    </xf>
    <xf numFmtId="0" fontId="14" fillId="2" borderId="0" xfId="5" applyFont="1" applyFill="1"/>
    <xf numFmtId="0" fontId="14" fillId="4" borderId="0" xfId="5" applyFont="1" applyFill="1"/>
    <xf numFmtId="0" fontId="14" fillId="5" borderId="0" xfId="5" applyFont="1" applyFill="1" applyAlignment="1">
      <alignment vertical="center"/>
    </xf>
    <xf numFmtId="4" fontId="33" fillId="0" borderId="1" xfId="0" applyNumberFormat="1" applyFont="1" applyBorder="1" applyAlignment="1">
      <alignment horizontal="left" vertical="center"/>
    </xf>
    <xf numFmtId="43" fontId="16" fillId="2" borderId="1" xfId="6" applyFont="1" applyFill="1" applyBorder="1" applyAlignment="1">
      <alignment vertical="center" wrapText="1"/>
    </xf>
    <xf numFmtId="43" fontId="16" fillId="8" borderId="1" xfId="6" applyFont="1" applyFill="1" applyBorder="1" applyAlignment="1">
      <alignment vertical="center" wrapText="1"/>
    </xf>
    <xf numFmtId="165" fontId="16" fillId="3" borderId="1" xfId="6" applyNumberFormat="1" applyFont="1" applyFill="1" applyBorder="1" applyAlignment="1">
      <alignment vertical="center" wrapText="1"/>
    </xf>
    <xf numFmtId="165" fontId="16" fillId="2" borderId="1" xfId="6" applyNumberFormat="1" applyFont="1" applyFill="1" applyBorder="1" applyAlignment="1">
      <alignment vertical="center" wrapText="1"/>
    </xf>
    <xf numFmtId="165" fontId="16" fillId="8" borderId="1" xfId="6" applyNumberFormat="1" applyFont="1" applyFill="1" applyBorder="1" applyAlignment="1">
      <alignment vertical="center" wrapText="1"/>
    </xf>
    <xf numFmtId="167" fontId="16" fillId="2" borderId="1" xfId="6" applyNumberFormat="1" applyFont="1" applyFill="1" applyBorder="1" applyAlignment="1">
      <alignment vertical="center" wrapText="1"/>
    </xf>
    <xf numFmtId="167" fontId="16" fillId="8" borderId="1" xfId="6" applyNumberFormat="1" applyFont="1" applyFill="1" applyBorder="1" applyAlignment="1">
      <alignment vertical="center" wrapText="1"/>
    </xf>
    <xf numFmtId="43" fontId="16" fillId="8" borderId="1" xfId="6" applyFont="1" applyFill="1" applyBorder="1" applyAlignment="1">
      <alignment horizontal="center" vertical="center"/>
    </xf>
    <xf numFmtId="1" fontId="16" fillId="2" borderId="1" xfId="5" applyNumberFormat="1" applyFont="1" applyFill="1" applyBorder="1" applyAlignment="1">
      <alignment horizontal="center" vertical="center" wrapText="1"/>
    </xf>
    <xf numFmtId="171" fontId="16" fillId="8" borderId="1" xfId="6" applyNumberFormat="1" applyFont="1" applyFill="1" applyBorder="1" applyAlignment="1">
      <alignment vertical="center"/>
    </xf>
    <xf numFmtId="165" fontId="16" fillId="3" borderId="1" xfId="6" applyNumberFormat="1" applyFont="1" applyFill="1" applyBorder="1" applyAlignment="1">
      <alignment vertical="center"/>
    </xf>
    <xf numFmtId="0" fontId="10" fillId="0" borderId="0" xfId="5" applyFont="1" applyAlignment="1">
      <alignment vertical="center"/>
    </xf>
    <xf numFmtId="167" fontId="16" fillId="4" borderId="1" xfId="6" applyNumberFormat="1" applyFont="1" applyFill="1" applyBorder="1" applyAlignment="1">
      <alignment vertical="center"/>
    </xf>
    <xf numFmtId="167" fontId="16" fillId="8" borderId="1" xfId="6" applyNumberFormat="1" applyFont="1" applyFill="1" applyBorder="1" applyAlignment="1">
      <alignment vertical="center"/>
    </xf>
    <xf numFmtId="165" fontId="16" fillId="2" borderId="1" xfId="6" applyNumberFormat="1" applyFont="1" applyFill="1" applyBorder="1" applyAlignment="1">
      <alignment vertical="center"/>
    </xf>
    <xf numFmtId="165" fontId="16" fillId="8" borderId="1" xfId="6" applyNumberFormat="1" applyFont="1" applyFill="1" applyBorder="1" applyAlignment="1">
      <alignment vertical="center"/>
    </xf>
    <xf numFmtId="0" fontId="13" fillId="0" borderId="11" xfId="4" applyFont="1" applyBorder="1" applyAlignment="1">
      <alignment horizontal="left" vertical="center" wrapText="1"/>
    </xf>
    <xf numFmtId="165" fontId="16" fillId="4" borderId="1" xfId="6" applyNumberFormat="1" applyFont="1" applyFill="1" applyBorder="1" applyAlignment="1">
      <alignment vertical="center"/>
    </xf>
    <xf numFmtId="43" fontId="13" fillId="0" borderId="1" xfId="6" applyFont="1" applyBorder="1"/>
    <xf numFmtId="0" fontId="16" fillId="5" borderId="11" xfId="4" applyFont="1" applyFill="1" applyBorder="1" applyAlignment="1">
      <alignment horizontal="left" vertical="center" wrapText="1"/>
    </xf>
    <xf numFmtId="171" fontId="16" fillId="5" borderId="1" xfId="6" applyNumberFormat="1" applyFont="1" applyFill="1" applyBorder="1" applyAlignment="1">
      <alignment vertical="center"/>
    </xf>
    <xf numFmtId="43" fontId="16" fillId="5" borderId="1" xfId="6" applyFont="1" applyFill="1" applyBorder="1" applyAlignment="1">
      <alignment horizontal="center" vertical="center"/>
    </xf>
    <xf numFmtId="165" fontId="16" fillId="5" borderId="1" xfId="6" applyNumberFormat="1" applyFont="1" applyFill="1" applyBorder="1" applyAlignment="1">
      <alignment vertical="center"/>
    </xf>
    <xf numFmtId="0" fontId="16" fillId="2" borderId="1" xfId="5" applyFont="1" applyFill="1" applyBorder="1" applyAlignment="1">
      <alignment horizontal="center" vertical="center"/>
    </xf>
    <xf numFmtId="49" fontId="16" fillId="8" borderId="1" xfId="5" applyNumberFormat="1" applyFont="1" applyFill="1" applyBorder="1" applyAlignment="1">
      <alignment horizontal="center" vertical="center" wrapText="1"/>
    </xf>
    <xf numFmtId="165" fontId="16" fillId="2" borderId="1" xfId="6" applyNumberFormat="1" applyFont="1" applyFill="1" applyBorder="1" applyAlignment="1">
      <alignment horizontal="center" vertical="center" wrapText="1"/>
    </xf>
    <xf numFmtId="171" fontId="16" fillId="4" borderId="1" xfId="6" applyNumberFormat="1" applyFont="1" applyFill="1" applyBorder="1" applyAlignment="1">
      <alignment vertical="center"/>
    </xf>
    <xf numFmtId="171" fontId="16" fillId="2" borderId="1" xfId="6" applyNumberFormat="1" applyFont="1" applyFill="1" applyBorder="1" applyAlignment="1">
      <alignment vertical="center" wrapText="1"/>
    </xf>
    <xf numFmtId="1" fontId="16" fillId="4" borderId="1" xfId="5" applyNumberFormat="1" applyFont="1" applyFill="1" applyBorder="1" applyAlignment="1">
      <alignment horizontal="center" vertical="center" wrapText="1"/>
    </xf>
    <xf numFmtId="0" fontId="22" fillId="3" borderId="11" xfId="4" applyFont="1" applyFill="1" applyBorder="1" applyAlignment="1">
      <alignment horizontal="left" vertical="center" wrapText="1"/>
    </xf>
    <xf numFmtId="43" fontId="16" fillId="3" borderId="1" xfId="6" applyFont="1" applyFill="1" applyBorder="1" applyAlignment="1">
      <alignment horizontal="center" vertical="center"/>
    </xf>
    <xf numFmtId="171" fontId="16" fillId="2" borderId="1" xfId="6" applyNumberFormat="1" applyFont="1" applyFill="1" applyBorder="1" applyAlignment="1">
      <alignment vertical="center"/>
    </xf>
    <xf numFmtId="43" fontId="34" fillId="8" borderId="1" xfId="6" applyFont="1" applyFill="1" applyBorder="1" applyAlignment="1">
      <alignment horizontal="center" vertical="center" wrapText="1"/>
    </xf>
    <xf numFmtId="43" fontId="16" fillId="4" borderId="1" xfId="6" applyFont="1" applyFill="1" applyBorder="1" applyAlignment="1">
      <alignment vertical="center" wrapText="1"/>
    </xf>
    <xf numFmtId="174" fontId="16" fillId="8" borderId="1" xfId="5" applyNumberFormat="1" applyFont="1" applyFill="1" applyBorder="1" applyAlignment="1">
      <alignment vertical="center" wrapText="1"/>
    </xf>
    <xf numFmtId="164" fontId="14" fillId="0" borderId="0" xfId="5" applyNumberFormat="1" applyFont="1"/>
    <xf numFmtId="169" fontId="16" fillId="8" borderId="1" xfId="5" applyNumberFormat="1" applyFont="1" applyFill="1" applyBorder="1" applyAlignment="1">
      <alignment vertical="center" wrapText="1"/>
    </xf>
    <xf numFmtId="43" fontId="18" fillId="8" borderId="1" xfId="6" applyFont="1" applyFill="1" applyBorder="1" applyAlignment="1">
      <alignment vertical="center"/>
    </xf>
    <xf numFmtId="43" fontId="18" fillId="8" borderId="1" xfId="6" applyFont="1" applyFill="1" applyBorder="1" applyAlignment="1">
      <alignment horizontal="center" vertical="center" wrapText="1"/>
    </xf>
    <xf numFmtId="43" fontId="20" fillId="2" borderId="1" xfId="6" applyFont="1" applyFill="1" applyBorder="1" applyAlignment="1">
      <alignment horizontal="center"/>
    </xf>
    <xf numFmtId="0" fontId="20" fillId="2" borderId="11" xfId="4" applyFont="1" applyFill="1" applyBorder="1" applyAlignment="1">
      <alignment horizontal="left" vertical="center" wrapText="1"/>
    </xf>
    <xf numFmtId="165" fontId="20" fillId="2" borderId="1" xfId="6" applyNumberFormat="1" applyFont="1" applyFill="1" applyBorder="1" applyAlignment="1">
      <alignment horizontal="center" vertical="center" wrapText="1"/>
    </xf>
    <xf numFmtId="0" fontId="20" fillId="8" borderId="11" xfId="4" applyFont="1" applyFill="1" applyBorder="1" applyAlignment="1">
      <alignment horizontal="left" vertical="center" wrapText="1"/>
    </xf>
    <xf numFmtId="165" fontId="20" fillId="8" borderId="1" xfId="6" applyNumberFormat="1" applyFont="1" applyFill="1" applyBorder="1" applyAlignment="1">
      <alignment vertical="center" wrapText="1"/>
    </xf>
    <xf numFmtId="43" fontId="20" fillId="8" borderId="1" xfId="6" applyFont="1" applyFill="1" applyBorder="1" applyAlignment="1">
      <alignment horizontal="center"/>
    </xf>
    <xf numFmtId="165" fontId="20" fillId="2" borderId="1" xfId="6" applyNumberFormat="1" applyFont="1" applyFill="1" applyBorder="1" applyAlignment="1">
      <alignment vertical="center" wrapText="1"/>
    </xf>
    <xf numFmtId="43" fontId="20" fillId="8" borderId="1" xfId="6" applyFont="1" applyFill="1" applyBorder="1" applyAlignment="1">
      <alignment vertical="center" wrapText="1"/>
    </xf>
    <xf numFmtId="43" fontId="20" fillId="2" borderId="1" xfId="6" applyFont="1" applyFill="1" applyBorder="1" applyAlignment="1">
      <alignment vertical="center" wrapText="1"/>
    </xf>
    <xf numFmtId="168" fontId="20" fillId="8" borderId="1" xfId="6" applyNumberFormat="1" applyFont="1" applyFill="1" applyBorder="1" applyAlignment="1">
      <alignment vertical="center" wrapText="1"/>
    </xf>
    <xf numFmtId="1" fontId="16" fillId="5" borderId="1" xfId="5" applyNumberFormat="1" applyFont="1" applyFill="1" applyBorder="1" applyAlignment="1">
      <alignment vertical="center" wrapText="1"/>
    </xf>
    <xf numFmtId="1" fontId="20" fillId="2" borderId="1" xfId="5" applyNumberFormat="1" applyFont="1" applyFill="1" applyBorder="1" applyAlignment="1">
      <alignment vertical="center" wrapText="1"/>
    </xf>
    <xf numFmtId="170" fontId="20" fillId="2" borderId="1" xfId="5" applyNumberFormat="1" applyFont="1" applyFill="1" applyBorder="1" applyAlignment="1">
      <alignment vertical="center" wrapText="1"/>
    </xf>
    <xf numFmtId="171" fontId="20" fillId="8" borderId="1" xfId="6" applyNumberFormat="1" applyFont="1" applyFill="1" applyBorder="1" applyAlignment="1">
      <alignment vertical="center" wrapText="1"/>
    </xf>
    <xf numFmtId="43" fontId="20" fillId="8" borderId="1" xfId="6" applyFont="1" applyFill="1" applyBorder="1" applyAlignment="1">
      <alignment horizontal="center" vertical="center"/>
    </xf>
    <xf numFmtId="0" fontId="20" fillId="4" borderId="11" xfId="4" applyFont="1" applyFill="1" applyBorder="1" applyAlignment="1">
      <alignment horizontal="left" vertical="center" wrapText="1"/>
    </xf>
    <xf numFmtId="0" fontId="18" fillId="2" borderId="1" xfId="5" applyFont="1" applyFill="1" applyBorder="1" applyAlignment="1">
      <alignment horizontal="center" vertical="center" wrapText="1"/>
    </xf>
    <xf numFmtId="43" fontId="18" fillId="2" borderId="1" xfId="6" applyFont="1" applyFill="1" applyBorder="1" applyAlignment="1">
      <alignment vertical="center"/>
    </xf>
    <xf numFmtId="0" fontId="18" fillId="8" borderId="1" xfId="5" applyFont="1" applyFill="1" applyBorder="1" applyAlignment="1">
      <alignment horizontal="center" vertical="center" wrapText="1"/>
    </xf>
    <xf numFmtId="43" fontId="16" fillId="8" borderId="1" xfId="6" applyFont="1" applyFill="1" applyBorder="1" applyAlignment="1">
      <alignment horizontal="right" vertical="center"/>
    </xf>
    <xf numFmtId="43" fontId="18" fillId="2" borderId="1" xfId="6" applyFont="1" applyFill="1" applyBorder="1" applyAlignment="1">
      <alignment horizontal="center"/>
    </xf>
    <xf numFmtId="49" fontId="20" fillId="3" borderId="1" xfId="5" applyNumberFormat="1" applyFont="1" applyFill="1" applyBorder="1" applyAlignment="1">
      <alignment horizontal="center" vertical="center" wrapText="1"/>
    </xf>
    <xf numFmtId="43" fontId="20" fillId="8" borderId="1" xfId="6" applyFont="1" applyFill="1" applyBorder="1" applyAlignment="1">
      <alignment horizontal="right" vertical="center"/>
    </xf>
    <xf numFmtId="43" fontId="18" fillId="8" borderId="1" xfId="6" applyFont="1" applyFill="1" applyBorder="1" applyAlignment="1">
      <alignment horizontal="center"/>
    </xf>
    <xf numFmtId="173" fontId="20" fillId="8" borderId="1" xfId="5" applyNumberFormat="1" applyFont="1" applyFill="1" applyBorder="1" applyAlignment="1">
      <alignment horizontal="right" vertical="center" wrapText="1"/>
    </xf>
    <xf numFmtId="169" fontId="20" fillId="2" borderId="1" xfId="5" applyNumberFormat="1" applyFont="1" applyFill="1" applyBorder="1" applyAlignment="1">
      <alignment vertical="center" wrapText="1"/>
    </xf>
    <xf numFmtId="2" fontId="20" fillId="8" borderId="1" xfId="5" applyNumberFormat="1" applyFont="1" applyFill="1" applyBorder="1" applyAlignment="1">
      <alignment horizontal="right" vertical="center" wrapText="1"/>
    </xf>
    <xf numFmtId="1" fontId="20" fillId="8" borderId="1" xfId="5" applyNumberFormat="1" applyFont="1" applyFill="1" applyBorder="1" applyAlignment="1">
      <alignment vertical="center" wrapText="1"/>
    </xf>
    <xf numFmtId="0" fontId="20" fillId="3" borderId="1" xfId="5" applyFont="1" applyFill="1" applyBorder="1" applyAlignment="1">
      <alignment horizontal="center" vertical="center" wrapText="1"/>
    </xf>
    <xf numFmtId="0" fontId="29" fillId="0" borderId="11" xfId="4" applyFont="1" applyBorder="1" applyAlignment="1">
      <alignment horizontal="left" vertical="center" wrapText="1"/>
    </xf>
    <xf numFmtId="0" fontId="20" fillId="0" borderId="1" xfId="5" applyFont="1" applyBorder="1" applyAlignment="1">
      <alignment horizontal="center" vertical="center" wrapText="1"/>
    </xf>
    <xf numFmtId="2" fontId="20" fillId="0" borderId="1" xfId="5" applyNumberFormat="1" applyFont="1" applyBorder="1" applyAlignment="1">
      <alignment vertical="center" wrapText="1"/>
    </xf>
    <xf numFmtId="43" fontId="21" fillId="3" borderId="1" xfId="6" applyFont="1" applyFill="1" applyBorder="1" applyAlignment="1">
      <alignment horizontal="center" vertical="center" wrapText="1"/>
    </xf>
    <xf numFmtId="43" fontId="20" fillId="0" borderId="1" xfId="6" applyFont="1" applyBorder="1" applyAlignment="1">
      <alignment vertical="center"/>
    </xf>
    <xf numFmtId="43" fontId="20" fillId="3" borderId="1" xfId="6" applyFont="1" applyFill="1" applyBorder="1" applyAlignment="1">
      <alignment vertical="center"/>
    </xf>
    <xf numFmtId="43" fontId="20" fillId="3" borderId="1" xfId="6" applyFont="1" applyFill="1" applyBorder="1" applyAlignment="1">
      <alignment horizontal="center" vertical="center" wrapText="1"/>
    </xf>
    <xf numFmtId="167" fontId="20" fillId="8" borderId="1" xfId="6" applyNumberFormat="1" applyFont="1" applyFill="1" applyBorder="1" applyAlignment="1">
      <alignment vertical="center" wrapText="1"/>
    </xf>
    <xf numFmtId="1" fontId="20" fillId="8" borderId="1" xfId="5" applyNumberFormat="1" applyFont="1" applyFill="1" applyBorder="1" applyAlignment="1">
      <alignment horizontal="right" vertical="center" wrapText="1"/>
    </xf>
    <xf numFmtId="170" fontId="16" fillId="2" borderId="1" xfId="5" applyNumberFormat="1" applyFont="1" applyFill="1" applyBorder="1" applyAlignment="1">
      <alignment vertical="center" wrapText="1"/>
    </xf>
    <xf numFmtId="0" fontId="20" fillId="5" borderId="11" xfId="4" applyFont="1" applyFill="1" applyBorder="1" applyAlignment="1">
      <alignment horizontal="left" vertical="center" wrapText="1"/>
    </xf>
    <xf numFmtId="2" fontId="20" fillId="5" borderId="1" xfId="5" applyNumberFormat="1" applyFont="1" applyFill="1" applyBorder="1" applyAlignment="1">
      <alignment horizontal="right" vertical="center" wrapText="1"/>
    </xf>
    <xf numFmtId="0" fontId="18" fillId="0" borderId="0" xfId="7" applyFont="1" applyAlignment="1">
      <alignment horizontal="center"/>
    </xf>
    <xf numFmtId="0" fontId="18" fillId="0" borderId="0" xfId="7" applyFont="1"/>
    <xf numFmtId="0" fontId="18" fillId="0" borderId="1" xfId="9" applyFont="1" applyBorder="1" applyAlignment="1">
      <alignment horizontal="center" vertical="center"/>
    </xf>
    <xf numFmtId="0" fontId="18" fillId="0" borderId="1" xfId="9" applyFont="1" applyBorder="1" applyAlignment="1">
      <alignment horizontal="center" vertical="center" wrapText="1"/>
    </xf>
    <xf numFmtId="0" fontId="16" fillId="0" borderId="1" xfId="9" applyFont="1" applyBorder="1" applyAlignment="1">
      <alignment horizontal="center" vertical="center"/>
    </xf>
    <xf numFmtId="49" fontId="16" fillId="0" borderId="1" xfId="9" applyNumberFormat="1" applyFont="1" applyBorder="1" applyAlignment="1">
      <alignment horizontal="center" vertical="center"/>
    </xf>
    <xf numFmtId="0" fontId="16" fillId="0" borderId="1" xfId="9" applyFont="1" applyBorder="1" applyAlignment="1">
      <alignment horizontal="left" vertical="center" wrapText="1"/>
    </xf>
    <xf numFmtId="43" fontId="26" fillId="3" borderId="1" xfId="10" applyFont="1" applyFill="1" applyBorder="1" applyAlignment="1">
      <alignment horizontal="center" vertical="center"/>
    </xf>
    <xf numFmtId="43" fontId="16" fillId="0" borderId="1" xfId="10" applyFont="1" applyFill="1" applyBorder="1" applyAlignment="1">
      <alignment horizontal="center" vertical="center"/>
    </xf>
    <xf numFmtId="175" fontId="16" fillId="0" borderId="1" xfId="9" applyNumberFormat="1" applyFont="1" applyBorder="1" applyAlignment="1">
      <alignment horizontal="center" vertical="center"/>
    </xf>
    <xf numFmtId="4" fontId="13" fillId="0" borderId="1" xfId="9" applyNumberFormat="1" applyFont="1" applyBorder="1" applyAlignment="1">
      <alignment horizontal="center" vertical="center"/>
    </xf>
    <xf numFmtId="49" fontId="16" fillId="0" borderId="1" xfId="9" applyNumberFormat="1" applyFont="1" applyBorder="1" applyAlignment="1">
      <alignment horizontal="center" vertical="center" wrapText="1"/>
    </xf>
    <xf numFmtId="43" fontId="26" fillId="3" borderId="1" xfId="11" applyFont="1" applyFill="1" applyBorder="1" applyAlignment="1">
      <alignment horizontal="center" vertical="center"/>
    </xf>
    <xf numFmtId="43" fontId="16" fillId="0" borderId="1" xfId="11" applyFont="1" applyFill="1" applyBorder="1" applyAlignment="1">
      <alignment horizontal="center" vertical="center"/>
    </xf>
    <xf numFmtId="0" fontId="36" fillId="0" borderId="0" xfId="12"/>
    <xf numFmtId="4" fontId="36" fillId="0" borderId="0" xfId="12" applyNumberFormat="1"/>
    <xf numFmtId="164" fontId="36" fillId="0" borderId="0" xfId="12" applyNumberFormat="1"/>
    <xf numFmtId="0" fontId="18" fillId="0" borderId="1" xfId="9" applyFont="1" applyBorder="1"/>
    <xf numFmtId="0" fontId="25" fillId="0" borderId="1" xfId="9" applyFont="1" applyBorder="1" applyAlignment="1">
      <alignment horizontal="center" vertical="center"/>
    </xf>
    <xf numFmtId="4" fontId="25" fillId="0" borderId="1" xfId="9" applyNumberFormat="1" applyFont="1" applyBorder="1" applyAlignment="1">
      <alignment horizontal="center" vertical="center"/>
    </xf>
    <xf numFmtId="0" fontId="18" fillId="0" borderId="0" xfId="9" applyFont="1"/>
    <xf numFmtId="0" fontId="13" fillId="0" borderId="0" xfId="13" applyFont="1" applyAlignment="1">
      <alignment vertical="center"/>
    </xf>
    <xf numFmtId="0" fontId="18" fillId="0" borderId="0" xfId="13" applyFont="1" applyAlignment="1">
      <alignment horizontal="left" wrapText="1"/>
    </xf>
    <xf numFmtId="0" fontId="16" fillId="0" borderId="0" xfId="13" applyFont="1" applyAlignment="1">
      <alignment vertical="top"/>
    </xf>
    <xf numFmtId="0" fontId="16" fillId="0" borderId="0" xfId="13" applyFont="1" applyAlignment="1">
      <alignment horizontal="center" vertical="top"/>
    </xf>
    <xf numFmtId="0" fontId="13" fillId="0" borderId="0" xfId="13" applyFont="1" applyAlignment="1">
      <alignment vertical="center" wrapText="1"/>
    </xf>
    <xf numFmtId="0" fontId="18" fillId="0" borderId="0" xfId="13" applyFont="1" applyAlignment="1">
      <alignment horizontal="left" vertical="center" wrapText="1"/>
    </xf>
    <xf numFmtId="0" fontId="13" fillId="0" borderId="0" xfId="13" applyFont="1" applyAlignment="1">
      <alignment horizontal="center" vertical="center"/>
    </xf>
    <xf numFmtId="0" fontId="18" fillId="2" borderId="1" xfId="9" applyFont="1" applyFill="1" applyBorder="1" applyAlignment="1">
      <alignment horizontal="center" vertical="center" wrapText="1"/>
    </xf>
    <xf numFmtId="0" fontId="18" fillId="2" borderId="1" xfId="9" applyFont="1" applyFill="1" applyBorder="1" applyAlignment="1">
      <alignment horizontal="center" vertical="center"/>
    </xf>
    <xf numFmtId="0" fontId="28" fillId="0" borderId="1" xfId="9" applyFont="1" applyBorder="1" applyAlignment="1">
      <alignment horizontal="center" vertical="center"/>
    </xf>
    <xf numFmtId="0" fontId="16" fillId="0" borderId="1" xfId="9" applyFont="1" applyBorder="1" applyAlignment="1">
      <alignment horizontal="left" vertical="center"/>
    </xf>
    <xf numFmtId="4" fontId="16" fillId="0" borderId="1" xfId="9" applyNumberFormat="1" applyFont="1" applyBorder="1" applyAlignment="1">
      <alignment horizontal="center" vertical="center"/>
    </xf>
    <xf numFmtId="4" fontId="16" fillId="0" borderId="1" xfId="9" applyNumberFormat="1" applyFont="1" applyBorder="1" applyAlignment="1">
      <alignment horizontal="center" vertical="center" wrapText="1"/>
    </xf>
    <xf numFmtId="4" fontId="16" fillId="2" borderId="1" xfId="9" applyNumberFormat="1" applyFont="1" applyFill="1" applyBorder="1" applyAlignment="1">
      <alignment horizontal="center" vertical="center" wrapText="1"/>
    </xf>
    <xf numFmtId="175" fontId="16" fillId="2" borderId="1" xfId="9" applyNumberFormat="1" applyFont="1" applyFill="1" applyBorder="1" applyAlignment="1">
      <alignment horizontal="center" vertical="center"/>
    </xf>
    <xf numFmtId="0" fontId="18" fillId="0" borderId="1" xfId="9" applyFont="1" applyBorder="1" applyAlignment="1">
      <alignment horizontal="left" vertical="center"/>
    </xf>
    <xf numFmtId="4" fontId="18" fillId="0" borderId="1" xfId="9" applyNumberFormat="1" applyFont="1" applyBorder="1" applyAlignment="1">
      <alignment horizontal="center" vertical="center"/>
    </xf>
    <xf numFmtId="4" fontId="18" fillId="0" borderId="1" xfId="9" applyNumberFormat="1" applyFont="1" applyBorder="1" applyAlignment="1">
      <alignment horizontal="center" vertical="center" wrapText="1"/>
    </xf>
    <xf numFmtId="175" fontId="18" fillId="0" borderId="1" xfId="9" applyNumberFormat="1" applyFont="1" applyBorder="1" applyAlignment="1">
      <alignment horizontal="center" vertical="center"/>
    </xf>
    <xf numFmtId="175" fontId="18" fillId="2" borderId="1" xfId="9" applyNumberFormat="1" applyFont="1" applyFill="1" applyBorder="1" applyAlignment="1">
      <alignment horizontal="center" vertical="center"/>
    </xf>
    <xf numFmtId="4" fontId="18" fillId="2" borderId="1" xfId="9" applyNumberFormat="1" applyFont="1" applyFill="1" applyBorder="1" applyAlignment="1">
      <alignment horizontal="center" vertical="center" wrapText="1"/>
    </xf>
    <xf numFmtId="0" fontId="37" fillId="0" borderId="0" xfId="12" applyFont="1"/>
    <xf numFmtId="0" fontId="26" fillId="0" borderId="1" xfId="9" applyFont="1" applyBorder="1" applyAlignment="1">
      <alignment horizontal="center" vertical="center"/>
    </xf>
    <xf numFmtId="0" fontId="26" fillId="0" borderId="1" xfId="9" applyFont="1" applyBorder="1" applyAlignment="1">
      <alignment horizontal="left" vertical="center"/>
    </xf>
    <xf numFmtId="4" fontId="26" fillId="0" borderId="1" xfId="9" applyNumberFormat="1" applyFont="1" applyBorder="1" applyAlignment="1">
      <alignment horizontal="center" vertical="center"/>
    </xf>
    <xf numFmtId="4" fontId="26" fillId="0" borderId="1" xfId="9" applyNumberFormat="1" applyFont="1" applyBorder="1" applyAlignment="1">
      <alignment horizontal="center" vertical="center" wrapText="1"/>
    </xf>
    <xf numFmtId="175" fontId="26" fillId="0" borderId="1" xfId="9" applyNumberFormat="1" applyFont="1" applyBorder="1" applyAlignment="1">
      <alignment horizontal="center" vertical="center"/>
    </xf>
    <xf numFmtId="4" fontId="26" fillId="2" borderId="1" xfId="9" applyNumberFormat="1" applyFont="1" applyFill="1" applyBorder="1" applyAlignment="1">
      <alignment horizontal="center" vertical="center" wrapText="1"/>
    </xf>
    <xf numFmtId="175" fontId="26" fillId="2" borderId="1" xfId="9" applyNumberFormat="1" applyFont="1" applyFill="1" applyBorder="1" applyAlignment="1">
      <alignment horizontal="center" vertical="center"/>
    </xf>
    <xf numFmtId="4" fontId="37" fillId="0" borderId="0" xfId="12" applyNumberFormat="1" applyFont="1"/>
    <xf numFmtId="0" fontId="18" fillId="0" borderId="1" xfId="9" applyFont="1" applyBorder="1" applyAlignment="1">
      <alignment vertical="center"/>
    </xf>
    <xf numFmtId="49" fontId="18" fillId="0" borderId="1" xfId="9" applyNumberFormat="1" applyFont="1" applyBorder="1" applyAlignment="1">
      <alignment horizontal="center" vertical="center"/>
    </xf>
    <xf numFmtId="0" fontId="16" fillId="0" borderId="1" xfId="9" applyFont="1" applyBorder="1" applyAlignment="1">
      <alignment vertical="center" wrapText="1"/>
    </xf>
    <xf numFmtId="0" fontId="16" fillId="0" borderId="1" xfId="9" applyFont="1" applyBorder="1" applyAlignment="1">
      <alignment vertical="center"/>
    </xf>
    <xf numFmtId="0" fontId="18" fillId="0" borderId="15" xfId="9" applyFont="1" applyBorder="1" applyAlignment="1">
      <alignment horizontal="center" vertical="center"/>
    </xf>
    <xf numFmtId="0" fontId="16" fillId="0" borderId="16" xfId="9" applyFont="1" applyBorder="1" applyAlignment="1">
      <alignment horizontal="center" vertical="center"/>
    </xf>
    <xf numFmtId="49" fontId="16" fillId="0" borderId="15" xfId="9" applyNumberFormat="1" applyFont="1" applyBorder="1" applyAlignment="1">
      <alignment horizontal="center" vertical="center"/>
    </xf>
    <xf numFmtId="0" fontId="16" fillId="0" borderId="15" xfId="9" applyFont="1" applyBorder="1" applyAlignment="1">
      <alignment horizontal="left" vertical="center" wrapText="1"/>
    </xf>
    <xf numFmtId="43" fontId="16" fillId="0" borderId="15" xfId="11" applyFont="1" applyFill="1" applyBorder="1" applyAlignment="1">
      <alignment horizontal="center" vertical="center"/>
    </xf>
    <xf numFmtId="175" fontId="16" fillId="0" borderId="15" xfId="9" applyNumberFormat="1" applyFont="1" applyBorder="1" applyAlignment="1">
      <alignment horizontal="center" vertical="center"/>
    </xf>
    <xf numFmtId="4" fontId="13" fillId="0" borderId="15" xfId="9" applyNumberFormat="1" applyFont="1" applyBorder="1" applyAlignment="1">
      <alignment horizontal="center" vertical="center"/>
    </xf>
    <xf numFmtId="43" fontId="16" fillId="2" borderId="15" xfId="11" applyFont="1" applyFill="1" applyBorder="1" applyAlignment="1">
      <alignment horizontal="center" vertical="center"/>
    </xf>
    <xf numFmtId="175" fontId="16" fillId="2" borderId="15" xfId="9" applyNumberFormat="1" applyFont="1" applyFill="1" applyBorder="1" applyAlignment="1">
      <alignment horizontal="center" vertical="center"/>
    </xf>
    <xf numFmtId="4" fontId="13" fillId="2" borderId="15" xfId="9" applyNumberFormat="1" applyFont="1" applyFill="1" applyBorder="1" applyAlignment="1">
      <alignment horizontal="center" vertical="center"/>
    </xf>
    <xf numFmtId="0" fontId="18" fillId="0" borderId="9" xfId="9" applyFont="1" applyBorder="1"/>
    <xf numFmtId="0" fontId="25" fillId="0" borderId="9" xfId="9" applyFont="1" applyBorder="1" applyAlignment="1">
      <alignment horizontal="center" vertical="center"/>
    </xf>
    <xf numFmtId="4" fontId="25" fillId="0" borderId="9" xfId="9" applyNumberFormat="1" applyFont="1" applyBorder="1" applyAlignment="1">
      <alignment horizontal="center" vertical="center"/>
    </xf>
    <xf numFmtId="4" fontId="25" fillId="2" borderId="9" xfId="9" applyNumberFormat="1" applyFont="1" applyFill="1" applyBorder="1" applyAlignment="1">
      <alignment horizontal="center" vertical="center"/>
    </xf>
    <xf numFmtId="2" fontId="36" fillId="0" borderId="0" xfId="12" applyNumberFormat="1"/>
    <xf numFmtId="4" fontId="39" fillId="6" borderId="0" xfId="12" applyNumberFormat="1" applyFont="1" applyFill="1"/>
    <xf numFmtId="4" fontId="25" fillId="6" borderId="1" xfId="9" applyNumberFormat="1" applyFont="1" applyFill="1" applyBorder="1" applyAlignment="1">
      <alignment horizontal="center" vertical="center"/>
    </xf>
    <xf numFmtId="4" fontId="38" fillId="6" borderId="9" xfId="9" applyNumberFormat="1" applyFont="1" applyFill="1" applyBorder="1" applyAlignment="1">
      <alignment horizontal="center" vertical="center"/>
    </xf>
    <xf numFmtId="4" fontId="38" fillId="6" borderId="1" xfId="9" applyNumberFormat="1" applyFont="1" applyFill="1" applyBorder="1" applyAlignment="1">
      <alignment horizontal="center" vertical="center"/>
    </xf>
    <xf numFmtId="4" fontId="16" fillId="6" borderId="1" xfId="9" applyNumberFormat="1" applyFont="1" applyFill="1" applyBorder="1" applyAlignment="1">
      <alignment horizontal="center" vertical="center" wrapText="1"/>
    </xf>
    <xf numFmtId="4" fontId="18" fillId="4" borderId="1" xfId="9" applyNumberFormat="1" applyFont="1" applyFill="1" applyBorder="1" applyAlignment="1">
      <alignment horizontal="center" vertical="center" wrapText="1"/>
    </xf>
    <xf numFmtId="4" fontId="13" fillId="2" borderId="1" xfId="9" applyNumberFormat="1" applyFont="1" applyFill="1" applyBorder="1" applyAlignment="1">
      <alignment horizontal="center" vertical="center"/>
    </xf>
    <xf numFmtId="4" fontId="40" fillId="4" borderId="0" xfId="12" applyNumberFormat="1" applyFont="1" applyFill="1"/>
    <xf numFmtId="4" fontId="13" fillId="4" borderId="1" xfId="9" applyNumberFormat="1" applyFont="1" applyFill="1" applyBorder="1" applyAlignment="1">
      <alignment horizontal="center" vertical="center"/>
    </xf>
    <xf numFmtId="4" fontId="16" fillId="4" borderId="1" xfId="9" applyNumberFormat="1" applyFont="1" applyFill="1" applyBorder="1" applyAlignment="1">
      <alignment horizontal="center" vertical="center" wrapText="1"/>
    </xf>
    <xf numFmtId="4" fontId="26" fillId="4" borderId="1" xfId="9" applyNumberFormat="1" applyFont="1" applyFill="1" applyBorder="1" applyAlignment="1">
      <alignment horizontal="center" vertical="center" wrapText="1"/>
    </xf>
    <xf numFmtId="0" fontId="20" fillId="11" borderId="1" xfId="5" applyFont="1" applyFill="1" applyBorder="1" applyAlignment="1">
      <alignment horizontal="center" vertical="center" wrapText="1"/>
    </xf>
    <xf numFmtId="0" fontId="29" fillId="11" borderId="1" xfId="5" applyFont="1" applyFill="1" applyBorder="1" applyAlignment="1">
      <alignment vertical="center"/>
    </xf>
    <xf numFmtId="0" fontId="20" fillId="11" borderId="1" xfId="5" applyFont="1" applyFill="1" applyBorder="1"/>
    <xf numFmtId="43" fontId="20" fillId="11" borderId="1" xfId="6" applyFont="1" applyFill="1" applyBorder="1" applyAlignment="1">
      <alignment horizontal="center" vertical="center" wrapText="1"/>
    </xf>
    <xf numFmtId="43" fontId="20" fillId="11" borderId="1" xfId="6" applyFont="1" applyFill="1" applyBorder="1" applyAlignment="1">
      <alignment vertical="center"/>
    </xf>
    <xf numFmtId="43" fontId="21" fillId="11" borderId="1" xfId="6" applyFont="1" applyFill="1" applyBorder="1" applyAlignment="1">
      <alignment horizontal="center" vertical="center" wrapText="1"/>
    </xf>
    <xf numFmtId="0" fontId="29" fillId="3" borderId="11" xfId="5" applyFont="1" applyFill="1" applyBorder="1" applyAlignment="1">
      <alignment horizontal="left" vertical="center" wrapText="1"/>
    </xf>
    <xf numFmtId="1" fontId="20" fillId="3" borderId="1" xfId="5" applyNumberFormat="1" applyFont="1" applyFill="1" applyBorder="1" applyAlignment="1">
      <alignment vertical="center" wrapText="1"/>
    </xf>
    <xf numFmtId="3" fontId="20" fillId="3" borderId="1" xfId="5" applyNumberFormat="1" applyFont="1" applyFill="1" applyBorder="1" applyAlignment="1">
      <alignment horizontal="center" vertical="center"/>
    </xf>
    <xf numFmtId="166" fontId="20" fillId="3" borderId="1" xfId="5" applyNumberFormat="1" applyFont="1" applyFill="1" applyBorder="1" applyAlignment="1">
      <alignment vertical="center"/>
    </xf>
    <xf numFmtId="43" fontId="20" fillId="3" borderId="1" xfId="6" applyFont="1" applyFill="1" applyBorder="1" applyAlignment="1">
      <alignment horizontal="center"/>
    </xf>
    <xf numFmtId="169" fontId="20" fillId="2" borderId="1" xfId="5" applyNumberFormat="1" applyFont="1" applyFill="1" applyBorder="1" applyAlignment="1">
      <alignment horizontal="right" vertical="center" wrapText="1"/>
    </xf>
    <xf numFmtId="0" fontId="16" fillId="11" borderId="1" xfId="5" applyFont="1" applyFill="1" applyBorder="1" applyAlignment="1">
      <alignment horizontal="center" vertical="center" wrapText="1"/>
    </xf>
    <xf numFmtId="0" fontId="29" fillId="11" borderId="11" xfId="5" applyFont="1" applyFill="1" applyBorder="1" applyAlignment="1">
      <alignment horizontal="left" vertical="center" wrapText="1"/>
    </xf>
    <xf numFmtId="2" fontId="16" fillId="11" borderId="1" xfId="5" applyNumberFormat="1" applyFont="1" applyFill="1" applyBorder="1" applyAlignment="1">
      <alignment vertical="center" wrapText="1"/>
    </xf>
    <xf numFmtId="43" fontId="17" fillId="11" borderId="1" xfId="6" applyFont="1" applyFill="1" applyBorder="1" applyAlignment="1">
      <alignment horizontal="center" vertical="center" wrapText="1"/>
    </xf>
    <xf numFmtId="43" fontId="16" fillId="11" borderId="1" xfId="6" applyFont="1" applyFill="1" applyBorder="1" applyAlignment="1">
      <alignment vertical="center"/>
    </xf>
    <xf numFmtId="43" fontId="16" fillId="11" borderId="1" xfId="6" applyFont="1" applyFill="1" applyBorder="1" applyAlignment="1">
      <alignment horizontal="center" vertical="center" wrapText="1"/>
    </xf>
    <xf numFmtId="49" fontId="16" fillId="11" borderId="1" xfId="5" applyNumberFormat="1" applyFont="1" applyFill="1" applyBorder="1" applyAlignment="1">
      <alignment horizontal="center" vertical="center" wrapText="1"/>
    </xf>
    <xf numFmtId="169" fontId="20" fillId="8" borderId="1" xfId="5" applyNumberFormat="1" applyFont="1" applyFill="1" applyBorder="1" applyAlignment="1">
      <alignment vertical="center" wrapText="1"/>
    </xf>
    <xf numFmtId="2" fontId="20" fillId="2" borderId="1" xfId="5" applyNumberFormat="1" applyFont="1" applyFill="1" applyBorder="1" applyAlignment="1">
      <alignment horizontal="right" vertical="center" wrapText="1"/>
    </xf>
    <xf numFmtId="0" fontId="18" fillId="11" borderId="1" xfId="5" applyFont="1" applyFill="1" applyBorder="1" applyAlignment="1">
      <alignment horizontal="center" vertical="center" wrapText="1"/>
    </xf>
    <xf numFmtId="0" fontId="25" fillId="11" borderId="1" xfId="5" applyFont="1" applyFill="1" applyBorder="1" applyAlignment="1">
      <alignment vertical="center"/>
    </xf>
    <xf numFmtId="0" fontId="18" fillId="11" borderId="1" xfId="5" applyFont="1" applyFill="1" applyBorder="1"/>
    <xf numFmtId="43" fontId="18" fillId="11" borderId="1" xfId="6" applyFont="1" applyFill="1" applyBorder="1" applyAlignment="1">
      <alignment horizontal="center" vertical="center" wrapText="1"/>
    </xf>
    <xf numFmtId="43" fontId="18" fillId="11" borderId="1" xfId="6" applyFont="1" applyFill="1" applyBorder="1" applyAlignment="1">
      <alignment vertical="center"/>
    </xf>
    <xf numFmtId="0" fontId="18" fillId="4" borderId="1" xfId="5" applyFont="1" applyFill="1" applyBorder="1" applyAlignment="1">
      <alignment horizontal="center" vertical="center" wrapText="1"/>
    </xf>
    <xf numFmtId="43" fontId="18" fillId="4" borderId="1" xfId="6" applyFont="1" applyFill="1" applyBorder="1" applyAlignment="1">
      <alignment vertical="center"/>
    </xf>
    <xf numFmtId="43" fontId="18" fillId="4" borderId="1" xfId="6" applyFont="1" applyFill="1" applyBorder="1" applyAlignment="1">
      <alignment horizontal="center" vertical="center" wrapText="1"/>
    </xf>
    <xf numFmtId="169" fontId="16" fillId="2" borderId="1" xfId="5" applyNumberFormat="1" applyFont="1" applyFill="1" applyBorder="1" applyAlignment="1">
      <alignment horizontal="right" vertical="center" wrapText="1"/>
    </xf>
    <xf numFmtId="43" fontId="28" fillId="2" borderId="1" xfId="6" applyFont="1" applyFill="1" applyBorder="1" applyAlignment="1">
      <alignment horizontal="center"/>
    </xf>
    <xf numFmtId="43" fontId="28" fillId="2" borderId="1" xfId="6" applyFont="1" applyFill="1" applyBorder="1" applyAlignment="1">
      <alignment vertical="center"/>
    </xf>
    <xf numFmtId="169" fontId="16" fillId="4" borderId="1" xfId="5" applyNumberFormat="1" applyFont="1" applyFill="1" applyBorder="1" applyAlignment="1">
      <alignment horizontal="right" vertical="center" wrapText="1"/>
    </xf>
    <xf numFmtId="43" fontId="26" fillId="4" borderId="1" xfId="6" applyFont="1" applyFill="1" applyBorder="1" applyAlignment="1">
      <alignment vertical="center"/>
    </xf>
    <xf numFmtId="43" fontId="28" fillId="4" borderId="1" xfId="6" applyFont="1" applyFill="1" applyBorder="1" applyAlignment="1">
      <alignment horizontal="center"/>
    </xf>
    <xf numFmtId="43" fontId="28" fillId="4" borderId="1" xfId="6" applyFont="1" applyFill="1" applyBorder="1" applyAlignment="1">
      <alignment vertical="center"/>
    </xf>
    <xf numFmtId="49" fontId="18" fillId="8" borderId="1" xfId="5" applyNumberFormat="1" applyFont="1" applyFill="1" applyBorder="1" applyAlignment="1">
      <alignment horizontal="center" vertical="center" wrapText="1"/>
    </xf>
    <xf numFmtId="170" fontId="16" fillId="2" borderId="1" xfId="5" applyNumberFormat="1" applyFont="1" applyFill="1" applyBorder="1" applyAlignment="1">
      <alignment horizontal="right" vertical="center" wrapText="1"/>
    </xf>
    <xf numFmtId="169" fontId="16" fillId="8" borderId="1" xfId="5" applyNumberFormat="1" applyFont="1" applyFill="1" applyBorder="1" applyAlignment="1">
      <alignment horizontal="right" vertical="center" wrapText="1"/>
    </xf>
    <xf numFmtId="0" fontId="18" fillId="5" borderId="1" xfId="5" applyFont="1" applyFill="1" applyBorder="1" applyAlignment="1">
      <alignment horizontal="center" vertical="center" wrapText="1"/>
    </xf>
    <xf numFmtId="43" fontId="18" fillId="5" borderId="1" xfId="6" applyFont="1" applyFill="1" applyBorder="1" applyAlignment="1">
      <alignment vertical="center"/>
    </xf>
    <xf numFmtId="0" fontId="4" fillId="0" borderId="0" xfId="5" applyAlignment="1">
      <alignment vertical="center"/>
    </xf>
    <xf numFmtId="165" fontId="25" fillId="0" borderId="1" xfId="6" applyNumberFormat="1" applyFont="1" applyBorder="1" applyAlignment="1">
      <alignment vertical="center"/>
    </xf>
    <xf numFmtId="0" fontId="41" fillId="0" borderId="0" xfId="5" applyFont="1"/>
    <xf numFmtId="0" fontId="18" fillId="3" borderId="1" xfId="5" applyFont="1" applyFill="1" applyBorder="1" applyAlignment="1">
      <alignment horizontal="center" vertical="center" wrapText="1"/>
    </xf>
    <xf numFmtId="0" fontId="25" fillId="0" borderId="1" xfId="5" applyFont="1" applyBorder="1" applyAlignment="1">
      <alignment vertical="center"/>
    </xf>
    <xf numFmtId="0" fontId="18" fillId="0" borderId="1" xfId="5" applyFont="1" applyBorder="1"/>
    <xf numFmtId="43" fontId="18" fillId="3" borderId="1" xfId="6" applyFont="1" applyFill="1" applyBorder="1" applyAlignment="1">
      <alignment horizontal="center" vertical="center" wrapText="1"/>
    </xf>
    <xf numFmtId="43" fontId="18" fillId="0" borderId="1" xfId="6" applyFont="1" applyBorder="1" applyAlignment="1">
      <alignment vertical="center"/>
    </xf>
    <xf numFmtId="43" fontId="18" fillId="3" borderId="1" xfId="6" applyFont="1" applyFill="1" applyBorder="1" applyAlignment="1">
      <alignment vertical="center"/>
    </xf>
    <xf numFmtId="1" fontId="16" fillId="2" borderId="1" xfId="5" applyNumberFormat="1" applyFont="1" applyFill="1" applyBorder="1" applyAlignment="1">
      <alignment horizontal="right" vertical="center" wrapText="1"/>
    </xf>
    <xf numFmtId="1" fontId="16" fillId="0" borderId="1" xfId="5" applyNumberFormat="1" applyFont="1" applyBorder="1" applyAlignment="1">
      <alignment horizontal="right" vertical="center" wrapText="1"/>
    </xf>
    <xf numFmtId="43" fontId="18" fillId="0" borderId="1" xfId="6" applyFont="1" applyFill="1" applyBorder="1" applyAlignment="1">
      <alignment vertical="center"/>
    </xf>
    <xf numFmtId="43" fontId="28" fillId="3" borderId="1" xfId="6" applyFont="1" applyFill="1" applyBorder="1" applyAlignment="1">
      <alignment horizontal="center"/>
    </xf>
    <xf numFmtId="43" fontId="28" fillId="3" borderId="1" xfId="6" applyFont="1" applyFill="1" applyBorder="1" applyAlignment="1">
      <alignment vertical="center"/>
    </xf>
    <xf numFmtId="2" fontId="16" fillId="4" borderId="1" xfId="5" applyNumberFormat="1" applyFont="1" applyFill="1" applyBorder="1" applyAlignment="1">
      <alignment horizontal="right" vertical="center" wrapText="1"/>
    </xf>
    <xf numFmtId="0" fontId="16" fillId="4" borderId="1" xfId="5" applyFont="1" applyFill="1" applyBorder="1" applyAlignment="1">
      <alignment horizontal="right" vertical="center" wrapText="1"/>
    </xf>
    <xf numFmtId="0" fontId="16" fillId="2" borderId="1" xfId="5" applyFont="1" applyFill="1" applyBorder="1" applyAlignment="1">
      <alignment horizontal="right" vertical="center" wrapText="1"/>
    </xf>
    <xf numFmtId="43" fontId="18" fillId="2" borderId="1" xfId="6" applyFont="1" applyFill="1" applyBorder="1" applyAlignment="1">
      <alignment horizontal="center" vertical="center" wrapText="1"/>
    </xf>
    <xf numFmtId="43" fontId="16" fillId="0" borderId="1" xfId="6" applyFont="1" applyBorder="1" applyAlignment="1">
      <alignment horizontal="right" vertical="center" wrapText="1"/>
    </xf>
    <xf numFmtId="49" fontId="18" fillId="3" borderId="1" xfId="5" applyNumberFormat="1" applyFont="1" applyFill="1" applyBorder="1" applyAlignment="1">
      <alignment horizontal="center" vertical="center" wrapText="1"/>
    </xf>
    <xf numFmtId="0" fontId="16" fillId="8" borderId="11" xfId="5" applyFont="1" applyFill="1" applyBorder="1" applyAlignment="1">
      <alignment horizontal="left" vertical="center" wrapText="1"/>
    </xf>
    <xf numFmtId="49" fontId="16" fillId="4" borderId="1" xfId="5" applyNumberFormat="1" applyFont="1" applyFill="1" applyBorder="1" applyAlignment="1">
      <alignment horizontal="center" vertical="center" wrapText="1"/>
    </xf>
    <xf numFmtId="0" fontId="4" fillId="0" borderId="0" xfId="5" applyAlignment="1">
      <alignment wrapText="1"/>
    </xf>
    <xf numFmtId="0" fontId="14" fillId="0" borderId="0" xfId="5" applyFont="1" applyAlignment="1">
      <alignment horizontal="left" vertical="center"/>
    </xf>
    <xf numFmtId="43" fontId="42" fillId="0" borderId="1" xfId="6" applyFont="1" applyBorder="1" applyAlignment="1">
      <alignment vertical="center"/>
    </xf>
    <xf numFmtId="165" fontId="43" fillId="0" borderId="0" xfId="6" applyNumberFormat="1" applyFont="1" applyAlignment="1">
      <alignment vertical="center"/>
    </xf>
    <xf numFmtId="0" fontId="43" fillId="0" borderId="0" xfId="5" applyFont="1"/>
    <xf numFmtId="165" fontId="0" fillId="0" borderId="0" xfId="6" applyNumberFormat="1" applyFont="1"/>
    <xf numFmtId="43" fontId="0" fillId="0" borderId="0" xfId="6" applyFont="1"/>
    <xf numFmtId="49" fontId="28" fillId="3" borderId="1" xfId="5" applyNumberFormat="1" applyFont="1" applyFill="1" applyBorder="1" applyAlignment="1">
      <alignment horizontal="center" vertical="center" wrapText="1"/>
    </xf>
    <xf numFmtId="3" fontId="18" fillId="3" borderId="1" xfId="5" applyNumberFormat="1" applyFont="1" applyFill="1" applyBorder="1" applyAlignment="1">
      <alignment horizontal="center" vertical="center"/>
    </xf>
    <xf numFmtId="166" fontId="18" fillId="3" borderId="1" xfId="5" applyNumberFormat="1" applyFont="1" applyFill="1" applyBorder="1" applyAlignment="1">
      <alignment vertical="center"/>
    </xf>
    <xf numFmtId="43" fontId="28" fillId="3" borderId="1" xfId="6" applyFont="1" applyFill="1" applyBorder="1" applyAlignment="1">
      <alignment horizontal="center" vertical="center" wrapText="1"/>
    </xf>
    <xf numFmtId="43" fontId="42" fillId="0" borderId="1" xfId="6" applyFont="1" applyBorder="1"/>
    <xf numFmtId="0" fontId="6" fillId="5" borderId="0" xfId="5" applyFont="1" applyFill="1" applyAlignment="1">
      <alignment vertical="center"/>
    </xf>
    <xf numFmtId="0" fontId="25" fillId="7" borderId="9" xfId="5" applyFont="1" applyFill="1" applyBorder="1" applyAlignment="1">
      <alignment horizontal="center" vertical="center"/>
    </xf>
    <xf numFmtId="4" fontId="25" fillId="7" borderId="1" xfId="5" applyNumberFormat="1" applyFont="1" applyFill="1" applyBorder="1" applyAlignment="1">
      <alignment horizontal="left" vertical="center" wrapText="1"/>
    </xf>
    <xf numFmtId="166" fontId="18" fillId="7" borderId="1" xfId="5" applyNumberFormat="1" applyFont="1" applyFill="1" applyBorder="1" applyAlignment="1">
      <alignment horizontal="left" vertical="center"/>
    </xf>
    <xf numFmtId="166" fontId="18" fillId="7" borderId="1" xfId="5" applyNumberFormat="1" applyFont="1" applyFill="1" applyBorder="1" applyAlignment="1">
      <alignment vertical="center"/>
    </xf>
    <xf numFmtId="0" fontId="16" fillId="12" borderId="1" xfId="5" applyFont="1" applyFill="1" applyBorder="1" applyAlignment="1">
      <alignment horizontal="center" vertical="center" wrapText="1"/>
    </xf>
    <xf numFmtId="0" fontId="13" fillId="12" borderId="11" xfId="5" applyFont="1" applyFill="1" applyBorder="1" applyAlignment="1">
      <alignment horizontal="left" vertical="center" wrapText="1"/>
    </xf>
    <xf numFmtId="1" fontId="16" fillId="12" borderId="1" xfId="5" applyNumberFormat="1" applyFont="1" applyFill="1" applyBorder="1" applyAlignment="1">
      <alignment vertical="center" wrapText="1"/>
    </xf>
    <xf numFmtId="43" fontId="17" fillId="12" borderId="1" xfId="6" applyFont="1" applyFill="1" applyBorder="1" applyAlignment="1">
      <alignment horizontal="center" vertical="center" wrapText="1"/>
    </xf>
    <xf numFmtId="43" fontId="18" fillId="12" borderId="1" xfId="6" applyFont="1" applyFill="1" applyBorder="1" applyAlignment="1">
      <alignment vertical="center"/>
    </xf>
    <xf numFmtId="165" fontId="44" fillId="0" borderId="0" xfId="6" applyNumberFormat="1" applyFont="1" applyAlignment="1">
      <alignment vertical="center"/>
    </xf>
    <xf numFmtId="43" fontId="18" fillId="0" borderId="0" xfId="6" applyFont="1" applyFill="1" applyBorder="1" applyAlignment="1">
      <alignment vertical="center"/>
    </xf>
    <xf numFmtId="0" fontId="16" fillId="12" borderId="1" xfId="4" applyFont="1" applyFill="1" applyBorder="1" applyAlignment="1">
      <alignment horizontal="left" vertical="center" wrapText="1"/>
    </xf>
    <xf numFmtId="0" fontId="16" fillId="12" borderId="1" xfId="5" applyFont="1" applyFill="1" applyBorder="1" applyAlignment="1">
      <alignment horizontal="right" vertical="center" wrapText="1"/>
    </xf>
    <xf numFmtId="0" fontId="13" fillId="12" borderId="1" xfId="4" applyFont="1" applyFill="1" applyBorder="1" applyAlignment="1">
      <alignment horizontal="left" vertical="center" wrapText="1"/>
    </xf>
    <xf numFmtId="169" fontId="16" fillId="12" borderId="1" xfId="5" applyNumberFormat="1" applyFont="1" applyFill="1" applyBorder="1" applyAlignment="1">
      <alignment horizontal="right" vertical="center" wrapText="1"/>
    </xf>
    <xf numFmtId="0" fontId="26" fillId="12" borderId="1" xfId="5" applyFont="1" applyFill="1" applyBorder="1" applyAlignment="1">
      <alignment horizontal="right" vertical="center" wrapText="1"/>
    </xf>
    <xf numFmtId="43" fontId="45" fillId="12" borderId="1" xfId="6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43" fontId="25" fillId="0" borderId="0" xfId="6" applyFont="1" applyFill="1" applyBorder="1" applyAlignment="1">
      <alignment vertical="center"/>
    </xf>
    <xf numFmtId="0" fontId="18" fillId="12" borderId="1" xfId="4" applyFont="1" applyFill="1" applyBorder="1" applyAlignment="1">
      <alignment horizontal="left" vertical="center" wrapText="1"/>
    </xf>
    <xf numFmtId="0" fontId="18" fillId="0" borderId="0" xfId="5" applyFont="1" applyAlignment="1">
      <alignment vertical="center"/>
    </xf>
    <xf numFmtId="43" fontId="25" fillId="0" borderId="1" xfId="6" applyFont="1" applyBorder="1"/>
    <xf numFmtId="165" fontId="25" fillId="0" borderId="1" xfId="6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center" vertical="center"/>
    </xf>
    <xf numFmtId="166" fontId="18" fillId="7" borderId="1" xfId="5" applyNumberFormat="1" applyFont="1" applyFill="1" applyBorder="1"/>
    <xf numFmtId="0" fontId="18" fillId="7" borderId="1" xfId="5" applyFont="1" applyFill="1" applyBorder="1"/>
    <xf numFmtId="0" fontId="16" fillId="12" borderId="11" xfId="5" applyFont="1" applyFill="1" applyBorder="1" applyAlignment="1">
      <alignment horizontal="left" vertical="center" wrapText="1"/>
    </xf>
    <xf numFmtId="43" fontId="16" fillId="12" borderId="1" xfId="6" applyFont="1" applyFill="1" applyBorder="1" applyAlignment="1">
      <alignment horizontal="center" vertical="center" wrapText="1"/>
    </xf>
    <xf numFmtId="0" fontId="26" fillId="12" borderId="1" xfId="4" applyFont="1" applyFill="1" applyBorder="1" applyAlignment="1">
      <alignment horizontal="left" vertical="center" wrapText="1"/>
    </xf>
    <xf numFmtId="170" fontId="16" fillId="12" borderId="1" xfId="5" applyNumberFormat="1" applyFont="1" applyFill="1" applyBorder="1" applyAlignment="1">
      <alignment vertical="center" wrapText="1"/>
    </xf>
    <xf numFmtId="43" fontId="32" fillId="12" borderId="1" xfId="6" applyFont="1" applyFill="1" applyBorder="1" applyAlignment="1">
      <alignment horizontal="center" vertical="center" wrapText="1"/>
    </xf>
    <xf numFmtId="0" fontId="16" fillId="12" borderId="1" xfId="5" applyFont="1" applyFill="1" applyBorder="1" applyAlignment="1">
      <alignment horizontal="center" wrapText="1"/>
    </xf>
    <xf numFmtId="2" fontId="16" fillId="12" borderId="1" xfId="5" applyNumberFormat="1" applyFont="1" applyFill="1" applyBorder="1" applyAlignment="1">
      <alignment vertical="center" wrapText="1"/>
    </xf>
    <xf numFmtId="0" fontId="13" fillId="3" borderId="1" xfId="5" applyFont="1" applyFill="1" applyBorder="1" applyAlignment="1">
      <alignment horizontal="left" wrapText="1"/>
    </xf>
    <xf numFmtId="164" fontId="4" fillId="0" borderId="0" xfId="5" applyNumberFormat="1"/>
    <xf numFmtId="164" fontId="6" fillId="0" borderId="0" xfId="5" applyNumberFormat="1" applyFont="1"/>
    <xf numFmtId="164" fontId="4" fillId="0" borderId="0" xfId="5" applyNumberFormat="1" applyAlignment="1">
      <alignment vertical="center"/>
    </xf>
    <xf numFmtId="43" fontId="10" fillId="0" borderId="0" xfId="6" applyFont="1" applyAlignment="1">
      <alignment vertical="center"/>
    </xf>
    <xf numFmtId="164" fontId="10" fillId="0" borderId="0" xfId="5" applyNumberFormat="1" applyFont="1" applyAlignment="1">
      <alignment vertical="center"/>
    </xf>
    <xf numFmtId="43" fontId="14" fillId="0" borderId="0" xfId="5" applyNumberFormat="1" applyFont="1" applyAlignment="1">
      <alignment vertical="center"/>
    </xf>
    <xf numFmtId="4" fontId="33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1" applyFont="1"/>
    <xf numFmtId="43" fontId="26" fillId="2" borderId="1" xfId="2" applyFont="1" applyFill="1" applyBorder="1" applyAlignment="1">
      <alignment vertical="center"/>
    </xf>
    <xf numFmtId="43" fontId="26" fillId="2" borderId="11" xfId="2" applyFont="1" applyFill="1" applyBorder="1" applyAlignment="1">
      <alignment vertical="center"/>
    </xf>
    <xf numFmtId="49" fontId="16" fillId="13" borderId="1" xfId="1" applyNumberFormat="1" applyFont="1" applyFill="1" applyBorder="1" applyAlignment="1">
      <alignment horizontal="center" vertical="center" wrapText="1"/>
    </xf>
    <xf numFmtId="43" fontId="16" fillId="13" borderId="1" xfId="2" applyFont="1" applyFill="1" applyBorder="1" applyAlignment="1">
      <alignment vertical="center"/>
    </xf>
    <xf numFmtId="164" fontId="14" fillId="5" borderId="0" xfId="5" applyNumberFormat="1" applyFont="1" applyFill="1"/>
    <xf numFmtId="0" fontId="0" fillId="4" borderId="1" xfId="0" applyFill="1" applyBorder="1" applyAlignment="1">
      <alignment vertical="center"/>
    </xf>
    <xf numFmtId="164" fontId="5" fillId="0" borderId="0" xfId="1" applyNumberFormat="1"/>
    <xf numFmtId="164" fontId="9" fillId="5" borderId="1" xfId="1" applyNumberFormat="1" applyFont="1" applyFill="1" applyBorder="1"/>
    <xf numFmtId="4" fontId="46" fillId="0" borderId="1" xfId="1" applyNumberFormat="1" applyFont="1" applyBorder="1" applyAlignment="1">
      <alignment horizontal="right"/>
    </xf>
    <xf numFmtId="4" fontId="46" fillId="0" borderId="1" xfId="14" applyNumberFormat="1" applyFont="1" applyBorder="1" applyAlignment="1">
      <alignment horizontal="right" vertical="center"/>
    </xf>
    <xf numFmtId="3" fontId="46" fillId="0" borderId="1" xfId="1" applyNumberFormat="1" applyFont="1" applyBorder="1" applyAlignment="1">
      <alignment horizontal="right"/>
    </xf>
    <xf numFmtId="4" fontId="47" fillId="0" borderId="1" xfId="1" applyNumberFormat="1" applyFont="1" applyBorder="1" applyAlignment="1">
      <alignment horizontal="right"/>
    </xf>
    <xf numFmtId="3" fontId="47" fillId="0" borderId="1" xfId="1" applyNumberFormat="1" applyFont="1" applyBorder="1" applyAlignment="1">
      <alignment horizontal="right"/>
    </xf>
    <xf numFmtId="164" fontId="10" fillId="0" borderId="1" xfId="1" applyNumberFormat="1" applyFont="1" applyBorder="1"/>
    <xf numFmtId="0" fontId="10" fillId="0" borderId="1" xfId="1" applyFont="1" applyBorder="1"/>
    <xf numFmtId="0" fontId="9" fillId="0" borderId="1" xfId="1" applyFont="1" applyBorder="1"/>
    <xf numFmtId="164" fontId="5" fillId="5" borderId="0" xfId="1" applyNumberFormat="1" applyFill="1"/>
    <xf numFmtId="0" fontId="9" fillId="5" borderId="0" xfId="1" applyFont="1" applyFill="1" applyAlignment="1">
      <alignment horizontal="right" vertical="center"/>
    </xf>
    <xf numFmtId="0" fontId="9" fillId="5" borderId="1" xfId="1" applyFont="1" applyFill="1" applyBorder="1"/>
    <xf numFmtId="164" fontId="48" fillId="5" borderId="1" xfId="1" applyNumberFormat="1" applyFont="1" applyFill="1" applyBorder="1"/>
    <xf numFmtId="0" fontId="24" fillId="5" borderId="0" xfId="1" applyFont="1" applyFill="1"/>
    <xf numFmtId="164" fontId="48" fillId="0" borderId="1" xfId="1" applyNumberFormat="1" applyFont="1" applyBorder="1"/>
    <xf numFmtId="164" fontId="14" fillId="0" borderId="0" xfId="1" applyNumberFormat="1" applyFont="1"/>
    <xf numFmtId="0" fontId="14" fillId="5" borderId="0" xfId="1" applyFont="1" applyFill="1" applyAlignment="1">
      <alignment vertical="center"/>
    </xf>
    <xf numFmtId="176" fontId="9" fillId="5" borderId="1" xfId="1" applyNumberFormat="1" applyFont="1" applyFill="1" applyBorder="1"/>
    <xf numFmtId="43" fontId="16" fillId="5" borderId="1" xfId="2" applyFont="1" applyFill="1" applyBorder="1" applyAlignment="1">
      <alignment vertical="center" wrapText="1"/>
    </xf>
    <xf numFmtId="164" fontId="14" fillId="5" borderId="0" xfId="1" applyNumberFormat="1" applyFont="1" applyFill="1"/>
    <xf numFmtId="0" fontId="9" fillId="5" borderId="0" xfId="1" applyFont="1" applyFill="1" applyAlignment="1">
      <alignment horizontal="left"/>
    </xf>
    <xf numFmtId="43" fontId="26" fillId="5" borderId="1" xfId="2" applyFont="1" applyFill="1" applyBorder="1" applyAlignment="1">
      <alignment vertical="center"/>
    </xf>
    <xf numFmtId="0" fontId="10" fillId="5" borderId="1" xfId="1" applyFont="1" applyFill="1" applyBorder="1" applyAlignment="1">
      <alignment horizontal="right"/>
    </xf>
    <xf numFmtId="0" fontId="9" fillId="5" borderId="1" xfId="1" applyFont="1" applyFill="1" applyBorder="1" applyAlignment="1">
      <alignment vertical="center"/>
    </xf>
    <xf numFmtId="0" fontId="18" fillId="5" borderId="1" xfId="1" applyFont="1" applyFill="1" applyBorder="1" applyAlignment="1">
      <alignment horizontal="right" vertical="center" wrapText="1"/>
    </xf>
    <xf numFmtId="2" fontId="16" fillId="5" borderId="1" xfId="2" applyNumberFormat="1" applyFont="1" applyFill="1" applyBorder="1" applyAlignment="1">
      <alignment horizontal="right" vertical="center"/>
    </xf>
    <xf numFmtId="0" fontId="9" fillId="5" borderId="0" xfId="1" applyFont="1" applyFill="1" applyAlignment="1">
      <alignment horizontal="right"/>
    </xf>
    <xf numFmtId="0" fontId="20" fillId="5" borderId="1" xfId="4" applyFont="1" applyFill="1" applyBorder="1" applyAlignment="1">
      <alignment vertical="center" wrapText="1"/>
    </xf>
    <xf numFmtId="0" fontId="20" fillId="5" borderId="1" xfId="1" applyFont="1" applyFill="1" applyBorder="1" applyAlignment="1">
      <alignment horizontal="center" vertical="center" wrapText="1"/>
    </xf>
    <xf numFmtId="167" fontId="20" fillId="5" borderId="1" xfId="2" applyNumberFormat="1" applyFont="1" applyFill="1" applyBorder="1" applyAlignment="1">
      <alignment horizontal="center" vertical="center" wrapText="1"/>
    </xf>
    <xf numFmtId="43" fontId="20" fillId="5" borderId="1" xfId="2" applyFont="1" applyFill="1" applyBorder="1" applyAlignment="1">
      <alignment horizontal="center" vertical="center" wrapText="1"/>
    </xf>
    <xf numFmtId="43" fontId="20" fillId="5" borderId="1" xfId="2" applyFont="1" applyFill="1" applyBorder="1" applyAlignment="1">
      <alignment vertical="center"/>
    </xf>
    <xf numFmtId="43" fontId="21" fillId="5" borderId="1" xfId="2" applyFont="1" applyFill="1" applyBorder="1" applyAlignment="1">
      <alignment horizontal="center" vertical="center" wrapText="1"/>
    </xf>
    <xf numFmtId="43" fontId="20" fillId="5" borderId="11" xfId="2" applyFont="1" applyFill="1" applyBorder="1" applyAlignment="1">
      <alignment vertical="center"/>
    </xf>
    <xf numFmtId="0" fontId="10" fillId="5" borderId="0" xfId="1" applyFont="1" applyFill="1" applyAlignment="1">
      <alignment vertical="center" wrapText="1"/>
    </xf>
    <xf numFmtId="0" fontId="13" fillId="5" borderId="11" xfId="1" applyFont="1" applyFill="1" applyBorder="1" applyAlignment="1">
      <alignment horizontal="left" vertical="center" wrapText="1"/>
    </xf>
    <xf numFmtId="0" fontId="9" fillId="5" borderId="0" xfId="1" applyFont="1" applyFill="1" applyAlignment="1">
      <alignment horizontal="left" vertical="center"/>
    </xf>
    <xf numFmtId="164" fontId="9" fillId="0" borderId="1" xfId="5" applyNumberFormat="1" applyFont="1" applyBorder="1"/>
    <xf numFmtId="164" fontId="9" fillId="5" borderId="1" xfId="5" applyNumberFormat="1" applyFont="1" applyFill="1" applyBorder="1"/>
    <xf numFmtId="164" fontId="0" fillId="0" borderId="1" xfId="0" applyNumberFormat="1" applyBorder="1" applyAlignment="1">
      <alignment vertical="center"/>
    </xf>
    <xf numFmtId="177" fontId="9" fillId="5" borderId="1" xfId="1" applyNumberFormat="1" applyFont="1" applyFill="1" applyBorder="1"/>
    <xf numFmtId="43" fontId="26" fillId="2" borderId="1" xfId="6" applyFon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165" fontId="49" fillId="5" borderId="1" xfId="2" applyNumberFormat="1" applyFont="1" applyFill="1" applyBorder="1" applyAlignment="1">
      <alignment horizontal="right" vertical="center"/>
    </xf>
    <xf numFmtId="165" fontId="50" fillId="5" borderId="1" xfId="2" applyNumberFormat="1" applyFont="1" applyFill="1" applyBorder="1" applyAlignment="1">
      <alignment horizontal="right" vertical="center"/>
    </xf>
    <xf numFmtId="172" fontId="49" fillId="5" borderId="1" xfId="2" applyNumberFormat="1" applyFont="1" applyFill="1" applyBorder="1" applyAlignment="1">
      <alignment horizontal="right" vertical="center"/>
    </xf>
    <xf numFmtId="172" fontId="50" fillId="5" borderId="1" xfId="2" applyNumberFormat="1" applyFont="1" applyFill="1" applyBorder="1" applyAlignment="1">
      <alignment horizontal="right" vertical="center"/>
    </xf>
    <xf numFmtId="165" fontId="50" fillId="5" borderId="3" xfId="2" applyNumberFormat="1" applyFont="1" applyFill="1" applyBorder="1" applyAlignment="1">
      <alignment horizontal="right" vertical="center"/>
    </xf>
    <xf numFmtId="0" fontId="51" fillId="0" borderId="0" xfId="1" applyFont="1"/>
    <xf numFmtId="165" fontId="52" fillId="0" borderId="1" xfId="1" applyNumberFormat="1" applyFont="1" applyBorder="1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4" fontId="0" fillId="4" borderId="1" xfId="0" applyNumberForma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43" fontId="16" fillId="6" borderId="1" xfId="6" applyFont="1" applyFill="1" applyBorder="1" applyAlignment="1">
      <alignment horizontal="center" vertical="center" wrapText="1"/>
    </xf>
    <xf numFmtId="43" fontId="16" fillId="6" borderId="1" xfId="6" applyFont="1" applyFill="1" applyBorder="1" applyAlignment="1">
      <alignment vertical="center"/>
    </xf>
    <xf numFmtId="43" fontId="16" fillId="6" borderId="1" xfId="2" applyFont="1" applyFill="1" applyBorder="1" applyAlignment="1">
      <alignment horizontal="center" vertical="center" wrapText="1"/>
    </xf>
    <xf numFmtId="0" fontId="10" fillId="5" borderId="0" xfId="1" applyFont="1" applyFill="1" applyAlignment="1">
      <alignment horizontal="left"/>
    </xf>
    <xf numFmtId="14" fontId="9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4" fontId="14" fillId="0" borderId="0" xfId="0" applyNumberFormat="1" applyFont="1" applyAlignment="1">
      <alignment vertical="center"/>
    </xf>
    <xf numFmtId="0" fontId="7" fillId="6" borderId="1" xfId="0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right" vertical="center"/>
    </xf>
    <xf numFmtId="4" fontId="7" fillId="14" borderId="1" xfId="0" applyNumberFormat="1" applyFont="1" applyFill="1" applyBorder="1" applyAlignment="1">
      <alignment horizontal="right" vertical="center"/>
    </xf>
    <xf numFmtId="4" fontId="0" fillId="14" borderId="1" xfId="0" applyNumberFormat="1" applyFill="1" applyBorder="1" applyAlignment="1">
      <alignment horizontal="right" vertical="center"/>
    </xf>
    <xf numFmtId="0" fontId="16" fillId="15" borderId="1" xfId="1" applyFont="1" applyFill="1" applyBorder="1" applyAlignment="1">
      <alignment horizontal="center" vertical="center" wrapText="1"/>
    </xf>
    <xf numFmtId="0" fontId="16" fillId="15" borderId="1" xfId="3" applyFont="1" applyFill="1" applyBorder="1" applyAlignment="1">
      <alignment vertical="center" wrapText="1"/>
    </xf>
    <xf numFmtId="0" fontId="16" fillId="15" borderId="1" xfId="3" applyFont="1" applyFill="1" applyBorder="1" applyAlignment="1">
      <alignment horizontal="center" vertical="center" wrapText="1"/>
    </xf>
    <xf numFmtId="2" fontId="16" fillId="15" borderId="1" xfId="3" applyNumberFormat="1" applyFont="1" applyFill="1" applyBorder="1" applyAlignment="1">
      <alignment horizontal="right" vertical="center" wrapText="1"/>
    </xf>
    <xf numFmtId="43" fontId="16" fillId="15" borderId="1" xfId="2" applyFont="1" applyFill="1" applyBorder="1" applyAlignment="1">
      <alignment horizontal="right" vertical="center"/>
    </xf>
    <xf numFmtId="43" fontId="16" fillId="15" borderId="1" xfId="2" applyFont="1" applyFill="1" applyBorder="1" applyAlignment="1">
      <alignment vertical="center"/>
    </xf>
    <xf numFmtId="43" fontId="16" fillId="15" borderId="1" xfId="2" applyFont="1" applyFill="1" applyBorder="1" applyAlignment="1">
      <alignment horizontal="center"/>
    </xf>
    <xf numFmtId="43" fontId="16" fillId="15" borderId="1" xfId="2" applyFont="1" applyFill="1" applyBorder="1" applyAlignment="1">
      <alignment horizontal="center" vertical="center" wrapText="1"/>
    </xf>
    <xf numFmtId="0" fontId="12" fillId="15" borderId="0" xfId="1" applyFont="1" applyFill="1"/>
    <xf numFmtId="0" fontId="14" fillId="15" borderId="0" xfId="1" applyFont="1" applyFill="1"/>
    <xf numFmtId="0" fontId="16" fillId="15" borderId="1" xfId="5" applyFont="1" applyFill="1" applyBorder="1" applyAlignment="1">
      <alignment horizontal="center" vertical="center" wrapText="1"/>
    </xf>
    <xf numFmtId="0" fontId="16" fillId="15" borderId="1" xfId="4" applyFont="1" applyFill="1" applyBorder="1" applyAlignment="1">
      <alignment horizontal="left" vertical="center" wrapText="1"/>
    </xf>
    <xf numFmtId="2" fontId="16" fillId="15" borderId="1" xfId="5" applyNumberFormat="1" applyFont="1" applyFill="1" applyBorder="1" applyAlignment="1">
      <alignment vertical="center" wrapText="1"/>
    </xf>
    <xf numFmtId="43" fontId="17" fillId="15" borderId="1" xfId="6" applyFont="1" applyFill="1" applyBorder="1" applyAlignment="1">
      <alignment horizontal="center" vertical="center" wrapText="1"/>
    </xf>
    <xf numFmtId="43" fontId="16" fillId="15" borderId="1" xfId="6" applyFont="1" applyFill="1" applyBorder="1" applyAlignment="1">
      <alignment vertical="center"/>
    </xf>
    <xf numFmtId="43" fontId="16" fillId="15" borderId="1" xfId="6" applyFont="1" applyFill="1" applyBorder="1" applyAlignment="1">
      <alignment horizontal="center"/>
    </xf>
    <xf numFmtId="43" fontId="16" fillId="15" borderId="1" xfId="6" applyFont="1" applyFill="1" applyBorder="1" applyAlignment="1">
      <alignment horizontal="center" vertical="center" wrapText="1"/>
    </xf>
    <xf numFmtId="0" fontId="12" fillId="15" borderId="0" xfId="5" applyFont="1" applyFill="1" applyAlignment="1">
      <alignment vertical="center"/>
    </xf>
    <xf numFmtId="0" fontId="12" fillId="15" borderId="0" xfId="5" applyFont="1" applyFill="1"/>
    <xf numFmtId="0" fontId="14" fillId="15" borderId="0" xfId="5" applyFont="1" applyFill="1"/>
    <xf numFmtId="49" fontId="16" fillId="15" borderId="1" xfId="5" applyNumberFormat="1" applyFont="1" applyFill="1" applyBorder="1" applyAlignment="1">
      <alignment horizontal="center" vertical="center" wrapText="1"/>
    </xf>
    <xf numFmtId="173" fontId="16" fillId="15" borderId="1" xfId="5" applyNumberFormat="1" applyFont="1" applyFill="1" applyBorder="1" applyAlignment="1">
      <alignment vertical="center" wrapText="1"/>
    </xf>
    <xf numFmtId="4" fontId="7" fillId="15" borderId="1" xfId="0" applyNumberFormat="1" applyFont="1" applyFill="1" applyBorder="1" applyAlignment="1">
      <alignment horizontal="right" vertical="center"/>
    </xf>
    <xf numFmtId="0" fontId="9" fillId="15" borderId="0" xfId="1" applyFont="1" applyFill="1"/>
    <xf numFmtId="0" fontId="24" fillId="15" borderId="0" xfId="1" applyFont="1" applyFill="1"/>
    <xf numFmtId="164" fontId="48" fillId="15" borderId="1" xfId="1" applyNumberFormat="1" applyFont="1" applyFill="1" applyBorder="1"/>
    <xf numFmtId="0" fontId="19" fillId="15" borderId="1" xfId="1" applyFont="1" applyFill="1" applyBorder="1" applyAlignment="1">
      <alignment horizontal="center" vertical="center" wrapText="1"/>
    </xf>
    <xf numFmtId="0" fontId="19" fillId="15" borderId="1" xfId="3" applyFont="1" applyFill="1" applyBorder="1" applyAlignment="1">
      <alignment vertical="center" wrapText="1"/>
    </xf>
    <xf numFmtId="0" fontId="19" fillId="15" borderId="1" xfId="3" applyFont="1" applyFill="1" applyBorder="1" applyAlignment="1">
      <alignment horizontal="center" vertical="center" wrapText="1"/>
    </xf>
    <xf numFmtId="43" fontId="19" fillId="15" borderId="1" xfId="2" applyFont="1" applyFill="1" applyBorder="1" applyAlignment="1">
      <alignment horizontal="right" vertical="center"/>
    </xf>
    <xf numFmtId="43" fontId="19" fillId="15" borderId="1" xfId="2" applyFont="1" applyFill="1" applyBorder="1" applyAlignment="1">
      <alignment horizontal="center" vertical="center" wrapText="1"/>
    </xf>
    <xf numFmtId="43" fontId="19" fillId="15" borderId="1" xfId="2" applyFont="1" applyFill="1" applyBorder="1" applyAlignment="1">
      <alignment vertical="center"/>
    </xf>
    <xf numFmtId="43" fontId="19" fillId="15" borderId="1" xfId="2" applyFont="1" applyFill="1" applyBorder="1" applyAlignment="1">
      <alignment horizontal="center"/>
    </xf>
    <xf numFmtId="164" fontId="9" fillId="15" borderId="0" xfId="1" applyNumberFormat="1" applyFont="1" applyFill="1" applyAlignment="1">
      <alignment horizontal="left"/>
    </xf>
    <xf numFmtId="0" fontId="9" fillId="15" borderId="1" xfId="1" applyFont="1" applyFill="1" applyBorder="1" applyAlignment="1">
      <alignment horizontal="right"/>
    </xf>
    <xf numFmtId="4" fontId="48" fillId="15" borderId="1" xfId="1" applyNumberFormat="1" applyFont="1" applyFill="1" applyBorder="1"/>
    <xf numFmtId="0" fontId="8" fillId="15" borderId="1" xfId="0" applyFont="1" applyFill="1" applyBorder="1" applyAlignment="1">
      <alignment vertical="center"/>
    </xf>
    <xf numFmtId="0" fontId="18" fillId="15" borderId="1" xfId="1" applyFont="1" applyFill="1" applyBorder="1" applyAlignment="1">
      <alignment horizontal="center" vertical="center" wrapText="1"/>
    </xf>
    <xf numFmtId="2" fontId="16" fillId="15" borderId="1" xfId="1" applyNumberFormat="1" applyFont="1" applyFill="1" applyBorder="1" applyAlignment="1">
      <alignment vertical="center" wrapText="1"/>
    </xf>
    <xf numFmtId="43" fontId="17" fillId="15" borderId="1" xfId="2" applyFont="1" applyFill="1" applyBorder="1" applyAlignment="1">
      <alignment horizontal="center" vertical="center" wrapText="1"/>
    </xf>
    <xf numFmtId="43" fontId="18" fillId="15" borderId="1" xfId="2" applyFont="1" applyFill="1" applyBorder="1" applyAlignment="1">
      <alignment vertical="center"/>
    </xf>
    <xf numFmtId="0" fontId="12" fillId="15" borderId="0" xfId="1" applyFont="1" applyFill="1" applyAlignment="1">
      <alignment vertical="center"/>
    </xf>
    <xf numFmtId="0" fontId="9" fillId="15" borderId="0" xfId="1" applyFont="1" applyFill="1" applyAlignment="1">
      <alignment vertical="center"/>
    </xf>
    <xf numFmtId="164" fontId="9" fillId="15" borderId="1" xfId="1" applyNumberFormat="1" applyFont="1" applyFill="1" applyBorder="1"/>
    <xf numFmtId="0" fontId="5" fillId="15" borderId="0" xfId="1" applyFill="1"/>
    <xf numFmtId="49" fontId="16" fillId="15" borderId="1" xfId="1" applyNumberFormat="1" applyFont="1" applyFill="1" applyBorder="1" applyAlignment="1">
      <alignment horizontal="center" vertical="center" wrapText="1"/>
    </xf>
    <xf numFmtId="0" fontId="16" fillId="15" borderId="1" xfId="4" applyFont="1" applyFill="1" applyBorder="1" applyAlignment="1">
      <alignment vertical="center" wrapText="1"/>
    </xf>
    <xf numFmtId="2" fontId="18" fillId="15" borderId="1" xfId="1" applyNumberFormat="1" applyFont="1" applyFill="1" applyBorder="1" applyAlignment="1">
      <alignment horizontal="right" vertical="center" wrapText="1"/>
    </xf>
    <xf numFmtId="43" fontId="18" fillId="15" borderId="1" xfId="2" applyFont="1" applyFill="1" applyBorder="1" applyAlignment="1">
      <alignment horizontal="center" vertical="center" wrapText="1"/>
    </xf>
    <xf numFmtId="43" fontId="18" fillId="15" borderId="11" xfId="2" applyFont="1" applyFill="1" applyBorder="1" applyAlignment="1">
      <alignment vertical="center"/>
    </xf>
    <xf numFmtId="0" fontId="10" fillId="15" borderId="0" xfId="1" applyFont="1" applyFill="1"/>
    <xf numFmtId="0" fontId="12" fillId="15" borderId="0" xfId="1" applyFont="1" applyFill="1" applyAlignment="1">
      <alignment horizontal="left" vertical="center"/>
    </xf>
    <xf numFmtId="0" fontId="18" fillId="15" borderId="1" xfId="5" applyFont="1" applyFill="1" applyBorder="1" applyAlignment="1">
      <alignment horizontal="center" vertical="center" wrapText="1"/>
    </xf>
    <xf numFmtId="43" fontId="18" fillId="15" borderId="1" xfId="6" applyFont="1" applyFill="1" applyBorder="1" applyAlignment="1">
      <alignment vertical="center"/>
    </xf>
    <xf numFmtId="43" fontId="18" fillId="15" borderId="1" xfId="6" applyFont="1" applyFill="1" applyBorder="1" applyAlignment="1">
      <alignment horizontal="center" vertical="center" wrapText="1"/>
    </xf>
    <xf numFmtId="0" fontId="4" fillId="15" borderId="0" xfId="5" applyFill="1"/>
    <xf numFmtId="43" fontId="16" fillId="15" borderId="1" xfId="6" applyFont="1" applyFill="1" applyBorder="1" applyAlignment="1">
      <alignment vertical="center" wrapText="1"/>
    </xf>
    <xf numFmtId="43" fontId="28" fillId="15" borderId="1" xfId="6" applyFont="1" applyFill="1" applyBorder="1" applyAlignment="1">
      <alignment horizontal="center"/>
    </xf>
    <xf numFmtId="43" fontId="28" fillId="15" borderId="1" xfId="6" applyFont="1" applyFill="1" applyBorder="1" applyAlignment="1">
      <alignment vertical="center"/>
    </xf>
    <xf numFmtId="4" fontId="8" fillId="15" borderId="1" xfId="0" applyNumberFormat="1" applyFont="1" applyFill="1" applyBorder="1" applyAlignment="1">
      <alignment horizontal="right" vertical="center"/>
    </xf>
    <xf numFmtId="0" fontId="7" fillId="15" borderId="1" xfId="0" applyFont="1" applyFill="1" applyBorder="1" applyAlignment="1">
      <alignment vertical="center"/>
    </xf>
    <xf numFmtId="4" fontId="31" fillId="15" borderId="1" xfId="0" applyNumberFormat="1" applyFont="1" applyFill="1" applyBorder="1" applyAlignment="1">
      <alignment horizontal="right" vertical="center"/>
    </xf>
    <xf numFmtId="4" fontId="54" fillId="15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8" fillId="0" borderId="11" xfId="0" applyFont="1" applyBorder="1" applyAlignment="1">
      <alignment vertical="center" wrapText="1"/>
    </xf>
    <xf numFmtId="0" fontId="0" fillId="0" borderId="11" xfId="0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11" xfId="0" applyFont="1" applyBorder="1" applyAlignment="1">
      <alignment vertical="center" wrapText="1"/>
    </xf>
    <xf numFmtId="4" fontId="12" fillId="2" borderId="0" xfId="0" applyNumberFormat="1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4" fontId="9" fillId="2" borderId="0" xfId="0" applyNumberFormat="1" applyFont="1" applyFill="1" applyAlignment="1">
      <alignment vertical="center"/>
    </xf>
    <xf numFmtId="0" fontId="6" fillId="16" borderId="1" xfId="0" applyFont="1" applyFill="1" applyBorder="1" applyAlignment="1">
      <alignment horizontal="center" vertical="center"/>
    </xf>
    <xf numFmtId="0" fontId="11" fillId="16" borderId="11" xfId="0" applyFont="1" applyFill="1" applyBorder="1" applyAlignment="1">
      <alignment horizontal="center" vertical="center"/>
    </xf>
    <xf numFmtId="4" fontId="8" fillId="16" borderId="11" xfId="0" applyNumberFormat="1" applyFont="1" applyFill="1" applyBorder="1" applyAlignment="1">
      <alignment horizontal="right" vertical="center"/>
    </xf>
    <xf numFmtId="4" fontId="33" fillId="16" borderId="11" xfId="0" applyNumberFormat="1" applyFont="1" applyFill="1" applyBorder="1" applyAlignment="1">
      <alignment horizontal="left" vertical="center"/>
    </xf>
    <xf numFmtId="4" fontId="33" fillId="16" borderId="11" xfId="0" applyNumberFormat="1" applyFont="1" applyFill="1" applyBorder="1" applyAlignment="1">
      <alignment horizontal="right" vertical="center"/>
    </xf>
    <xf numFmtId="4" fontId="6" fillId="16" borderId="11" xfId="0" applyNumberFormat="1" applyFont="1" applyFill="1" applyBorder="1" applyAlignment="1">
      <alignment horizontal="right" vertical="center"/>
    </xf>
    <xf numFmtId="4" fontId="17" fillId="4" borderId="1" xfId="5" applyNumberFormat="1" applyFont="1" applyFill="1" applyBorder="1" applyAlignment="1">
      <alignment vertical="center" wrapText="1"/>
    </xf>
    <xf numFmtId="43" fontId="17" fillId="4" borderId="1" xfId="6" applyFont="1" applyFill="1" applyBorder="1" applyAlignment="1">
      <alignment vertical="center"/>
    </xf>
    <xf numFmtId="4" fontId="69" fillId="0" borderId="1" xfId="0" applyNumberFormat="1" applyFont="1" applyBorder="1" applyAlignment="1">
      <alignment horizontal="right" vertical="center"/>
    </xf>
    <xf numFmtId="4" fontId="70" fillId="0" borderId="1" xfId="0" applyNumberFormat="1" applyFont="1" applyBorder="1" applyAlignment="1">
      <alignment horizontal="right" vertical="center"/>
    </xf>
    <xf numFmtId="0" fontId="71" fillId="0" borderId="0" xfId="1" applyFont="1"/>
    <xf numFmtId="0" fontId="18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3" fontId="20" fillId="2" borderId="1" xfId="15" applyFont="1" applyFill="1" applyBorder="1" applyAlignment="1">
      <alignment horizontal="center" vertical="center" wrapText="1"/>
    </xf>
    <xf numFmtId="43" fontId="20" fillId="2" borderId="1" xfId="15" applyFont="1" applyFill="1" applyBorder="1" applyAlignment="1">
      <alignment vertical="center"/>
    </xf>
    <xf numFmtId="43" fontId="20" fillId="2" borderId="1" xfId="15" applyFont="1" applyFill="1" applyBorder="1" applyAlignment="1">
      <alignment horizontal="center"/>
    </xf>
    <xf numFmtId="0" fontId="10" fillId="0" borderId="0" xfId="0" applyFont="1"/>
    <xf numFmtId="167" fontId="20" fillId="2" borderId="1" xfId="15" applyNumberFormat="1" applyFont="1" applyFill="1" applyBorder="1" applyAlignment="1">
      <alignment horizontal="center" vertical="center" wrapText="1"/>
    </xf>
    <xf numFmtId="43" fontId="21" fillId="2" borderId="1" xfId="15" applyFont="1" applyFill="1" applyBorder="1" applyAlignment="1">
      <alignment horizontal="center" vertical="center" wrapText="1"/>
    </xf>
    <xf numFmtId="43" fontId="20" fillId="2" borderId="11" xfId="15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43" fontId="18" fillId="8" borderId="1" xfId="15" applyFont="1" applyFill="1" applyBorder="1" applyAlignment="1">
      <alignment vertical="center"/>
    </xf>
    <xf numFmtId="43" fontId="18" fillId="8" borderId="1" xfId="15" applyFont="1" applyFill="1" applyBorder="1" applyAlignment="1">
      <alignment horizontal="center" vertical="center" wrapText="1"/>
    </xf>
    <xf numFmtId="43" fontId="18" fillId="8" borderId="11" xfId="15" applyFont="1" applyFill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0" fontId="11" fillId="16" borderId="1" xfId="0" applyFont="1" applyFill="1" applyBorder="1" applyAlignment="1">
      <alignment horizontal="center" vertical="center"/>
    </xf>
    <xf numFmtId="4" fontId="8" fillId="16" borderId="1" xfId="0" applyNumberFormat="1" applyFont="1" applyFill="1" applyBorder="1" applyAlignment="1">
      <alignment horizontal="right" vertical="center"/>
    </xf>
    <xf numFmtId="4" fontId="33" fillId="16" borderId="1" xfId="0" applyNumberFormat="1" applyFont="1" applyFill="1" applyBorder="1" applyAlignment="1">
      <alignment horizontal="left" vertical="center"/>
    </xf>
    <xf numFmtId="4" fontId="33" fillId="16" borderId="1" xfId="0" applyNumberFormat="1" applyFont="1" applyFill="1" applyBorder="1" applyAlignment="1">
      <alignment horizontal="right" vertical="center"/>
    </xf>
    <xf numFmtId="4" fontId="6" fillId="16" borderId="1" xfId="0" applyNumberFormat="1" applyFont="1" applyFill="1" applyBorder="1" applyAlignment="1">
      <alignment horizontal="right" vertical="center"/>
    </xf>
    <xf numFmtId="165" fontId="43" fillId="0" borderId="1" xfId="6" applyNumberFormat="1" applyFont="1" applyBorder="1"/>
    <xf numFmtId="4" fontId="13" fillId="0" borderId="1" xfId="16" applyNumberFormat="1" applyFont="1" applyBorder="1" applyAlignment="1">
      <alignment horizontal="center" vertical="center" wrapText="1"/>
    </xf>
    <xf numFmtId="0" fontId="14" fillId="0" borderId="0" xfId="16" applyFont="1"/>
    <xf numFmtId="0" fontId="3" fillId="0" borderId="0" xfId="16"/>
    <xf numFmtId="165" fontId="25" fillId="0" borderId="1" xfId="17" applyNumberFormat="1" applyFont="1" applyBorder="1" applyAlignment="1">
      <alignment vertical="center"/>
    </xf>
    <xf numFmtId="0" fontId="13" fillId="7" borderId="9" xfId="16" applyFont="1" applyFill="1" applyBorder="1" applyAlignment="1">
      <alignment horizontal="center" vertical="center" wrapText="1"/>
    </xf>
    <xf numFmtId="4" fontId="13" fillId="7" borderId="1" xfId="16" applyNumberFormat="1" applyFont="1" applyFill="1" applyBorder="1" applyAlignment="1">
      <alignment horizontal="left" vertical="center" wrapText="1"/>
    </xf>
    <xf numFmtId="166" fontId="13" fillId="7" borderId="1" xfId="16" applyNumberFormat="1" applyFont="1" applyFill="1" applyBorder="1" applyAlignment="1">
      <alignment horizontal="left" vertical="center" wrapText="1"/>
    </xf>
    <xf numFmtId="165" fontId="13" fillId="7" borderId="1" xfId="17" applyNumberFormat="1" applyFont="1" applyFill="1" applyBorder="1" applyAlignment="1">
      <alignment horizontal="left" vertical="center" wrapText="1"/>
    </xf>
    <xf numFmtId="0" fontId="18" fillId="3" borderId="1" xfId="16" applyFont="1" applyFill="1" applyBorder="1" applyAlignment="1">
      <alignment horizontal="center" vertical="center" wrapText="1"/>
    </xf>
    <xf numFmtId="0" fontId="25" fillId="0" borderId="1" xfId="16" applyFont="1" applyBorder="1" applyAlignment="1">
      <alignment vertical="center"/>
    </xf>
    <xf numFmtId="0" fontId="16" fillId="0" borderId="1" xfId="16" applyFont="1" applyBorder="1" applyAlignment="1">
      <alignment horizontal="center" vertical="center" wrapText="1"/>
    </xf>
    <xf numFmtId="2" fontId="16" fillId="3" borderId="1" xfId="16" applyNumberFormat="1" applyFont="1" applyFill="1" applyBorder="1" applyAlignment="1">
      <alignment vertical="center" wrapText="1"/>
    </xf>
    <xf numFmtId="43" fontId="16" fillId="3" borderId="1" xfId="17" applyFont="1" applyFill="1" applyBorder="1" applyAlignment="1">
      <alignment vertical="center"/>
    </xf>
    <xf numFmtId="43" fontId="18" fillId="0" borderId="1" xfId="17" applyFont="1" applyBorder="1" applyAlignment="1">
      <alignment vertical="center"/>
    </xf>
    <xf numFmtId="43" fontId="17" fillId="3" borderId="1" xfId="17" applyFont="1" applyFill="1" applyBorder="1" applyAlignment="1">
      <alignment horizontal="center" vertical="center" wrapText="1"/>
    </xf>
    <xf numFmtId="43" fontId="18" fillId="3" borderId="1" xfId="17" applyFont="1" applyFill="1" applyBorder="1" applyAlignment="1">
      <alignment vertical="center"/>
    </xf>
    <xf numFmtId="43" fontId="18" fillId="3" borderId="1" xfId="17" applyFont="1" applyFill="1" applyBorder="1" applyAlignment="1">
      <alignment horizontal="center" vertical="center" wrapText="1"/>
    </xf>
    <xf numFmtId="0" fontId="14" fillId="0" borderId="0" xfId="16" applyFont="1" applyAlignment="1">
      <alignment vertical="center"/>
    </xf>
    <xf numFmtId="0" fontId="18" fillId="4" borderId="1" xfId="16" applyFont="1" applyFill="1" applyBorder="1" applyAlignment="1">
      <alignment horizontal="center" vertical="center" wrapText="1"/>
    </xf>
    <xf numFmtId="0" fontId="26" fillId="4" borderId="1" xfId="4" applyFont="1" applyFill="1" applyBorder="1" applyAlignment="1">
      <alignment horizontal="left" vertical="center" wrapText="1"/>
    </xf>
    <xf numFmtId="0" fontId="16" fillId="4" borderId="1" xfId="16" applyFont="1" applyFill="1" applyBorder="1" applyAlignment="1">
      <alignment horizontal="center" vertical="center" wrapText="1"/>
    </xf>
    <xf numFmtId="2" fontId="16" fillId="4" borderId="1" xfId="16" applyNumberFormat="1" applyFont="1" applyFill="1" applyBorder="1" applyAlignment="1">
      <alignment vertical="center" wrapText="1"/>
    </xf>
    <xf numFmtId="43" fontId="32" fillId="4" borderId="1" xfId="17" applyFont="1" applyFill="1" applyBorder="1" applyAlignment="1">
      <alignment horizontal="center" vertical="center" wrapText="1"/>
    </xf>
    <xf numFmtId="43" fontId="18" fillId="4" borderId="1" xfId="17" applyFont="1" applyFill="1" applyBorder="1" applyAlignment="1">
      <alignment vertical="center"/>
    </xf>
    <xf numFmtId="43" fontId="28" fillId="4" borderId="1" xfId="17" applyFont="1" applyFill="1" applyBorder="1" applyAlignment="1">
      <alignment horizontal="center"/>
    </xf>
    <xf numFmtId="43" fontId="28" fillId="4" borderId="1" xfId="17" applyFont="1" applyFill="1" applyBorder="1" applyAlignment="1">
      <alignment vertical="center"/>
    </xf>
    <xf numFmtId="43" fontId="16" fillId="4" borderId="1" xfId="17" applyFont="1" applyFill="1" applyBorder="1" applyAlignment="1">
      <alignment horizontal="center" vertical="center" wrapText="1"/>
    </xf>
    <xf numFmtId="43" fontId="16" fillId="4" borderId="1" xfId="17" applyFont="1" applyFill="1" applyBorder="1" applyAlignment="1">
      <alignment vertical="center"/>
    </xf>
    <xf numFmtId="0" fontId="10" fillId="3" borderId="0" xfId="16" applyFont="1" applyFill="1" applyAlignment="1">
      <alignment vertical="center"/>
    </xf>
    <xf numFmtId="0" fontId="16" fillId="3" borderId="1" xfId="16" applyFont="1" applyFill="1" applyBorder="1" applyAlignment="1">
      <alignment horizontal="center" vertical="center" wrapText="1"/>
    </xf>
    <xf numFmtId="43" fontId="32" fillId="3" borderId="1" xfId="17" applyFont="1" applyFill="1" applyBorder="1" applyAlignment="1">
      <alignment horizontal="center" vertical="center" wrapText="1"/>
    </xf>
    <xf numFmtId="0" fontId="18" fillId="2" borderId="1" xfId="16" applyFont="1" applyFill="1" applyBorder="1" applyAlignment="1">
      <alignment horizontal="center" vertical="center" wrapText="1"/>
    </xf>
    <xf numFmtId="0" fontId="16" fillId="2" borderId="1" xfId="16" applyFont="1" applyFill="1" applyBorder="1" applyAlignment="1">
      <alignment horizontal="center" vertical="center" wrapText="1"/>
    </xf>
    <xf numFmtId="2" fontId="16" fillId="2" borderId="1" xfId="16" applyNumberFormat="1" applyFont="1" applyFill="1" applyBorder="1" applyAlignment="1">
      <alignment vertical="center" wrapText="1"/>
    </xf>
    <xf numFmtId="43" fontId="16" fillId="2" borderId="1" xfId="17" applyFont="1" applyFill="1" applyBorder="1" applyAlignment="1">
      <alignment vertical="center"/>
    </xf>
    <xf numFmtId="43" fontId="18" fillId="2" borderId="1" xfId="17" applyFont="1" applyFill="1" applyBorder="1" applyAlignment="1">
      <alignment vertical="center"/>
    </xf>
    <xf numFmtId="43" fontId="17" fillId="2" borderId="1" xfId="17" applyFont="1" applyFill="1" applyBorder="1" applyAlignment="1">
      <alignment horizontal="center" vertical="center" wrapText="1"/>
    </xf>
    <xf numFmtId="43" fontId="18" fillId="2" borderId="1" xfId="17" applyFont="1" applyFill="1" applyBorder="1" applyAlignment="1">
      <alignment horizontal="center" vertical="center" wrapText="1"/>
    </xf>
    <xf numFmtId="49" fontId="28" fillId="3" borderId="1" xfId="16" applyNumberFormat="1" applyFont="1" applyFill="1" applyBorder="1" applyAlignment="1">
      <alignment horizontal="center" vertical="center" wrapText="1"/>
    </xf>
    <xf numFmtId="0" fontId="13" fillId="3" borderId="11" xfId="16" applyFont="1" applyFill="1" applyBorder="1" applyAlignment="1">
      <alignment horizontal="left" vertical="center" wrapText="1"/>
    </xf>
    <xf numFmtId="1" fontId="16" fillId="3" borderId="1" xfId="16" applyNumberFormat="1" applyFont="1" applyFill="1" applyBorder="1" applyAlignment="1">
      <alignment vertical="center" wrapText="1"/>
    </xf>
    <xf numFmtId="3" fontId="18" fillId="3" borderId="1" xfId="16" applyNumberFormat="1" applyFont="1" applyFill="1" applyBorder="1" applyAlignment="1">
      <alignment horizontal="center" vertical="center"/>
    </xf>
    <xf numFmtId="3" fontId="16" fillId="3" borderId="1" xfId="16" applyNumberFormat="1" applyFont="1" applyFill="1" applyBorder="1" applyAlignment="1">
      <alignment horizontal="center" vertical="center"/>
    </xf>
    <xf numFmtId="166" fontId="18" fillId="3" borderId="1" xfId="16" applyNumberFormat="1" applyFont="1" applyFill="1" applyBorder="1" applyAlignment="1">
      <alignment vertical="center"/>
    </xf>
    <xf numFmtId="43" fontId="28" fillId="3" borderId="1" xfId="17" applyFont="1" applyFill="1" applyBorder="1" applyAlignment="1">
      <alignment horizontal="center"/>
    </xf>
    <xf numFmtId="43" fontId="28" fillId="3" borderId="1" xfId="17" applyFont="1" applyFill="1" applyBorder="1" applyAlignment="1">
      <alignment vertical="center"/>
    </xf>
    <xf numFmtId="43" fontId="28" fillId="3" borderId="1" xfId="17" applyFont="1" applyFill="1" applyBorder="1" applyAlignment="1">
      <alignment horizontal="center" vertical="center" wrapText="1"/>
    </xf>
    <xf numFmtId="0" fontId="27" fillId="3" borderId="11" xfId="16" applyFont="1" applyFill="1" applyBorder="1" applyAlignment="1">
      <alignment horizontal="left" vertical="center" wrapText="1"/>
    </xf>
    <xf numFmtId="2" fontId="16" fillId="0" borderId="1" xfId="16" applyNumberFormat="1" applyFont="1" applyBorder="1" applyAlignment="1">
      <alignment vertical="center" wrapText="1"/>
    </xf>
    <xf numFmtId="43" fontId="16" fillId="3" borderId="1" xfId="17" applyFont="1" applyFill="1" applyBorder="1" applyAlignment="1">
      <alignment horizontal="center" vertical="center" wrapText="1"/>
    </xf>
    <xf numFmtId="43" fontId="28" fillId="2" borderId="1" xfId="17" applyFont="1" applyFill="1" applyBorder="1" applyAlignment="1">
      <alignment horizontal="center"/>
    </xf>
    <xf numFmtId="43" fontId="28" fillId="2" borderId="1" xfId="17" applyFont="1" applyFill="1" applyBorder="1" applyAlignment="1">
      <alignment vertical="center"/>
    </xf>
    <xf numFmtId="43" fontId="16" fillId="2" borderId="1" xfId="17" applyFont="1" applyFill="1" applyBorder="1" applyAlignment="1">
      <alignment horizontal="center" vertical="center" wrapText="1"/>
    </xf>
    <xf numFmtId="49" fontId="16" fillId="3" borderId="1" xfId="16" applyNumberFormat="1" applyFont="1" applyFill="1" applyBorder="1" applyAlignment="1">
      <alignment horizontal="center" vertical="center" wrapText="1"/>
    </xf>
    <xf numFmtId="0" fontId="16" fillId="8" borderId="1" xfId="16" applyFont="1" applyFill="1" applyBorder="1" applyAlignment="1">
      <alignment horizontal="center" vertical="center" wrapText="1"/>
    </xf>
    <xf numFmtId="2" fontId="16" fillId="8" borderId="1" xfId="16" applyNumberFormat="1" applyFont="1" applyFill="1" applyBorder="1" applyAlignment="1">
      <alignment vertical="center" wrapText="1"/>
    </xf>
    <xf numFmtId="43" fontId="17" fillId="8" borderId="1" xfId="17" applyFont="1" applyFill="1" applyBorder="1" applyAlignment="1">
      <alignment horizontal="center" vertical="center" wrapText="1"/>
    </xf>
    <xf numFmtId="43" fontId="18" fillId="8" borderId="1" xfId="17" applyFont="1" applyFill="1" applyBorder="1" applyAlignment="1">
      <alignment vertical="center"/>
    </xf>
    <xf numFmtId="43" fontId="18" fillId="8" borderId="1" xfId="17" applyFont="1" applyFill="1" applyBorder="1" applyAlignment="1">
      <alignment horizontal="center" vertical="center" wrapText="1"/>
    </xf>
    <xf numFmtId="0" fontId="14" fillId="3" borderId="0" xfId="16" applyFont="1" applyFill="1"/>
    <xf numFmtId="0" fontId="3" fillId="3" borderId="0" xfId="16" applyFill="1"/>
    <xf numFmtId="43" fontId="18" fillId="3" borderId="1" xfId="17" applyFont="1" applyFill="1" applyBorder="1" applyAlignment="1">
      <alignment horizontal="center"/>
    </xf>
    <xf numFmtId="170" fontId="16" fillId="2" borderId="1" xfId="16" applyNumberFormat="1" applyFont="1" applyFill="1" applyBorder="1" applyAlignment="1">
      <alignment vertical="center" wrapText="1"/>
    </xf>
    <xf numFmtId="43" fontId="18" fillId="2" borderId="1" xfId="17" applyFont="1" applyFill="1" applyBorder="1" applyAlignment="1">
      <alignment horizontal="center"/>
    </xf>
    <xf numFmtId="0" fontId="9" fillId="0" borderId="0" xfId="16" applyFont="1" applyAlignment="1">
      <alignment vertical="center"/>
    </xf>
    <xf numFmtId="43" fontId="18" fillId="8" borderId="1" xfId="17" applyFont="1" applyFill="1" applyBorder="1" applyAlignment="1">
      <alignment horizontal="center" vertical="center"/>
    </xf>
    <xf numFmtId="0" fontId="10" fillId="0" borderId="0" xfId="16" applyFont="1" applyAlignment="1">
      <alignment vertical="center"/>
    </xf>
    <xf numFmtId="43" fontId="16" fillId="8" borderId="1" xfId="17" applyFont="1" applyFill="1" applyBorder="1" applyAlignment="1">
      <alignment vertical="center"/>
    </xf>
    <xf numFmtId="43" fontId="16" fillId="8" borderId="1" xfId="17" applyFont="1" applyFill="1" applyBorder="1" applyAlignment="1">
      <alignment horizontal="center" vertical="center" wrapText="1"/>
    </xf>
    <xf numFmtId="0" fontId="20" fillId="4" borderId="1" xfId="16" applyFont="1" applyFill="1" applyBorder="1" applyAlignment="1">
      <alignment horizontal="center" vertical="center" wrapText="1"/>
    </xf>
    <xf numFmtId="0" fontId="20" fillId="4" borderId="1" xfId="4" applyFont="1" applyFill="1" applyBorder="1" applyAlignment="1">
      <alignment horizontal="left" vertical="center" wrapText="1"/>
    </xf>
    <xf numFmtId="2" fontId="20" fillId="4" borderId="1" xfId="16" applyNumberFormat="1" applyFont="1" applyFill="1" applyBorder="1" applyAlignment="1">
      <alignment vertical="center" wrapText="1"/>
    </xf>
    <xf numFmtId="43" fontId="20" fillId="4" borderId="1" xfId="17" applyFont="1" applyFill="1" applyBorder="1" applyAlignment="1">
      <alignment vertical="center"/>
    </xf>
    <xf numFmtId="43" fontId="20" fillId="4" borderId="1" xfId="17" applyFont="1" applyFill="1" applyBorder="1" applyAlignment="1">
      <alignment horizontal="center"/>
    </xf>
    <xf numFmtId="43" fontId="20" fillId="4" borderId="1" xfId="17" applyFont="1" applyFill="1" applyBorder="1" applyAlignment="1">
      <alignment horizontal="center" vertical="center" wrapText="1"/>
    </xf>
    <xf numFmtId="173" fontId="16" fillId="8" borderId="1" xfId="16" applyNumberFormat="1" applyFont="1" applyFill="1" applyBorder="1" applyAlignment="1">
      <alignment vertical="center" wrapText="1"/>
    </xf>
    <xf numFmtId="43" fontId="26" fillId="8" borderId="1" xfId="17" applyFont="1" applyFill="1" applyBorder="1" applyAlignment="1">
      <alignment vertical="center"/>
    </xf>
    <xf numFmtId="169" fontId="16" fillId="8" borderId="1" xfId="16" applyNumberFormat="1" applyFont="1" applyFill="1" applyBorder="1" applyAlignment="1">
      <alignment vertical="center" wrapText="1"/>
    </xf>
    <xf numFmtId="0" fontId="10" fillId="0" borderId="0" xfId="16" applyFont="1"/>
    <xf numFmtId="43" fontId="17" fillId="4" borderId="1" xfId="17" applyFont="1" applyFill="1" applyBorder="1" applyAlignment="1">
      <alignment horizontal="center" vertical="center" wrapText="1"/>
    </xf>
    <xf numFmtId="43" fontId="18" fillId="4" borderId="1" xfId="17" applyFont="1" applyFill="1" applyBorder="1" applyAlignment="1">
      <alignment horizontal="center"/>
    </xf>
    <xf numFmtId="1" fontId="16" fillId="8" borderId="1" xfId="16" applyNumberFormat="1" applyFont="1" applyFill="1" applyBorder="1" applyAlignment="1">
      <alignment vertical="center" wrapText="1"/>
    </xf>
    <xf numFmtId="43" fontId="42" fillId="0" borderId="1" xfId="17" applyFont="1" applyBorder="1" applyAlignment="1">
      <alignment horizontal="center"/>
    </xf>
    <xf numFmtId="43" fontId="42" fillId="0" borderId="1" xfId="17" applyFont="1" applyBorder="1"/>
    <xf numFmtId="165" fontId="43" fillId="0" borderId="0" xfId="17" applyNumberFormat="1" applyFont="1" applyAlignment="1">
      <alignment horizontal="center"/>
    </xf>
    <xf numFmtId="0" fontId="24" fillId="0" borderId="0" xfId="16" applyFont="1" applyAlignment="1">
      <alignment horizontal="center"/>
    </xf>
    <xf numFmtId="0" fontId="43" fillId="0" borderId="0" xfId="16" applyFont="1" applyAlignment="1">
      <alignment horizontal="center"/>
    </xf>
    <xf numFmtId="165" fontId="0" fillId="0" borderId="0" xfId="17" applyNumberFormat="1" applyFont="1"/>
    <xf numFmtId="0" fontId="20" fillId="2" borderId="1" xfId="16" applyFont="1" applyFill="1" applyBorder="1" applyAlignment="1">
      <alignment horizontal="center" vertical="center" wrapText="1"/>
    </xf>
    <xf numFmtId="170" fontId="20" fillId="2" borderId="1" xfId="16" applyNumberFormat="1" applyFont="1" applyFill="1" applyBorder="1" applyAlignment="1">
      <alignment vertical="center" wrapText="1"/>
    </xf>
    <xf numFmtId="43" fontId="21" fillId="2" borderId="1" xfId="17" applyFont="1" applyFill="1" applyBorder="1" applyAlignment="1">
      <alignment horizontal="center" vertical="center" wrapText="1"/>
    </xf>
    <xf numFmtId="43" fontId="20" fillId="2" borderId="1" xfId="17" applyFont="1" applyFill="1" applyBorder="1" applyAlignment="1">
      <alignment vertical="center"/>
    </xf>
    <xf numFmtId="43" fontId="20" fillId="2" borderId="1" xfId="17" applyFont="1" applyFill="1" applyBorder="1" applyAlignment="1">
      <alignment horizontal="center"/>
    </xf>
    <xf numFmtId="43" fontId="20" fillId="2" borderId="1" xfId="17" applyFont="1" applyFill="1" applyBorder="1" applyAlignment="1">
      <alignment horizontal="center" vertical="center" wrapText="1"/>
    </xf>
    <xf numFmtId="0" fontId="20" fillId="8" borderId="1" xfId="16" applyFont="1" applyFill="1" applyBorder="1" applyAlignment="1">
      <alignment horizontal="center" vertical="center" wrapText="1"/>
    </xf>
    <xf numFmtId="2" fontId="20" fillId="8" borderId="1" xfId="16" applyNumberFormat="1" applyFont="1" applyFill="1" applyBorder="1" applyAlignment="1">
      <alignment vertical="center" wrapText="1"/>
    </xf>
    <xf numFmtId="43" fontId="21" fillId="8" borderId="1" xfId="17" applyFont="1" applyFill="1" applyBorder="1" applyAlignment="1">
      <alignment horizontal="center" vertical="center" wrapText="1"/>
    </xf>
    <xf numFmtId="43" fontId="20" fillId="8" borderId="1" xfId="17" applyFont="1" applyFill="1" applyBorder="1" applyAlignment="1">
      <alignment vertical="center"/>
    </xf>
    <xf numFmtId="43" fontId="20" fillId="8" borderId="1" xfId="17" applyFont="1" applyFill="1" applyBorder="1" applyAlignment="1">
      <alignment horizontal="center" vertical="center"/>
    </xf>
    <xf numFmtId="43" fontId="20" fillId="8" borderId="1" xfId="17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3" fillId="0" borderId="11" xfId="16" applyNumberFormat="1" applyFont="1" applyBorder="1" applyAlignment="1">
      <alignment horizontal="center" vertical="center" wrapText="1"/>
    </xf>
    <xf numFmtId="165" fontId="13" fillId="7" borderId="11" xfId="17" applyNumberFormat="1" applyFont="1" applyFill="1" applyBorder="1" applyAlignment="1">
      <alignment horizontal="left" vertical="center" wrapText="1"/>
    </xf>
    <xf numFmtId="0" fontId="18" fillId="9" borderId="1" xfId="16" applyFont="1" applyFill="1" applyBorder="1" applyAlignment="1">
      <alignment horizontal="center" vertical="center" wrapText="1"/>
    </xf>
    <xf numFmtId="43" fontId="16" fillId="9" borderId="1" xfId="17" applyFont="1" applyFill="1" applyBorder="1" applyAlignment="1">
      <alignment horizontal="center" vertical="center" wrapText="1"/>
    </xf>
    <xf numFmtId="43" fontId="18" fillId="9" borderId="1" xfId="17" applyFont="1" applyFill="1" applyBorder="1" applyAlignment="1">
      <alignment vertical="center"/>
    </xf>
    <xf numFmtId="43" fontId="17" fillId="9" borderId="1" xfId="17" applyFont="1" applyFill="1" applyBorder="1" applyAlignment="1">
      <alignment horizontal="center" vertical="center" wrapText="1"/>
    </xf>
    <xf numFmtId="43" fontId="18" fillId="9" borderId="1" xfId="17" applyFont="1" applyFill="1" applyBorder="1" applyAlignment="1">
      <alignment horizontal="center" vertical="center" wrapText="1"/>
    </xf>
    <xf numFmtId="43" fontId="18" fillId="9" borderId="11" xfId="17" applyFont="1" applyFill="1" applyBorder="1" applyAlignment="1">
      <alignment vertical="center"/>
    </xf>
    <xf numFmtId="43" fontId="18" fillId="4" borderId="1" xfId="17" applyFont="1" applyFill="1" applyBorder="1" applyAlignment="1">
      <alignment horizontal="center" vertical="center" wrapText="1"/>
    </xf>
    <xf numFmtId="43" fontId="26" fillId="4" borderId="1" xfId="17" applyFont="1" applyFill="1" applyBorder="1" applyAlignment="1">
      <alignment horizontal="center" vertical="center" wrapText="1"/>
    </xf>
    <xf numFmtId="43" fontId="18" fillId="4" borderId="11" xfId="17" applyFont="1" applyFill="1" applyBorder="1" applyAlignment="1">
      <alignment vertical="center"/>
    </xf>
    <xf numFmtId="43" fontId="18" fillId="2" borderId="1" xfId="17" applyFont="1" applyFill="1" applyBorder="1" applyAlignment="1">
      <alignment horizontal="right" vertical="center" wrapText="1"/>
    </xf>
    <xf numFmtId="43" fontId="18" fillId="2" borderId="11" xfId="17" applyFont="1" applyFill="1" applyBorder="1" applyAlignment="1">
      <alignment vertical="center"/>
    </xf>
    <xf numFmtId="0" fontId="18" fillId="0" borderId="1" xfId="16" applyFont="1" applyBorder="1" applyAlignment="1">
      <alignment horizontal="center" vertical="center" wrapText="1"/>
    </xf>
    <xf numFmtId="43" fontId="26" fillId="0" borderId="1" xfId="17" applyFont="1" applyBorder="1" applyAlignment="1">
      <alignment vertical="center"/>
    </xf>
    <xf numFmtId="43" fontId="18" fillId="0" borderId="11" xfId="17" applyFont="1" applyBorder="1" applyAlignment="1">
      <alignment vertical="center"/>
    </xf>
    <xf numFmtId="0" fontId="13" fillId="9" borderId="11" xfId="16" applyFont="1" applyFill="1" applyBorder="1" applyAlignment="1">
      <alignment horizontal="left" vertical="center" wrapText="1"/>
    </xf>
    <xf numFmtId="2" fontId="18" fillId="4" borderId="1" xfId="16" applyNumberFormat="1" applyFont="1" applyFill="1" applyBorder="1" applyAlignment="1">
      <alignment horizontal="right" vertical="center" wrapText="1"/>
    </xf>
    <xf numFmtId="0" fontId="10" fillId="0" borderId="0" xfId="16" applyFont="1" applyAlignment="1">
      <alignment vertical="center" wrapText="1"/>
    </xf>
    <xf numFmtId="49" fontId="16" fillId="8" borderId="1" xfId="16" applyNumberFormat="1" applyFont="1" applyFill="1" applyBorder="1" applyAlignment="1">
      <alignment horizontal="center" vertical="center" wrapText="1"/>
    </xf>
    <xf numFmtId="2" fontId="18" fillId="8" borderId="1" xfId="17" applyNumberFormat="1" applyFont="1" applyFill="1" applyBorder="1" applyAlignment="1">
      <alignment horizontal="right" vertical="center"/>
    </xf>
    <xf numFmtId="43" fontId="18" fillId="8" borderId="11" xfId="17" applyFont="1" applyFill="1" applyBorder="1" applyAlignment="1">
      <alignment vertical="center"/>
    </xf>
    <xf numFmtId="0" fontId="3" fillId="0" borderId="0" xfId="16" applyAlignment="1">
      <alignment vertical="center"/>
    </xf>
    <xf numFmtId="0" fontId="18" fillId="2" borderId="1" xfId="16" applyFont="1" applyFill="1" applyBorder="1" applyAlignment="1">
      <alignment horizontal="right" vertical="center" wrapText="1"/>
    </xf>
    <xf numFmtId="0" fontId="18" fillId="4" borderId="1" xfId="16" applyFont="1" applyFill="1" applyBorder="1" applyAlignment="1">
      <alignment horizontal="right" vertical="center" wrapText="1"/>
    </xf>
    <xf numFmtId="1" fontId="18" fillId="8" borderId="1" xfId="17" applyNumberFormat="1" applyFont="1" applyFill="1" applyBorder="1" applyAlignment="1">
      <alignment horizontal="right" vertical="center"/>
    </xf>
    <xf numFmtId="2" fontId="16" fillId="8" borderId="1" xfId="17" applyNumberFormat="1" applyFont="1" applyFill="1" applyBorder="1" applyAlignment="1">
      <alignment horizontal="right" vertical="center"/>
    </xf>
    <xf numFmtId="43" fontId="25" fillId="0" borderId="1" xfId="17" applyFont="1" applyBorder="1" applyAlignment="1">
      <alignment vertical="center"/>
    </xf>
    <xf numFmtId="43" fontId="13" fillId="0" borderId="1" xfId="17" applyFont="1" applyBorder="1" applyAlignment="1">
      <alignment vertical="center"/>
    </xf>
    <xf numFmtId="165" fontId="0" fillId="0" borderId="1" xfId="17" applyNumberFormat="1" applyFont="1" applyBorder="1" applyAlignment="1">
      <alignment vertical="center"/>
    </xf>
    <xf numFmtId="0" fontId="14" fillId="2" borderId="0" xfId="16" applyFont="1" applyFill="1"/>
    <xf numFmtId="0" fontId="14" fillId="4" borderId="0" xfId="16" applyFont="1" applyFill="1"/>
    <xf numFmtId="165" fontId="13" fillId="0" borderId="1" xfId="17" applyNumberFormat="1" applyFont="1" applyBorder="1" applyAlignment="1">
      <alignment vertical="center"/>
    </xf>
    <xf numFmtId="0" fontId="12" fillId="0" borderId="0" xfId="16" applyFont="1"/>
    <xf numFmtId="0" fontId="13" fillId="0" borderId="1" xfId="16" applyFont="1" applyBorder="1" applyAlignment="1">
      <alignment vertical="center"/>
    </xf>
    <xf numFmtId="0" fontId="16" fillId="0" borderId="1" xfId="16" applyFont="1" applyBorder="1"/>
    <xf numFmtId="43" fontId="16" fillId="0" borderId="1" xfId="17" applyFont="1" applyBorder="1" applyAlignment="1">
      <alignment vertical="center"/>
    </xf>
    <xf numFmtId="43" fontId="16" fillId="2" borderId="1" xfId="17" applyFont="1" applyFill="1" applyBorder="1" applyAlignment="1">
      <alignment horizontal="center"/>
    </xf>
    <xf numFmtId="43" fontId="16" fillId="2" borderId="1" xfId="17" applyFont="1" applyFill="1" applyBorder="1" applyAlignment="1">
      <alignment horizontal="right" vertical="center" wrapText="1"/>
    </xf>
    <xf numFmtId="43" fontId="16" fillId="3" borderId="1" xfId="17" applyFont="1" applyFill="1" applyBorder="1" applyAlignment="1">
      <alignment horizontal="center"/>
    </xf>
    <xf numFmtId="171" fontId="16" fillId="2" borderId="1" xfId="17" applyNumberFormat="1" applyFont="1" applyFill="1" applyBorder="1" applyAlignment="1">
      <alignment horizontal="right" vertical="center" wrapText="1"/>
    </xf>
    <xf numFmtId="43" fontId="16" fillId="2" borderId="1" xfId="17" applyFont="1" applyFill="1" applyBorder="1" applyAlignment="1">
      <alignment horizontal="right" vertical="center"/>
    </xf>
    <xf numFmtId="171" fontId="16" fillId="8" borderId="1" xfId="17" applyNumberFormat="1" applyFont="1" applyFill="1" applyBorder="1" applyAlignment="1">
      <alignment vertical="center" wrapText="1"/>
    </xf>
    <xf numFmtId="171" fontId="16" fillId="2" borderId="1" xfId="17" applyNumberFormat="1" applyFont="1" applyFill="1" applyBorder="1" applyAlignment="1">
      <alignment horizontal="right" vertical="center"/>
    </xf>
    <xf numFmtId="0" fontId="73" fillId="8" borderId="1" xfId="4" applyFont="1" applyFill="1" applyBorder="1" applyAlignment="1">
      <alignment horizontal="left" vertical="center" wrapText="1"/>
    </xf>
    <xf numFmtId="0" fontId="73" fillId="8" borderId="1" xfId="3" applyFont="1" applyFill="1" applyBorder="1" applyAlignment="1">
      <alignment horizontal="center" vertical="center" wrapText="1"/>
    </xf>
    <xf numFmtId="43" fontId="73" fillId="8" borderId="1" xfId="17" applyFont="1" applyFill="1" applyBorder="1" applyAlignment="1">
      <alignment vertical="center" wrapText="1"/>
    </xf>
    <xf numFmtId="43" fontId="74" fillId="8" borderId="1" xfId="17" applyFont="1" applyFill="1" applyBorder="1" applyAlignment="1">
      <alignment horizontal="center" vertical="center" wrapText="1"/>
    </xf>
    <xf numFmtId="43" fontId="73" fillId="8" borderId="1" xfId="17" applyFont="1" applyFill="1" applyBorder="1" applyAlignment="1">
      <alignment vertical="center"/>
    </xf>
    <xf numFmtId="43" fontId="73" fillId="8" borderId="1" xfId="17" applyFont="1" applyFill="1" applyBorder="1" applyAlignment="1">
      <alignment horizontal="center" vertical="center" wrapText="1"/>
    </xf>
    <xf numFmtId="165" fontId="16" fillId="3" borderId="1" xfId="17" applyNumberFormat="1" applyFont="1" applyFill="1" applyBorder="1" applyAlignment="1">
      <alignment vertical="center" wrapText="1"/>
    </xf>
    <xf numFmtId="49" fontId="73" fillId="3" borderId="1" xfId="16" applyNumberFormat="1" applyFont="1" applyFill="1" applyBorder="1" applyAlignment="1">
      <alignment horizontal="center" vertical="center" wrapText="1"/>
    </xf>
    <xf numFmtId="0" fontId="75" fillId="0" borderId="0" xfId="16" applyFont="1" applyAlignment="1">
      <alignment vertical="center"/>
    </xf>
    <xf numFmtId="0" fontId="75" fillId="0" borderId="0" xfId="16" applyFont="1"/>
    <xf numFmtId="43" fontId="22" fillId="0" borderId="1" xfId="17" applyFont="1" applyBorder="1" applyAlignment="1">
      <alignment vertical="center"/>
    </xf>
    <xf numFmtId="165" fontId="24" fillId="0" borderId="1" xfId="17" applyNumberFormat="1" applyFont="1" applyBorder="1" applyAlignment="1">
      <alignment vertical="center"/>
    </xf>
    <xf numFmtId="0" fontId="24" fillId="0" borderId="0" xfId="16" applyFont="1"/>
    <xf numFmtId="165" fontId="14" fillId="0" borderId="0" xfId="17" applyNumberFormat="1" applyFont="1"/>
    <xf numFmtId="43" fontId="14" fillId="0" borderId="0" xfId="17" applyFont="1"/>
    <xf numFmtId="0" fontId="8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71" fontId="16" fillId="5" borderId="1" xfId="2" applyNumberFormat="1" applyFont="1" applyFill="1" applyBorder="1" applyAlignment="1">
      <alignment horizontal="right" vertical="center"/>
    </xf>
    <xf numFmtId="0" fontId="6" fillId="6" borderId="2" xfId="0" applyFont="1" applyFill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15" borderId="0" xfId="0" applyFont="1" applyFill="1" applyAlignment="1">
      <alignment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vertical="top" wrapText="1"/>
    </xf>
    <xf numFmtId="0" fontId="0" fillId="15" borderId="11" xfId="0" applyFill="1" applyBorder="1" applyAlignment="1">
      <alignment vertical="center" wrapText="1"/>
    </xf>
    <xf numFmtId="0" fontId="66" fillId="0" borderId="1" xfId="0" applyFont="1" applyBorder="1" applyAlignment="1">
      <alignment horizontal="left" vertical="center" wrapText="1"/>
    </xf>
    <xf numFmtId="0" fontId="13" fillId="0" borderId="12" xfId="4" applyFont="1" applyBorder="1" applyAlignment="1">
      <alignment horizontal="right" vertical="center" wrapText="1"/>
    </xf>
    <xf numFmtId="0" fontId="13" fillId="0" borderId="13" xfId="4" applyFont="1" applyBorder="1" applyAlignment="1">
      <alignment horizontal="right" vertical="center" wrapText="1"/>
    </xf>
    <xf numFmtId="0" fontId="13" fillId="0" borderId="3" xfId="5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 wrapText="1"/>
    </xf>
    <xf numFmtId="0" fontId="13" fillId="0" borderId="9" xfId="5" applyFont="1" applyBorder="1" applyAlignment="1">
      <alignment horizontal="center" vertical="center" wrapText="1"/>
    </xf>
    <xf numFmtId="4" fontId="13" fillId="0" borderId="4" xfId="5" applyNumberFormat="1" applyFont="1" applyBorder="1" applyAlignment="1">
      <alignment horizontal="center" vertical="center" wrapText="1"/>
    </xf>
    <xf numFmtId="4" fontId="13" fillId="0" borderId="7" xfId="5" applyNumberFormat="1" applyFont="1" applyBorder="1" applyAlignment="1">
      <alignment horizontal="center" vertical="center" wrapText="1"/>
    </xf>
    <xf numFmtId="4" fontId="13" fillId="0" borderId="10" xfId="5" applyNumberFormat="1" applyFont="1" applyBorder="1" applyAlignment="1">
      <alignment horizontal="center" vertical="center" wrapText="1"/>
    </xf>
    <xf numFmtId="4" fontId="13" fillId="0" borderId="1" xfId="5" applyNumberFormat="1" applyFont="1" applyBorder="1" applyAlignment="1">
      <alignment horizontal="center" vertical="center" wrapText="1"/>
    </xf>
    <xf numFmtId="4" fontId="13" fillId="0" borderId="8" xfId="5" applyNumberFormat="1" applyFont="1" applyBorder="1" applyAlignment="1">
      <alignment horizontal="center" vertical="center" wrapText="1"/>
    </xf>
    <xf numFmtId="4" fontId="13" fillId="0" borderId="2" xfId="5" applyNumberFormat="1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/>
    </xf>
    <xf numFmtId="0" fontId="13" fillId="7" borderId="12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4" fontId="13" fillId="0" borderId="4" xfId="1" applyNumberFormat="1" applyFont="1" applyBorder="1" applyAlignment="1">
      <alignment horizontal="center" vertical="center" wrapText="1"/>
    </xf>
    <xf numFmtId="4" fontId="13" fillId="0" borderId="7" xfId="1" applyNumberFormat="1" applyFont="1" applyBorder="1" applyAlignment="1">
      <alignment horizontal="center" vertical="center" wrapText="1"/>
    </xf>
    <xf numFmtId="4" fontId="13" fillId="0" borderId="10" xfId="1" applyNumberFormat="1" applyFont="1" applyBorder="1" applyAlignment="1">
      <alignment horizontal="center" vertical="center" wrapText="1"/>
    </xf>
    <xf numFmtId="4" fontId="13" fillId="0" borderId="1" xfId="1" applyNumberFormat="1" applyFont="1" applyBorder="1" applyAlignment="1">
      <alignment horizontal="center" vertical="center" wrapText="1"/>
    </xf>
    <xf numFmtId="4" fontId="13" fillId="0" borderId="8" xfId="1" applyNumberFormat="1" applyFont="1" applyBorder="1" applyAlignment="1">
      <alignment horizontal="center" vertical="center" wrapText="1"/>
    </xf>
    <xf numFmtId="4" fontId="13" fillId="0" borderId="2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9" borderId="13" xfId="4" applyFont="1" applyFill="1" applyBorder="1" applyAlignment="1">
      <alignment horizontal="center" vertical="center" wrapText="1"/>
    </xf>
    <xf numFmtId="0" fontId="13" fillId="0" borderId="3" xfId="16" applyFont="1" applyBorder="1" applyAlignment="1">
      <alignment horizontal="center" vertical="center" wrapText="1"/>
    </xf>
    <xf numFmtId="0" fontId="13" fillId="0" borderId="6" xfId="16" applyFont="1" applyBorder="1" applyAlignment="1">
      <alignment horizontal="center" vertical="center" wrapText="1"/>
    </xf>
    <xf numFmtId="0" fontId="13" fillId="0" borderId="9" xfId="16" applyFont="1" applyBorder="1" applyAlignment="1">
      <alignment horizontal="center" vertical="center" wrapText="1"/>
    </xf>
    <xf numFmtId="4" fontId="13" fillId="0" borderId="4" xfId="16" applyNumberFormat="1" applyFont="1" applyBorder="1" applyAlignment="1">
      <alignment horizontal="center" vertical="center" wrapText="1"/>
    </xf>
    <xf numFmtId="4" fontId="13" fillId="0" borderId="7" xfId="16" applyNumberFormat="1" applyFont="1" applyBorder="1" applyAlignment="1">
      <alignment horizontal="center" vertical="center" wrapText="1"/>
    </xf>
    <xf numFmtId="4" fontId="13" fillId="0" borderId="10" xfId="16" applyNumberFormat="1" applyFont="1" applyBorder="1" applyAlignment="1">
      <alignment horizontal="center" vertical="center" wrapText="1"/>
    </xf>
    <xf numFmtId="4" fontId="13" fillId="0" borderId="1" xfId="16" applyNumberFormat="1" applyFont="1" applyBorder="1" applyAlignment="1">
      <alignment horizontal="center" vertical="center" wrapText="1"/>
    </xf>
    <xf numFmtId="4" fontId="13" fillId="0" borderId="8" xfId="16" applyNumberFormat="1" applyFont="1" applyBorder="1" applyAlignment="1">
      <alignment horizontal="center" vertical="center" wrapText="1"/>
    </xf>
    <xf numFmtId="4" fontId="13" fillId="0" borderId="2" xfId="16" applyNumberFormat="1" applyFont="1" applyBorder="1" applyAlignment="1">
      <alignment horizontal="center" vertical="center" wrapText="1"/>
    </xf>
    <xf numFmtId="0" fontId="25" fillId="0" borderId="1" xfId="16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4" fontId="9" fillId="0" borderId="0" xfId="0" applyNumberFormat="1" applyFont="1" applyAlignment="1">
      <alignment vertical="center"/>
    </xf>
    <xf numFmtId="0" fontId="7" fillId="4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33" fillId="0" borderId="1" xfId="0" applyFont="1" applyBorder="1" applyAlignment="1">
      <alignment horizontal="left" vertical="center"/>
    </xf>
    <xf numFmtId="0" fontId="0" fillId="15" borderId="1" xfId="0" applyFill="1" applyBorder="1" applyAlignment="1">
      <alignment vertical="center"/>
    </xf>
    <xf numFmtId="0" fontId="7" fillId="15" borderId="0" xfId="0" applyFont="1" applyFill="1" applyAlignment="1">
      <alignment vertical="center"/>
    </xf>
    <xf numFmtId="0" fontId="12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/>
    </xf>
    <xf numFmtId="0" fontId="6" fillId="7" borderId="1" xfId="0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4" fontId="8" fillId="7" borderId="0" xfId="0" applyNumberFormat="1" applyFont="1" applyFill="1" applyAlignment="1">
      <alignment horizontal="right" vertical="center"/>
    </xf>
    <xf numFmtId="4" fontId="8" fillId="7" borderId="1" xfId="0" applyNumberFormat="1" applyFont="1" applyFill="1" applyBorder="1" applyAlignment="1">
      <alignment horizontal="right" vertical="center"/>
    </xf>
    <xf numFmtId="4" fontId="8" fillId="7" borderId="11" xfId="0" applyNumberFormat="1" applyFont="1" applyFill="1" applyBorder="1" applyAlignment="1">
      <alignment horizontal="right" vertical="center"/>
    </xf>
    <xf numFmtId="0" fontId="0" fillId="7" borderId="11" xfId="0" applyFill="1" applyBorder="1" applyAlignment="1">
      <alignment vertical="center"/>
    </xf>
    <xf numFmtId="4" fontId="33" fillId="7" borderId="11" xfId="0" applyNumberFormat="1" applyFont="1" applyFill="1" applyBorder="1" applyAlignment="1">
      <alignment horizontal="left" vertical="center"/>
    </xf>
    <xf numFmtId="4" fontId="33" fillId="7" borderId="1" xfId="0" applyNumberFormat="1" applyFont="1" applyFill="1" applyBorder="1" applyAlignment="1">
      <alignment horizontal="left" vertical="center"/>
    </xf>
    <xf numFmtId="4" fontId="6" fillId="7" borderId="11" xfId="0" applyNumberFormat="1" applyFont="1" applyFill="1" applyBorder="1" applyAlignment="1">
      <alignment horizontal="right" vertical="center"/>
    </xf>
    <xf numFmtId="4" fontId="6" fillId="7" borderId="1" xfId="0" applyNumberFormat="1" applyFont="1" applyFill="1" applyBorder="1" applyAlignment="1">
      <alignment horizontal="right" vertical="center"/>
    </xf>
    <xf numFmtId="0" fontId="0" fillId="7" borderId="1" xfId="0" applyFill="1" applyBorder="1" applyAlignment="1">
      <alignment vertical="center" wrapText="1"/>
    </xf>
    <xf numFmtId="4" fontId="8" fillId="6" borderId="11" xfId="0" applyNumberFormat="1" applyFont="1" applyFill="1" applyBorder="1" applyAlignment="1">
      <alignment horizontal="right" vertical="center"/>
    </xf>
    <xf numFmtId="4" fontId="8" fillId="6" borderId="1" xfId="0" applyNumberFormat="1" applyFont="1" applyFill="1" applyBorder="1" applyAlignment="1">
      <alignment horizontal="right" vertical="center"/>
    </xf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/>
    </xf>
    <xf numFmtId="0" fontId="12" fillId="0" borderId="0" xfId="5" applyFont="1"/>
    <xf numFmtId="43" fontId="16" fillId="14" borderId="1" xfId="6" applyFont="1" applyFill="1" applyBorder="1" applyAlignment="1">
      <alignment vertical="center"/>
    </xf>
    <xf numFmtId="164" fontId="24" fillId="0" borderId="0" xfId="5" applyNumberFormat="1" applyFont="1"/>
    <xf numFmtId="164" fontId="76" fillId="0" borderId="1" xfId="5" applyNumberFormat="1" applyFont="1" applyBorder="1"/>
    <xf numFmtId="0" fontId="77" fillId="5" borderId="1" xfId="5" applyFont="1" applyFill="1" applyBorder="1"/>
    <xf numFmtId="164" fontId="9" fillId="0" borderId="0" xfId="5" applyNumberFormat="1" applyFont="1"/>
    <xf numFmtId="164" fontId="78" fillId="0" borderId="0" xfId="5" applyNumberFormat="1" applyFont="1"/>
    <xf numFmtId="164" fontId="10" fillId="0" borderId="0" xfId="5" applyNumberFormat="1" applyFont="1"/>
    <xf numFmtId="0" fontId="14" fillId="6" borderId="11" xfId="0" applyFont="1" applyFill="1" applyBorder="1" applyAlignment="1">
      <alignment vertical="center" wrapText="1"/>
    </xf>
    <xf numFmtId="4" fontId="33" fillId="6" borderId="11" xfId="0" applyNumberFormat="1" applyFont="1" applyFill="1" applyBorder="1" applyAlignment="1">
      <alignment horizontal="right" vertical="center"/>
    </xf>
    <xf numFmtId="4" fontId="33" fillId="6" borderId="1" xfId="0" applyNumberFormat="1" applyFont="1" applyFill="1" applyBorder="1" applyAlignment="1">
      <alignment horizontal="right" vertical="center"/>
    </xf>
    <xf numFmtId="0" fontId="0" fillId="6" borderId="11" xfId="0" applyFill="1" applyBorder="1" applyAlignment="1">
      <alignment vertical="center" wrapText="1"/>
    </xf>
    <xf numFmtId="0" fontId="0" fillId="6" borderId="11" xfId="0" applyFill="1" applyBorder="1" applyAlignment="1">
      <alignment vertical="center"/>
    </xf>
    <xf numFmtId="4" fontId="12" fillId="7" borderId="0" xfId="0" applyNumberFormat="1" applyFont="1" applyFill="1" applyAlignment="1">
      <alignment vertical="center"/>
    </xf>
    <xf numFmtId="4" fontId="12" fillId="7" borderId="1" xfId="0" applyNumberFormat="1" applyFont="1" applyFill="1" applyBorder="1" applyAlignment="1">
      <alignment vertical="center"/>
    </xf>
    <xf numFmtId="4" fontId="6" fillId="7" borderId="0" xfId="0" applyNumberFormat="1" applyFont="1" applyFill="1" applyAlignment="1">
      <alignment vertical="center"/>
    </xf>
    <xf numFmtId="4" fontId="6" fillId="7" borderId="1" xfId="0" applyNumberFormat="1" applyFont="1" applyFill="1" applyBorder="1" applyAlignment="1">
      <alignment vertical="center"/>
    </xf>
    <xf numFmtId="4" fontId="9" fillId="7" borderId="0" xfId="0" applyNumberFormat="1" applyFont="1" applyFill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0" fontId="8" fillId="6" borderId="11" xfId="0" applyFont="1" applyFill="1" applyBorder="1" applyAlignment="1">
      <alignment vertical="center" wrapText="1"/>
    </xf>
    <xf numFmtId="0" fontId="79" fillId="0" borderId="0" xfId="0" applyFont="1" applyAlignment="1">
      <alignment vertical="center"/>
    </xf>
    <xf numFmtId="4" fontId="80" fillId="0" borderId="0" xfId="0" applyNumberFormat="1" applyFont="1" applyAlignment="1">
      <alignment vertical="center"/>
    </xf>
    <xf numFmtId="0" fontId="80" fillId="0" borderId="0" xfId="0" applyFont="1" applyAlignment="1">
      <alignment vertical="center"/>
    </xf>
    <xf numFmtId="14" fontId="80" fillId="0" borderId="0" xfId="0" applyNumberFormat="1" applyFont="1" applyAlignment="1">
      <alignment vertical="center"/>
    </xf>
    <xf numFmtId="14" fontId="79" fillId="0" borderId="0" xfId="0" applyNumberFormat="1" applyFont="1" applyAlignment="1">
      <alignment vertical="center"/>
    </xf>
    <xf numFmtId="0" fontId="2" fillId="0" borderId="0" xfId="18"/>
    <xf numFmtId="0" fontId="2" fillId="0" borderId="0" xfId="18" applyAlignment="1">
      <alignment horizontal="left" vertical="center"/>
    </xf>
    <xf numFmtId="4" fontId="13" fillId="0" borderId="1" xfId="18" applyNumberFormat="1" applyFont="1" applyBorder="1" applyAlignment="1">
      <alignment horizontal="center" vertical="center" wrapText="1"/>
    </xf>
    <xf numFmtId="165" fontId="25" fillId="0" borderId="1" xfId="19" applyNumberFormat="1" applyFont="1" applyBorder="1" applyAlignment="1">
      <alignment vertical="center"/>
    </xf>
    <xf numFmtId="4" fontId="13" fillId="0" borderId="11" xfId="18" applyNumberFormat="1" applyFont="1" applyBorder="1" applyAlignment="1">
      <alignment horizontal="center" vertical="center" wrapText="1"/>
    </xf>
    <xf numFmtId="0" fontId="13" fillId="7" borderId="9" xfId="18" applyFont="1" applyFill="1" applyBorder="1" applyAlignment="1">
      <alignment horizontal="center" vertical="center" wrapText="1"/>
    </xf>
    <xf numFmtId="4" fontId="13" fillId="7" borderId="1" xfId="18" applyNumberFormat="1" applyFont="1" applyFill="1" applyBorder="1" applyAlignment="1">
      <alignment horizontal="left" vertical="center" wrapText="1"/>
    </xf>
    <xf numFmtId="166" fontId="13" fillId="7" borderId="1" xfId="18" applyNumberFormat="1" applyFont="1" applyFill="1" applyBorder="1" applyAlignment="1">
      <alignment horizontal="left" vertical="center" wrapText="1"/>
    </xf>
    <xf numFmtId="165" fontId="13" fillId="7" borderId="1" xfId="19" applyNumberFormat="1" applyFont="1" applyFill="1" applyBorder="1" applyAlignment="1">
      <alignment horizontal="left" vertical="center" wrapText="1"/>
    </xf>
    <xf numFmtId="165" fontId="13" fillId="7" borderId="11" xfId="19" applyNumberFormat="1" applyFont="1" applyFill="1" applyBorder="1" applyAlignment="1">
      <alignment horizontal="left" vertical="center" wrapText="1"/>
    </xf>
    <xf numFmtId="0" fontId="18" fillId="9" borderId="1" xfId="18" applyFont="1" applyFill="1" applyBorder="1" applyAlignment="1">
      <alignment horizontal="center" vertical="center" wrapText="1"/>
    </xf>
    <xf numFmtId="43" fontId="16" fillId="9" borderId="1" xfId="19" applyFont="1" applyFill="1" applyBorder="1" applyAlignment="1">
      <alignment horizontal="center" vertical="center" wrapText="1"/>
    </xf>
    <xf numFmtId="43" fontId="18" fillId="9" borderId="1" xfId="19" applyFont="1" applyFill="1" applyBorder="1" applyAlignment="1">
      <alignment vertical="center"/>
    </xf>
    <xf numFmtId="43" fontId="17" fillId="9" borderId="1" xfId="19" applyFont="1" applyFill="1" applyBorder="1" applyAlignment="1">
      <alignment horizontal="center" vertical="center" wrapText="1"/>
    </xf>
    <xf numFmtId="43" fontId="18" fillId="9" borderId="1" xfId="19" applyFont="1" applyFill="1" applyBorder="1" applyAlignment="1">
      <alignment horizontal="center" vertical="center" wrapText="1"/>
    </xf>
    <xf numFmtId="43" fontId="18" fillId="9" borderId="11" xfId="19" applyFont="1" applyFill="1" applyBorder="1" applyAlignment="1">
      <alignment vertical="center"/>
    </xf>
    <xf numFmtId="0" fontId="18" fillId="5" borderId="1" xfId="18" applyFont="1" applyFill="1" applyBorder="1" applyAlignment="1">
      <alignment horizontal="center" vertical="center" wrapText="1"/>
    </xf>
    <xf numFmtId="0" fontId="16" fillId="5" borderId="1" xfId="18" applyFont="1" applyFill="1" applyBorder="1" applyAlignment="1">
      <alignment horizontal="center" vertical="center" wrapText="1"/>
    </xf>
    <xf numFmtId="2" fontId="16" fillId="5" borderId="1" xfId="18" applyNumberFormat="1" applyFont="1" applyFill="1" applyBorder="1" applyAlignment="1">
      <alignment vertical="center" wrapText="1"/>
    </xf>
    <xf numFmtId="43" fontId="16" fillId="5" borderId="1" xfId="19" applyFont="1" applyFill="1" applyBorder="1" applyAlignment="1">
      <alignment vertical="center"/>
    </xf>
    <xf numFmtId="43" fontId="18" fillId="5" borderId="1" xfId="19" applyFont="1" applyFill="1" applyBorder="1" applyAlignment="1">
      <alignment vertical="center"/>
    </xf>
    <xf numFmtId="43" fontId="16" fillId="5" borderId="1" xfId="19" applyFont="1" applyFill="1" applyBorder="1" applyAlignment="1">
      <alignment horizontal="center" vertical="center" wrapText="1"/>
    </xf>
    <xf numFmtId="43" fontId="18" fillId="5" borderId="1" xfId="19" applyFont="1" applyFill="1" applyBorder="1" applyAlignment="1">
      <alignment horizontal="center" vertical="center" wrapText="1"/>
    </xf>
    <xf numFmtId="0" fontId="10" fillId="5" borderId="0" xfId="18" applyFont="1" applyFill="1" applyAlignment="1">
      <alignment vertical="center"/>
    </xf>
    <xf numFmtId="0" fontId="6" fillId="5" borderId="0" xfId="18" applyFont="1" applyFill="1" applyAlignment="1">
      <alignment horizontal="left" vertical="center"/>
    </xf>
    <xf numFmtId="0" fontId="2" fillId="5" borderId="0" xfId="18" applyFill="1" applyAlignment="1">
      <alignment horizontal="left" vertical="center"/>
    </xf>
    <xf numFmtId="0" fontId="18" fillId="2" borderId="1" xfId="18" applyFont="1" applyFill="1" applyBorder="1" applyAlignment="1">
      <alignment horizontal="center" vertical="center" wrapText="1"/>
    </xf>
    <xf numFmtId="165" fontId="18" fillId="2" borderId="1" xfId="19" applyNumberFormat="1" applyFont="1" applyFill="1" applyBorder="1" applyAlignment="1">
      <alignment horizontal="right" vertical="center" wrapText="1"/>
    </xf>
    <xf numFmtId="43" fontId="16" fillId="2" borderId="1" xfId="19" applyFont="1" applyFill="1" applyBorder="1" applyAlignment="1">
      <alignment horizontal="center" vertical="center" wrapText="1"/>
    </xf>
    <xf numFmtId="43" fontId="18" fillId="2" borderId="1" xfId="19" applyFont="1" applyFill="1" applyBorder="1" applyAlignment="1">
      <alignment vertical="center"/>
    </xf>
    <xf numFmtId="43" fontId="17" fillId="2" borderId="1" xfId="19" applyFont="1" applyFill="1" applyBorder="1" applyAlignment="1">
      <alignment horizontal="center" vertical="center" wrapText="1"/>
    </xf>
    <xf numFmtId="43" fontId="18" fillId="2" borderId="1" xfId="19" applyFont="1" applyFill="1" applyBorder="1" applyAlignment="1">
      <alignment horizontal="center" vertical="center" wrapText="1"/>
    </xf>
    <xf numFmtId="43" fontId="18" fillId="2" borderId="11" xfId="19" applyFont="1" applyFill="1" applyBorder="1" applyAlignment="1">
      <alignment vertical="center"/>
    </xf>
    <xf numFmtId="43" fontId="18" fillId="2" borderId="1" xfId="19" applyFont="1" applyFill="1" applyBorder="1" applyAlignment="1">
      <alignment horizontal="right" vertical="center" wrapText="1"/>
    </xf>
    <xf numFmtId="0" fontId="18" fillId="4" borderId="1" xfId="18" applyFont="1" applyFill="1" applyBorder="1" applyAlignment="1">
      <alignment horizontal="center" vertical="center" wrapText="1"/>
    </xf>
    <xf numFmtId="0" fontId="16" fillId="4" borderId="1" xfId="18" applyFont="1" applyFill="1" applyBorder="1" applyAlignment="1">
      <alignment horizontal="center" vertical="center" wrapText="1"/>
    </xf>
    <xf numFmtId="2" fontId="16" fillId="4" borderId="1" xfId="18" applyNumberFormat="1" applyFont="1" applyFill="1" applyBorder="1" applyAlignment="1">
      <alignment vertical="center" wrapText="1"/>
    </xf>
    <xf numFmtId="43" fontId="16" fillId="4" borderId="1" xfId="19" applyFont="1" applyFill="1" applyBorder="1" applyAlignment="1">
      <alignment vertical="center"/>
    </xf>
    <xf numFmtId="43" fontId="18" fillId="4" borderId="1" xfId="19" applyFont="1" applyFill="1" applyBorder="1" applyAlignment="1">
      <alignment vertical="center"/>
    </xf>
    <xf numFmtId="43" fontId="17" fillId="4" borderId="1" xfId="19" applyFont="1" applyFill="1" applyBorder="1" applyAlignment="1">
      <alignment horizontal="center" vertical="center" wrapText="1"/>
    </xf>
    <xf numFmtId="43" fontId="18" fillId="4" borderId="1" xfId="19" applyFont="1" applyFill="1" applyBorder="1" applyAlignment="1">
      <alignment horizontal="center" vertical="center" wrapText="1"/>
    </xf>
    <xf numFmtId="0" fontId="14" fillId="0" borderId="0" xfId="18" applyFont="1" applyAlignment="1">
      <alignment vertical="center"/>
    </xf>
    <xf numFmtId="43" fontId="18" fillId="4" borderId="1" xfId="19" applyFont="1" applyFill="1" applyBorder="1" applyAlignment="1">
      <alignment horizontal="right" vertical="center" wrapText="1"/>
    </xf>
    <xf numFmtId="43" fontId="16" fillId="4" borderId="1" xfId="19" applyFont="1" applyFill="1" applyBorder="1" applyAlignment="1">
      <alignment horizontal="center" vertical="center" wrapText="1"/>
    </xf>
    <xf numFmtId="43" fontId="18" fillId="4" borderId="11" xfId="19" applyFont="1" applyFill="1" applyBorder="1" applyAlignment="1">
      <alignment vertical="center"/>
    </xf>
    <xf numFmtId="0" fontId="18" fillId="0" borderId="1" xfId="18" applyFont="1" applyBorder="1" applyAlignment="1">
      <alignment horizontal="center" vertical="center" wrapText="1"/>
    </xf>
    <xf numFmtId="0" fontId="16" fillId="0" borderId="1" xfId="18" applyFont="1" applyBorder="1" applyAlignment="1">
      <alignment horizontal="center" vertical="center" wrapText="1"/>
    </xf>
    <xf numFmtId="2" fontId="16" fillId="3" borderId="1" xfId="18" applyNumberFormat="1" applyFont="1" applyFill="1" applyBorder="1" applyAlignment="1">
      <alignment vertical="center" wrapText="1"/>
    </xf>
    <xf numFmtId="43" fontId="26" fillId="0" borderId="1" xfId="19" applyFont="1" applyBorder="1" applyAlignment="1">
      <alignment vertical="center"/>
    </xf>
    <xf numFmtId="43" fontId="18" fillId="0" borderId="1" xfId="19" applyFont="1" applyBorder="1" applyAlignment="1">
      <alignment vertical="center"/>
    </xf>
    <xf numFmtId="43" fontId="17" fillId="3" borderId="1" xfId="19" applyFont="1" applyFill="1" applyBorder="1" applyAlignment="1">
      <alignment horizontal="center" vertical="center" wrapText="1"/>
    </xf>
    <xf numFmtId="43" fontId="18" fillId="3" borderId="1" xfId="19" applyFont="1" applyFill="1" applyBorder="1" applyAlignment="1">
      <alignment vertical="center"/>
    </xf>
    <xf numFmtId="43" fontId="18" fillId="3" borderId="1" xfId="19" applyFont="1" applyFill="1" applyBorder="1" applyAlignment="1">
      <alignment horizontal="center" vertical="center" wrapText="1"/>
    </xf>
    <xf numFmtId="43" fontId="18" fillId="0" borderId="11" xfId="19" applyFont="1" applyBorder="1" applyAlignment="1">
      <alignment vertical="center"/>
    </xf>
    <xf numFmtId="43" fontId="16" fillId="2" borderId="1" xfId="19" applyFont="1" applyFill="1" applyBorder="1" applyAlignment="1">
      <alignment vertical="center"/>
    </xf>
    <xf numFmtId="43" fontId="26" fillId="2" borderId="11" xfId="19" applyFont="1" applyFill="1" applyBorder="1" applyAlignment="1">
      <alignment vertical="center"/>
    </xf>
    <xf numFmtId="0" fontId="14" fillId="5" borderId="0" xfId="18" applyFont="1" applyFill="1" applyAlignment="1">
      <alignment vertical="center"/>
    </xf>
    <xf numFmtId="0" fontId="9" fillId="5" borderId="0" xfId="18" applyFont="1" applyFill="1" applyAlignment="1">
      <alignment horizontal="right" vertical="center"/>
    </xf>
    <xf numFmtId="177" fontId="9" fillId="5" borderId="1" xfId="18" applyNumberFormat="1" applyFont="1" applyFill="1" applyBorder="1"/>
    <xf numFmtId="0" fontId="2" fillId="5" borderId="0" xfId="18" applyFill="1"/>
    <xf numFmtId="1" fontId="18" fillId="9" borderId="1" xfId="18" applyNumberFormat="1" applyFont="1" applyFill="1" applyBorder="1" applyAlignment="1">
      <alignment horizontal="right" vertical="center" wrapText="1"/>
    </xf>
    <xf numFmtId="0" fontId="16" fillId="2" borderId="1" xfId="18" applyFont="1" applyFill="1" applyBorder="1" applyAlignment="1">
      <alignment horizontal="center" vertical="center" wrapText="1"/>
    </xf>
    <xf numFmtId="43" fontId="28" fillId="2" borderId="1" xfId="19" applyFont="1" applyFill="1" applyBorder="1" applyAlignment="1">
      <alignment horizontal="center"/>
    </xf>
    <xf numFmtId="43" fontId="28" fillId="2" borderId="1" xfId="19" applyFont="1" applyFill="1" applyBorder="1" applyAlignment="1">
      <alignment vertical="center"/>
    </xf>
    <xf numFmtId="0" fontId="14" fillId="0" borderId="0" xfId="18" applyFont="1"/>
    <xf numFmtId="170" fontId="18" fillId="2" borderId="1" xfId="18" applyNumberFormat="1" applyFont="1" applyFill="1" applyBorder="1" applyAlignment="1">
      <alignment horizontal="right" vertical="center" wrapText="1"/>
    </xf>
    <xf numFmtId="0" fontId="14" fillId="0" borderId="0" xfId="18" applyFont="1" applyAlignment="1">
      <alignment vertical="center" wrapText="1"/>
    </xf>
    <xf numFmtId="2" fontId="16" fillId="2" borderId="1" xfId="18" applyNumberFormat="1" applyFont="1" applyFill="1" applyBorder="1" applyAlignment="1">
      <alignment vertical="center" wrapText="1"/>
    </xf>
    <xf numFmtId="0" fontId="20" fillId="2" borderId="1" xfId="18" applyFont="1" applyFill="1" applyBorder="1" applyAlignment="1">
      <alignment horizontal="center" vertical="center" wrapText="1"/>
    </xf>
    <xf numFmtId="43" fontId="20" fillId="2" borderId="1" xfId="19" applyFont="1" applyFill="1" applyBorder="1" applyAlignment="1">
      <alignment horizontal="center" vertical="center" wrapText="1"/>
    </xf>
    <xf numFmtId="43" fontId="20" fillId="2" borderId="1" xfId="19" applyFont="1" applyFill="1" applyBorder="1" applyAlignment="1">
      <alignment vertical="center"/>
    </xf>
    <xf numFmtId="43" fontId="20" fillId="2" borderId="1" xfId="19" applyFont="1" applyFill="1" applyBorder="1" applyAlignment="1">
      <alignment horizontal="center"/>
    </xf>
    <xf numFmtId="0" fontId="10" fillId="0" borderId="0" xfId="18" applyFont="1"/>
    <xf numFmtId="0" fontId="20" fillId="5" borderId="1" xfId="18" applyFont="1" applyFill="1" applyBorder="1" applyAlignment="1">
      <alignment horizontal="center" vertical="center" wrapText="1"/>
    </xf>
    <xf numFmtId="167" fontId="20" fillId="5" borderId="1" xfId="19" applyNumberFormat="1" applyFont="1" applyFill="1" applyBorder="1" applyAlignment="1">
      <alignment horizontal="center" vertical="center" wrapText="1"/>
    </xf>
    <xf numFmtId="43" fontId="20" fillId="5" borderId="1" xfId="19" applyFont="1" applyFill="1" applyBorder="1" applyAlignment="1">
      <alignment horizontal="center" vertical="center" wrapText="1"/>
    </xf>
    <xf numFmtId="43" fontId="20" fillId="5" borderId="1" xfId="19" applyFont="1" applyFill="1" applyBorder="1" applyAlignment="1">
      <alignment vertical="center"/>
    </xf>
    <xf numFmtId="43" fontId="21" fillId="5" borderId="1" xfId="19" applyFont="1" applyFill="1" applyBorder="1" applyAlignment="1">
      <alignment horizontal="center" vertical="center" wrapText="1"/>
    </xf>
    <xf numFmtId="43" fontId="20" fillId="5" borderId="11" xfId="19" applyFont="1" applyFill="1" applyBorder="1" applyAlignment="1">
      <alignment vertical="center"/>
    </xf>
    <xf numFmtId="0" fontId="10" fillId="5" borderId="0" xfId="18" applyFont="1" applyFill="1" applyAlignment="1">
      <alignment vertical="center" wrapText="1"/>
    </xf>
    <xf numFmtId="176" fontId="9" fillId="5" borderId="1" xfId="18" applyNumberFormat="1" applyFont="1" applyFill="1" applyBorder="1"/>
    <xf numFmtId="0" fontId="13" fillId="5" borderId="11" xfId="18" applyFont="1" applyFill="1" applyBorder="1" applyAlignment="1">
      <alignment horizontal="left" vertical="center" wrapText="1"/>
    </xf>
    <xf numFmtId="43" fontId="17" fillId="5" borderId="1" xfId="19" applyFont="1" applyFill="1" applyBorder="1" applyAlignment="1">
      <alignment horizontal="center" vertical="center" wrapText="1"/>
    </xf>
    <xf numFmtId="43" fontId="18" fillId="5" borderId="11" xfId="19" applyFont="1" applyFill="1" applyBorder="1" applyAlignment="1">
      <alignment vertical="center"/>
    </xf>
    <xf numFmtId="164" fontId="2" fillId="5" borderId="0" xfId="18" applyNumberFormat="1" applyFill="1"/>
    <xf numFmtId="164" fontId="9" fillId="5" borderId="1" xfId="18" applyNumberFormat="1" applyFont="1" applyFill="1" applyBorder="1"/>
    <xf numFmtId="0" fontId="18" fillId="4" borderId="1" xfId="18" applyFont="1" applyFill="1" applyBorder="1" applyAlignment="1">
      <alignment horizontal="right" vertical="center" wrapText="1"/>
    </xf>
    <xf numFmtId="49" fontId="16" fillId="8" borderId="1" xfId="18" applyNumberFormat="1" applyFont="1" applyFill="1" applyBorder="1" applyAlignment="1">
      <alignment horizontal="center" vertical="center" wrapText="1"/>
    </xf>
    <xf numFmtId="2" fontId="16" fillId="8" borderId="1" xfId="19" applyNumberFormat="1" applyFont="1" applyFill="1" applyBorder="1" applyAlignment="1">
      <alignment horizontal="right" vertical="center"/>
    </xf>
    <xf numFmtId="43" fontId="17" fillId="8" borderId="1" xfId="19" applyFont="1" applyFill="1" applyBorder="1" applyAlignment="1">
      <alignment horizontal="center" vertical="center" wrapText="1"/>
    </xf>
    <xf numFmtId="43" fontId="18" fillId="8" borderId="1" xfId="19" applyFont="1" applyFill="1" applyBorder="1" applyAlignment="1">
      <alignment vertical="center"/>
    </xf>
    <xf numFmtId="43" fontId="16" fillId="8" borderId="1" xfId="19" applyFont="1" applyFill="1" applyBorder="1" applyAlignment="1">
      <alignment vertical="center"/>
    </xf>
    <xf numFmtId="43" fontId="18" fillId="8" borderId="1" xfId="19" applyFont="1" applyFill="1" applyBorder="1" applyAlignment="1">
      <alignment horizontal="center" vertical="center" wrapText="1"/>
    </xf>
    <xf numFmtId="43" fontId="18" fillId="8" borderId="11" xfId="19" applyFont="1" applyFill="1" applyBorder="1" applyAlignment="1">
      <alignment vertical="center"/>
    </xf>
    <xf numFmtId="0" fontId="10" fillId="0" borderId="0" xfId="18" applyFont="1" applyAlignment="1">
      <alignment vertical="center"/>
    </xf>
    <xf numFmtId="0" fontId="18" fillId="2" borderId="1" xfId="18" applyFont="1" applyFill="1" applyBorder="1" applyAlignment="1">
      <alignment horizontal="right" vertical="center" wrapText="1"/>
    </xf>
    <xf numFmtId="2" fontId="18" fillId="2" borderId="1" xfId="18" applyNumberFormat="1" applyFont="1" applyFill="1" applyBorder="1" applyAlignment="1">
      <alignment horizontal="right" vertical="center" wrapText="1"/>
    </xf>
    <xf numFmtId="0" fontId="10" fillId="0" borderId="0" xfId="18" applyFont="1" applyAlignment="1">
      <alignment vertical="center" wrapText="1"/>
    </xf>
    <xf numFmtId="2" fontId="18" fillId="8" borderId="1" xfId="19" applyNumberFormat="1" applyFont="1" applyFill="1" applyBorder="1" applyAlignment="1">
      <alignment horizontal="right" vertical="center"/>
    </xf>
    <xf numFmtId="1" fontId="16" fillId="8" borderId="1" xfId="19" applyNumberFormat="1" applyFont="1" applyFill="1" applyBorder="1" applyAlignment="1">
      <alignment horizontal="right" vertical="center"/>
    </xf>
    <xf numFmtId="1" fontId="18" fillId="9" borderId="1" xfId="18" applyNumberFormat="1" applyFont="1" applyFill="1" applyBorder="1" applyAlignment="1">
      <alignment horizontal="center" vertical="center" wrapText="1"/>
    </xf>
    <xf numFmtId="49" fontId="16" fillId="2" borderId="1" xfId="18" applyNumberFormat="1" applyFont="1" applyFill="1" applyBorder="1" applyAlignment="1">
      <alignment horizontal="center" vertical="center" wrapText="1"/>
    </xf>
    <xf numFmtId="3" fontId="18" fillId="2" borderId="1" xfId="18" applyNumberFormat="1" applyFont="1" applyFill="1" applyBorder="1" applyAlignment="1">
      <alignment horizontal="right" vertical="center" wrapText="1"/>
    </xf>
    <xf numFmtId="43" fontId="16" fillId="2" borderId="1" xfId="19" applyFont="1" applyFill="1" applyBorder="1" applyAlignment="1">
      <alignment horizontal="center" vertical="center"/>
    </xf>
    <xf numFmtId="3" fontId="18" fillId="4" borderId="1" xfId="18" applyNumberFormat="1" applyFont="1" applyFill="1" applyBorder="1" applyAlignment="1">
      <alignment horizontal="right" vertical="center" wrapText="1"/>
    </xf>
    <xf numFmtId="43" fontId="16" fillId="4" borderId="1" xfId="19" applyFont="1" applyFill="1" applyBorder="1" applyAlignment="1">
      <alignment horizontal="center" vertical="center"/>
    </xf>
    <xf numFmtId="0" fontId="16" fillId="10" borderId="1" xfId="18" applyFont="1" applyFill="1" applyBorder="1" applyAlignment="1">
      <alignment vertical="center" wrapText="1"/>
    </xf>
    <xf numFmtId="0" fontId="18" fillId="10" borderId="1" xfId="18" applyFont="1" applyFill="1" applyBorder="1" applyAlignment="1">
      <alignment horizontal="center" vertical="center"/>
    </xf>
    <xf numFmtId="3" fontId="16" fillId="8" borderId="1" xfId="19" applyNumberFormat="1" applyFont="1" applyFill="1" applyBorder="1" applyAlignment="1">
      <alignment horizontal="right" vertical="center"/>
    </xf>
    <xf numFmtId="43" fontId="26" fillId="8" borderId="1" xfId="19" applyFont="1" applyFill="1" applyBorder="1" applyAlignment="1">
      <alignment vertical="center"/>
    </xf>
    <xf numFmtId="1" fontId="18" fillId="4" borderId="1" xfId="18" applyNumberFormat="1" applyFont="1" applyFill="1" applyBorder="1" applyAlignment="1">
      <alignment horizontal="right" vertical="center" wrapText="1"/>
    </xf>
    <xf numFmtId="0" fontId="18" fillId="8" borderId="1" xfId="18" applyFont="1" applyFill="1" applyBorder="1" applyAlignment="1">
      <alignment horizontal="center" vertical="center" wrapText="1"/>
    </xf>
    <xf numFmtId="1" fontId="18" fillId="8" borderId="1" xfId="18" applyNumberFormat="1" applyFont="1" applyFill="1" applyBorder="1" applyAlignment="1">
      <alignment horizontal="right" vertical="center" wrapText="1"/>
    </xf>
    <xf numFmtId="43" fontId="16" fillId="8" borderId="1" xfId="19" applyFont="1" applyFill="1" applyBorder="1" applyAlignment="1">
      <alignment horizontal="center" vertical="center" wrapText="1"/>
    </xf>
    <xf numFmtId="0" fontId="20" fillId="9" borderId="1" xfId="18" applyFont="1" applyFill="1" applyBorder="1" applyAlignment="1">
      <alignment horizontal="center" vertical="center" wrapText="1"/>
    </xf>
    <xf numFmtId="1" fontId="20" fillId="9" borderId="1" xfId="18" applyNumberFormat="1" applyFont="1" applyFill="1" applyBorder="1" applyAlignment="1">
      <alignment horizontal="center" vertical="center" wrapText="1"/>
    </xf>
    <xf numFmtId="43" fontId="20" fillId="9" borderId="1" xfId="19" applyFont="1" applyFill="1" applyBorder="1" applyAlignment="1">
      <alignment horizontal="center" vertical="center" wrapText="1"/>
    </xf>
    <xf numFmtId="43" fontId="20" fillId="9" borderId="1" xfId="19" applyFont="1" applyFill="1" applyBorder="1" applyAlignment="1">
      <alignment vertical="center"/>
    </xf>
    <xf numFmtId="43" fontId="21" fillId="9" borderId="1" xfId="19" applyFont="1" applyFill="1" applyBorder="1" applyAlignment="1">
      <alignment horizontal="center" vertical="center" wrapText="1"/>
    </xf>
    <xf numFmtId="43" fontId="20" fillId="9" borderId="11" xfId="19" applyFont="1" applyFill="1" applyBorder="1" applyAlignment="1">
      <alignment vertical="center"/>
    </xf>
    <xf numFmtId="3" fontId="20" fillId="2" borderId="1" xfId="18" applyNumberFormat="1" applyFont="1" applyFill="1" applyBorder="1" applyAlignment="1">
      <alignment horizontal="right" vertical="center" wrapText="1"/>
    </xf>
    <xf numFmtId="43" fontId="20" fillId="2" borderId="1" xfId="19" applyFont="1" applyFill="1" applyBorder="1" applyAlignment="1">
      <alignment horizontal="center" vertical="center"/>
    </xf>
    <xf numFmtId="43" fontId="21" fillId="2" borderId="1" xfId="19" applyFont="1" applyFill="1" applyBorder="1" applyAlignment="1">
      <alignment horizontal="center" vertical="center" wrapText="1"/>
    </xf>
    <xf numFmtId="0" fontId="20" fillId="10" borderId="1" xfId="18" applyFont="1" applyFill="1" applyBorder="1" applyAlignment="1">
      <alignment vertical="center" wrapText="1"/>
    </xf>
    <xf numFmtId="0" fontId="20" fillId="8" borderId="1" xfId="18" applyFont="1" applyFill="1" applyBorder="1" applyAlignment="1">
      <alignment horizontal="center" vertical="center" wrapText="1"/>
    </xf>
    <xf numFmtId="3" fontId="20" fillId="8" borderId="1" xfId="19" applyNumberFormat="1" applyFont="1" applyFill="1" applyBorder="1" applyAlignment="1">
      <alignment horizontal="right" vertical="center"/>
    </xf>
    <xf numFmtId="43" fontId="20" fillId="8" borderId="1" xfId="19" applyFont="1" applyFill="1" applyBorder="1" applyAlignment="1">
      <alignment vertical="center"/>
    </xf>
    <xf numFmtId="43" fontId="20" fillId="8" borderId="1" xfId="19" applyFont="1" applyFill="1" applyBorder="1" applyAlignment="1">
      <alignment horizontal="center" vertical="center" wrapText="1"/>
    </xf>
    <xf numFmtId="2" fontId="18" fillId="5" borderId="1" xfId="18" applyNumberFormat="1" applyFont="1" applyFill="1" applyBorder="1" applyAlignment="1">
      <alignment horizontal="right" vertical="center" wrapText="1"/>
    </xf>
    <xf numFmtId="49" fontId="16" fillId="15" borderId="1" xfId="18" applyNumberFormat="1" applyFont="1" applyFill="1" applyBorder="1" applyAlignment="1">
      <alignment horizontal="center" vertical="center" wrapText="1"/>
    </xf>
    <xf numFmtId="0" fontId="18" fillId="15" borderId="1" xfId="18" applyFont="1" applyFill="1" applyBorder="1" applyAlignment="1">
      <alignment horizontal="center" vertical="center" wrapText="1"/>
    </xf>
    <xf numFmtId="2" fontId="18" fillId="15" borderId="1" xfId="18" applyNumberFormat="1" applyFont="1" applyFill="1" applyBorder="1" applyAlignment="1">
      <alignment horizontal="right" vertical="center" wrapText="1"/>
    </xf>
    <xf numFmtId="43" fontId="16" fillId="15" borderId="1" xfId="19" applyFont="1" applyFill="1" applyBorder="1" applyAlignment="1">
      <alignment horizontal="center" vertical="center" wrapText="1"/>
    </xf>
    <xf numFmtId="43" fontId="18" fillId="15" borderId="1" xfId="19" applyFont="1" applyFill="1" applyBorder="1" applyAlignment="1">
      <alignment vertical="center"/>
    </xf>
    <xf numFmtId="43" fontId="16" fillId="15" borderId="1" xfId="19" applyFont="1" applyFill="1" applyBorder="1" applyAlignment="1">
      <alignment vertical="center"/>
    </xf>
    <xf numFmtId="43" fontId="18" fillId="15" borderId="1" xfId="19" applyFont="1" applyFill="1" applyBorder="1" applyAlignment="1">
      <alignment horizontal="center" vertical="center" wrapText="1"/>
    </xf>
    <xf numFmtId="43" fontId="18" fillId="15" borderId="11" xfId="19" applyFont="1" applyFill="1" applyBorder="1" applyAlignment="1">
      <alignment vertical="center"/>
    </xf>
    <xf numFmtId="0" fontId="10" fillId="15" borderId="0" xfId="18" applyFont="1" applyFill="1"/>
    <xf numFmtId="0" fontId="12" fillId="15" borderId="0" xfId="18" applyFont="1" applyFill="1" applyAlignment="1">
      <alignment horizontal="left" vertical="center"/>
    </xf>
    <xf numFmtId="164" fontId="9" fillId="15" borderId="1" xfId="18" applyNumberFormat="1" applyFont="1" applyFill="1" applyBorder="1"/>
    <xf numFmtId="0" fontId="2" fillId="15" borderId="0" xfId="18" applyFill="1"/>
    <xf numFmtId="2" fontId="18" fillId="8" borderId="1" xfId="18" applyNumberFormat="1" applyFont="1" applyFill="1" applyBorder="1" applyAlignment="1">
      <alignment horizontal="right" vertical="center" wrapText="1"/>
    </xf>
    <xf numFmtId="0" fontId="2" fillId="0" borderId="0" xfId="18" applyAlignment="1">
      <alignment vertical="center"/>
    </xf>
    <xf numFmtId="0" fontId="13" fillId="9" borderId="11" xfId="18" applyFont="1" applyFill="1" applyBorder="1" applyAlignment="1">
      <alignment horizontal="left" vertical="center" wrapText="1"/>
    </xf>
    <xf numFmtId="49" fontId="16" fillId="13" borderId="1" xfId="18" applyNumberFormat="1" applyFont="1" applyFill="1" applyBorder="1" applyAlignment="1">
      <alignment horizontal="center" vertical="center" wrapText="1"/>
    </xf>
    <xf numFmtId="43" fontId="18" fillId="8" borderId="1" xfId="19" applyFont="1" applyFill="1" applyBorder="1" applyAlignment="1">
      <alignment horizontal="right" vertical="center"/>
    </xf>
    <xf numFmtId="43" fontId="16" fillId="6" borderId="1" xfId="19" applyFont="1" applyFill="1" applyBorder="1" applyAlignment="1">
      <alignment horizontal="center" vertical="center" wrapText="1"/>
    </xf>
    <xf numFmtId="165" fontId="18" fillId="8" borderId="1" xfId="19" applyNumberFormat="1" applyFont="1" applyFill="1" applyBorder="1" applyAlignment="1">
      <alignment horizontal="right" vertical="center"/>
    </xf>
    <xf numFmtId="0" fontId="16" fillId="8" borderId="1" xfId="18" applyFont="1" applyFill="1" applyBorder="1" applyAlignment="1">
      <alignment horizontal="center" vertical="center" wrapText="1"/>
    </xf>
    <xf numFmtId="2" fontId="16" fillId="8" borderId="1" xfId="18" applyNumberFormat="1" applyFont="1" applyFill="1" applyBorder="1" applyAlignment="1">
      <alignment vertical="center" wrapText="1"/>
    </xf>
    <xf numFmtId="43" fontId="16" fillId="13" borderId="1" xfId="19" applyFont="1" applyFill="1" applyBorder="1" applyAlignment="1">
      <alignment vertical="center"/>
    </xf>
    <xf numFmtId="0" fontId="9" fillId="0" borderId="0" xfId="18" applyFont="1"/>
    <xf numFmtId="43" fontId="16" fillId="2" borderId="1" xfId="19" applyFont="1" applyFill="1" applyBorder="1" applyAlignment="1">
      <alignment horizontal="right" vertical="center" wrapText="1"/>
    </xf>
    <xf numFmtId="2" fontId="18" fillId="4" borderId="1" xfId="18" applyNumberFormat="1" applyFont="1" applyFill="1" applyBorder="1" applyAlignment="1">
      <alignment horizontal="right" vertical="center" wrapText="1"/>
    </xf>
    <xf numFmtId="43" fontId="26" fillId="4" borderId="1" xfId="19" applyFont="1" applyFill="1" applyBorder="1" applyAlignment="1">
      <alignment horizontal="center" vertical="center" wrapText="1"/>
    </xf>
    <xf numFmtId="169" fontId="18" fillId="0" borderId="1" xfId="18" applyNumberFormat="1" applyFont="1" applyBorder="1" applyAlignment="1">
      <alignment horizontal="center" vertical="center" wrapText="1"/>
    </xf>
    <xf numFmtId="43" fontId="16" fillId="0" borderId="1" xfId="19" applyFont="1" applyFill="1" applyBorder="1" applyAlignment="1">
      <alignment horizontal="center" vertical="center" wrapText="1"/>
    </xf>
    <xf numFmtId="43" fontId="18" fillId="0" borderId="1" xfId="19" applyFont="1" applyFill="1" applyBorder="1" applyAlignment="1">
      <alignment vertical="center"/>
    </xf>
    <xf numFmtId="43" fontId="17" fillId="0" borderId="1" xfId="19" applyFont="1" applyFill="1" applyBorder="1" applyAlignment="1">
      <alignment horizontal="center" vertical="center" wrapText="1"/>
    </xf>
    <xf numFmtId="43" fontId="18" fillId="0" borderId="1" xfId="19" applyFont="1" applyFill="1" applyBorder="1" applyAlignment="1">
      <alignment horizontal="center" vertical="center" wrapText="1"/>
    </xf>
    <xf numFmtId="43" fontId="18" fillId="0" borderId="11" xfId="19" applyFont="1" applyFill="1" applyBorder="1" applyAlignment="1">
      <alignment vertical="center"/>
    </xf>
    <xf numFmtId="1" fontId="18" fillId="2" borderId="1" xfId="18" applyNumberFormat="1" applyFont="1" applyFill="1" applyBorder="1" applyAlignment="1">
      <alignment horizontal="right" vertical="center" wrapText="1"/>
    </xf>
    <xf numFmtId="169" fontId="18" fillId="4" borderId="1" xfId="18" applyNumberFormat="1" applyFont="1" applyFill="1" applyBorder="1" applyAlignment="1">
      <alignment horizontal="right" vertical="center" wrapText="1"/>
    </xf>
    <xf numFmtId="0" fontId="9" fillId="5" borderId="0" xfId="18" applyFont="1" applyFill="1" applyAlignment="1">
      <alignment horizontal="left" vertical="center"/>
    </xf>
    <xf numFmtId="170" fontId="18" fillId="4" borderId="1" xfId="18" applyNumberFormat="1" applyFont="1" applyFill="1" applyBorder="1" applyAlignment="1">
      <alignment horizontal="right" vertical="center" wrapText="1"/>
    </xf>
    <xf numFmtId="170" fontId="18" fillId="8" borderId="1" xfId="18" applyNumberFormat="1" applyFont="1" applyFill="1" applyBorder="1" applyAlignment="1">
      <alignment horizontal="right" vertical="center" wrapText="1"/>
    </xf>
    <xf numFmtId="0" fontId="18" fillId="3" borderId="1" xfId="18" applyFont="1" applyFill="1" applyBorder="1" applyAlignment="1">
      <alignment horizontal="center" vertical="center" wrapText="1"/>
    </xf>
    <xf numFmtId="0" fontId="16" fillId="3" borderId="1" xfId="18" applyFont="1" applyFill="1" applyBorder="1" applyAlignment="1">
      <alignment horizontal="center" vertical="center" wrapText="1"/>
    </xf>
    <xf numFmtId="43" fontId="16" fillId="3" borderId="1" xfId="19" applyFont="1" applyFill="1" applyBorder="1" applyAlignment="1">
      <alignment horizontal="center" vertical="center" wrapText="1"/>
    </xf>
    <xf numFmtId="43" fontId="18" fillId="3" borderId="1" xfId="19" applyFont="1" applyFill="1" applyBorder="1" applyAlignment="1">
      <alignment horizontal="center"/>
    </xf>
    <xf numFmtId="43" fontId="16" fillId="3" borderId="1" xfId="19" applyFont="1" applyFill="1" applyBorder="1" applyAlignment="1">
      <alignment vertical="center"/>
    </xf>
    <xf numFmtId="2" fontId="16" fillId="4" borderId="1" xfId="18" applyNumberFormat="1" applyFont="1" applyFill="1" applyBorder="1" applyAlignment="1">
      <alignment horizontal="right" vertical="center" wrapText="1"/>
    </xf>
    <xf numFmtId="49" fontId="16" fillId="4" borderId="1" xfId="18" applyNumberFormat="1" applyFont="1" applyFill="1" applyBorder="1" applyAlignment="1">
      <alignment horizontal="center" vertical="center" wrapText="1"/>
    </xf>
    <xf numFmtId="1" fontId="16" fillId="4" borderId="1" xfId="18" applyNumberFormat="1" applyFont="1" applyFill="1" applyBorder="1" applyAlignment="1">
      <alignment horizontal="right" vertical="center" wrapText="1"/>
    </xf>
    <xf numFmtId="1" fontId="16" fillId="4" borderId="1" xfId="18" applyNumberFormat="1" applyFont="1" applyFill="1" applyBorder="1" applyAlignment="1">
      <alignment vertical="center" wrapText="1"/>
    </xf>
    <xf numFmtId="1" fontId="16" fillId="2" borderId="1" xfId="18" applyNumberFormat="1" applyFont="1" applyFill="1" applyBorder="1" applyAlignment="1">
      <alignment horizontal="right" vertical="center" wrapText="1"/>
    </xf>
    <xf numFmtId="43" fontId="16" fillId="2" borderId="3" xfId="19" applyFont="1" applyFill="1" applyBorder="1" applyAlignment="1">
      <alignment horizontal="center" vertical="center" wrapText="1"/>
    </xf>
    <xf numFmtId="43" fontId="16" fillId="4" borderId="3" xfId="19" applyFont="1" applyFill="1" applyBorder="1" applyAlignment="1">
      <alignment horizontal="center" vertical="center" wrapText="1"/>
    </xf>
    <xf numFmtId="49" fontId="16" fillId="3" borderId="1" xfId="18" applyNumberFormat="1" applyFont="1" applyFill="1" applyBorder="1" applyAlignment="1">
      <alignment horizontal="center" vertical="center" wrapText="1"/>
    </xf>
    <xf numFmtId="165" fontId="16" fillId="3" borderId="1" xfId="19" applyNumberFormat="1" applyFont="1" applyFill="1" applyBorder="1" applyAlignment="1">
      <alignment vertical="center" wrapText="1"/>
    </xf>
    <xf numFmtId="43" fontId="17" fillId="3" borderId="3" xfId="19" applyFont="1" applyFill="1" applyBorder="1" applyAlignment="1">
      <alignment horizontal="center" vertical="center" wrapText="1"/>
    </xf>
    <xf numFmtId="43" fontId="16" fillId="3" borderId="3" xfId="19" applyFont="1" applyFill="1" applyBorder="1" applyAlignment="1">
      <alignment vertical="center"/>
    </xf>
    <xf numFmtId="43" fontId="16" fillId="3" borderId="3" xfId="19" applyFont="1" applyFill="1" applyBorder="1" applyAlignment="1">
      <alignment horizontal="center" vertical="center" wrapText="1"/>
    </xf>
    <xf numFmtId="0" fontId="14" fillId="3" borderId="0" xfId="18" applyFont="1" applyFill="1" applyAlignment="1">
      <alignment vertical="center"/>
    </xf>
    <xf numFmtId="43" fontId="18" fillId="2" borderId="1" xfId="19" applyFont="1" applyFill="1" applyBorder="1" applyAlignment="1">
      <alignment horizontal="center"/>
    </xf>
    <xf numFmtId="1" fontId="16" fillId="8" borderId="1" xfId="18" applyNumberFormat="1" applyFont="1" applyFill="1" applyBorder="1" applyAlignment="1">
      <alignment vertical="center" wrapText="1"/>
    </xf>
    <xf numFmtId="43" fontId="18" fillId="8" borderId="1" xfId="19" applyFont="1" applyFill="1" applyBorder="1" applyAlignment="1">
      <alignment horizontal="center"/>
    </xf>
    <xf numFmtId="165" fontId="16" fillId="8" borderId="1" xfId="19" applyNumberFormat="1" applyFont="1" applyFill="1" applyBorder="1" applyAlignment="1">
      <alignment vertical="center" wrapText="1"/>
    </xf>
    <xf numFmtId="43" fontId="16" fillId="8" borderId="1" xfId="19" applyFont="1" applyFill="1" applyBorder="1" applyAlignment="1">
      <alignment horizontal="center"/>
    </xf>
    <xf numFmtId="169" fontId="18" fillId="2" borderId="1" xfId="18" applyNumberFormat="1" applyFont="1" applyFill="1" applyBorder="1" applyAlignment="1">
      <alignment horizontal="right" vertical="center" wrapText="1"/>
    </xf>
    <xf numFmtId="1" fontId="16" fillId="8" borderId="1" xfId="18" applyNumberFormat="1" applyFont="1" applyFill="1" applyBorder="1" applyAlignment="1">
      <alignment horizontal="right" vertical="center" wrapText="1"/>
    </xf>
    <xf numFmtId="169" fontId="16" fillId="2" borderId="1" xfId="18" applyNumberFormat="1" applyFont="1" applyFill="1" applyBorder="1" applyAlignment="1">
      <alignment horizontal="right" vertical="center" wrapText="1"/>
    </xf>
    <xf numFmtId="2" fontId="16" fillId="8" borderId="1" xfId="18" applyNumberFormat="1" applyFont="1" applyFill="1" applyBorder="1" applyAlignment="1">
      <alignment horizontal="right" vertical="center" wrapText="1"/>
    </xf>
    <xf numFmtId="167" fontId="18" fillId="2" borderId="1" xfId="19" applyNumberFormat="1" applyFont="1" applyFill="1" applyBorder="1" applyAlignment="1">
      <alignment horizontal="center" vertical="center" wrapText="1"/>
    </xf>
    <xf numFmtId="43" fontId="26" fillId="2" borderId="1" xfId="19" applyFont="1" applyFill="1" applyBorder="1" applyAlignment="1">
      <alignment vertical="center"/>
    </xf>
    <xf numFmtId="43" fontId="25" fillId="0" borderId="1" xfId="19" applyFont="1" applyBorder="1" applyAlignment="1">
      <alignment vertical="center"/>
    </xf>
    <xf numFmtId="43" fontId="13" fillId="0" borderId="1" xfId="19" applyFont="1" applyBorder="1" applyAlignment="1">
      <alignment vertical="center"/>
    </xf>
    <xf numFmtId="165" fontId="0" fillId="0" borderId="0" xfId="19" applyNumberFormat="1" applyFont="1" applyAlignment="1">
      <alignment vertical="center"/>
    </xf>
    <xf numFmtId="0" fontId="14" fillId="2" borderId="0" xfId="18" applyFont="1" applyFill="1"/>
    <xf numFmtId="165" fontId="0" fillId="0" borderId="0" xfId="19" applyNumberFormat="1" applyFont="1"/>
    <xf numFmtId="0" fontId="14" fillId="4" borderId="0" xfId="18" applyFont="1" applyFill="1"/>
    <xf numFmtId="164" fontId="10" fillId="0" borderId="1" xfId="18" applyNumberFormat="1" applyFont="1" applyBorder="1"/>
    <xf numFmtId="3" fontId="2" fillId="0" borderId="0" xfId="18" applyNumberFormat="1"/>
    <xf numFmtId="164" fontId="2" fillId="0" borderId="0" xfId="18" applyNumberFormat="1"/>
    <xf numFmtId="0" fontId="18" fillId="5" borderId="1" xfId="16" applyFont="1" applyFill="1" applyBorder="1" applyAlignment="1">
      <alignment horizontal="center" vertical="center" wrapText="1"/>
    </xf>
    <xf numFmtId="2" fontId="18" fillId="5" borderId="1" xfId="16" applyNumberFormat="1" applyFont="1" applyFill="1" applyBorder="1" applyAlignment="1">
      <alignment horizontal="right" vertical="center" wrapText="1"/>
    </xf>
    <xf numFmtId="43" fontId="16" fillId="5" borderId="1" xfId="17" applyFont="1" applyFill="1" applyBorder="1" applyAlignment="1">
      <alignment horizontal="center" vertical="center" wrapText="1"/>
    </xf>
    <xf numFmtId="43" fontId="18" fillId="5" borderId="1" xfId="17" applyFont="1" applyFill="1" applyBorder="1" applyAlignment="1">
      <alignment vertical="center"/>
    </xf>
    <xf numFmtId="43" fontId="17" fillId="5" borderId="1" xfId="17" applyFont="1" applyFill="1" applyBorder="1" applyAlignment="1">
      <alignment horizontal="center" vertical="center" wrapText="1"/>
    </xf>
    <xf numFmtId="43" fontId="18" fillId="5" borderId="1" xfId="17" applyFont="1" applyFill="1" applyBorder="1" applyAlignment="1">
      <alignment horizontal="center" vertical="center" wrapText="1"/>
    </xf>
    <xf numFmtId="43" fontId="18" fillId="5" borderId="11" xfId="17" applyFont="1" applyFill="1" applyBorder="1" applyAlignment="1">
      <alignment vertical="center"/>
    </xf>
    <xf numFmtId="0" fontId="3" fillId="5" borderId="0" xfId="16" applyFill="1" applyAlignment="1">
      <alignment vertical="center"/>
    </xf>
    <xf numFmtId="0" fontId="3" fillId="5" borderId="0" xfId="16" applyFill="1"/>
    <xf numFmtId="49" fontId="16" fillId="5" borderId="1" xfId="16" applyNumberFormat="1" applyFont="1" applyFill="1" applyBorder="1" applyAlignment="1">
      <alignment horizontal="center" vertical="center" wrapText="1"/>
    </xf>
    <xf numFmtId="2" fontId="18" fillId="5" borderId="1" xfId="17" applyNumberFormat="1" applyFont="1" applyFill="1" applyBorder="1" applyAlignment="1">
      <alignment horizontal="right" vertical="center"/>
    </xf>
    <xf numFmtId="43" fontId="16" fillId="5" borderId="1" xfId="17" applyFont="1" applyFill="1" applyBorder="1" applyAlignment="1">
      <alignment vertical="center"/>
    </xf>
    <xf numFmtId="0" fontId="10" fillId="5" borderId="0" xfId="16" applyFont="1" applyFill="1" applyAlignment="1">
      <alignment vertical="center"/>
    </xf>
    <xf numFmtId="0" fontId="16" fillId="5" borderId="1" xfId="16" applyFont="1" applyFill="1" applyBorder="1" applyAlignment="1">
      <alignment horizontal="center" vertical="center" wrapText="1"/>
    </xf>
    <xf numFmtId="43" fontId="16" fillId="5" borderId="1" xfId="17" applyFont="1" applyFill="1" applyBorder="1" applyAlignment="1">
      <alignment horizontal="right" vertical="center"/>
    </xf>
    <xf numFmtId="43" fontId="16" fillId="5" borderId="1" xfId="17" applyFont="1" applyFill="1" applyBorder="1" applyAlignment="1">
      <alignment horizontal="center"/>
    </xf>
    <xf numFmtId="0" fontId="14" fillId="5" borderId="0" xfId="16" applyFont="1" applyFill="1"/>
    <xf numFmtId="0" fontId="14" fillId="6" borderId="1" xfId="0" applyFont="1" applyFill="1" applyBorder="1" applyAlignment="1">
      <alignment vertical="center" wrapText="1"/>
    </xf>
    <xf numFmtId="0" fontId="14" fillId="0" borderId="0" xfId="20" applyFont="1"/>
    <xf numFmtId="0" fontId="24" fillId="0" borderId="0" xfId="20" applyFont="1"/>
    <xf numFmtId="4" fontId="13" fillId="0" borderId="1" xfId="20" applyNumberFormat="1" applyFont="1" applyBorder="1" applyAlignment="1">
      <alignment horizontal="center" vertical="center" wrapText="1"/>
    </xf>
    <xf numFmtId="165" fontId="13" fillId="0" borderId="1" xfId="21" applyNumberFormat="1" applyFont="1" applyBorder="1" applyAlignment="1">
      <alignment vertical="center"/>
    </xf>
    <xf numFmtId="0" fontId="13" fillId="7" borderId="9" xfId="20" applyFont="1" applyFill="1" applyBorder="1" applyAlignment="1">
      <alignment horizontal="center" vertical="center" wrapText="1"/>
    </xf>
    <xf numFmtId="4" fontId="13" fillId="7" borderId="1" xfId="20" applyNumberFormat="1" applyFont="1" applyFill="1" applyBorder="1" applyAlignment="1">
      <alignment horizontal="left" vertical="center" wrapText="1"/>
    </xf>
    <xf numFmtId="166" fontId="13" fillId="7" borderId="1" xfId="20" applyNumberFormat="1" applyFont="1" applyFill="1" applyBorder="1" applyAlignment="1">
      <alignment horizontal="left" vertical="center" wrapText="1"/>
    </xf>
    <xf numFmtId="165" fontId="13" fillId="7" borderId="1" xfId="21" applyNumberFormat="1" applyFont="1" applyFill="1" applyBorder="1" applyAlignment="1">
      <alignment horizontal="left" vertical="center" wrapText="1"/>
    </xf>
    <xf numFmtId="0" fontId="12" fillId="0" borderId="0" xfId="20" applyFont="1"/>
    <xf numFmtId="0" fontId="16" fillId="3" borderId="1" xfId="20" applyFont="1" applyFill="1" applyBorder="1" applyAlignment="1">
      <alignment horizontal="center" vertical="center" wrapText="1"/>
    </xf>
    <xf numFmtId="0" fontId="13" fillId="0" borderId="1" xfId="20" applyFont="1" applyBorder="1" applyAlignment="1">
      <alignment vertical="center"/>
    </xf>
    <xf numFmtId="0" fontId="16" fillId="0" borderId="1" xfId="20" applyFont="1" applyBorder="1"/>
    <xf numFmtId="43" fontId="16" fillId="3" borderId="1" xfId="21" applyFont="1" applyFill="1" applyBorder="1" applyAlignment="1">
      <alignment horizontal="center" vertical="center" wrapText="1"/>
    </xf>
    <xf numFmtId="43" fontId="16" fillId="0" borderId="1" xfId="21" applyFont="1" applyBorder="1" applyAlignment="1">
      <alignment vertical="center"/>
    </xf>
    <xf numFmtId="43" fontId="17" fillId="3" borderId="1" xfId="21" applyFont="1" applyFill="1" applyBorder="1" applyAlignment="1">
      <alignment horizontal="center" vertical="center" wrapText="1"/>
    </xf>
    <xf numFmtId="43" fontId="16" fillId="3" borderId="1" xfId="21" applyFont="1" applyFill="1" applyBorder="1" applyAlignment="1">
      <alignment vertical="center"/>
    </xf>
    <xf numFmtId="0" fontId="16" fillId="5" borderId="1" xfId="20" applyFont="1" applyFill="1" applyBorder="1" applyAlignment="1">
      <alignment horizontal="center" vertical="center" wrapText="1"/>
    </xf>
    <xf numFmtId="43" fontId="16" fillId="5" borderId="1" xfId="21" applyFont="1" applyFill="1" applyBorder="1" applyAlignment="1">
      <alignment horizontal="right" vertical="center" wrapText="1"/>
    </xf>
    <xf numFmtId="43" fontId="16" fillId="5" borderId="1" xfId="21" applyFont="1" applyFill="1" applyBorder="1" applyAlignment="1">
      <alignment horizontal="right" vertical="center"/>
    </xf>
    <xf numFmtId="43" fontId="16" fillId="5" borderId="1" xfId="21" applyFont="1" applyFill="1" applyBorder="1" applyAlignment="1">
      <alignment vertical="center"/>
    </xf>
    <xf numFmtId="43" fontId="16" fillId="5" borderId="1" xfId="21" applyFont="1" applyFill="1" applyBorder="1" applyAlignment="1">
      <alignment horizontal="center"/>
    </xf>
    <xf numFmtId="43" fontId="16" fillId="5" borderId="1" xfId="21" applyFont="1" applyFill="1" applyBorder="1" applyAlignment="1">
      <alignment horizontal="center" vertical="center" wrapText="1"/>
    </xf>
    <xf numFmtId="0" fontId="14" fillId="5" borderId="0" xfId="20" applyFont="1" applyFill="1"/>
    <xf numFmtId="0" fontId="9" fillId="5" borderId="1" xfId="20" applyFont="1" applyFill="1" applyBorder="1"/>
    <xf numFmtId="164" fontId="48" fillId="5" borderId="1" xfId="20" applyNumberFormat="1" applyFont="1" applyFill="1" applyBorder="1"/>
    <xf numFmtId="0" fontId="16" fillId="2" borderId="1" xfId="20" applyFont="1" applyFill="1" applyBorder="1" applyAlignment="1">
      <alignment horizontal="center" vertical="center" wrapText="1"/>
    </xf>
    <xf numFmtId="43" fontId="16" fillId="2" borderId="1" xfId="21" applyFont="1" applyFill="1" applyBorder="1" applyAlignment="1">
      <alignment horizontal="right" vertical="center" wrapText="1"/>
    </xf>
    <xf numFmtId="43" fontId="16" fillId="2" borderId="1" xfId="21" applyFont="1" applyFill="1" applyBorder="1" applyAlignment="1">
      <alignment horizontal="center" vertical="center" wrapText="1"/>
    </xf>
    <xf numFmtId="43" fontId="16" fillId="2" borderId="1" xfId="21" applyFont="1" applyFill="1" applyBorder="1" applyAlignment="1">
      <alignment vertical="center"/>
    </xf>
    <xf numFmtId="43" fontId="16" fillId="2" borderId="1" xfId="21" applyFont="1" applyFill="1" applyBorder="1" applyAlignment="1">
      <alignment horizontal="center"/>
    </xf>
    <xf numFmtId="0" fontId="10" fillId="0" borderId="1" xfId="20" applyFont="1" applyBorder="1"/>
    <xf numFmtId="164" fontId="48" fillId="0" borderId="1" xfId="20" applyNumberFormat="1" applyFont="1" applyBorder="1"/>
    <xf numFmtId="43" fontId="16" fillId="2" borderId="1" xfId="21" applyFont="1" applyFill="1" applyBorder="1" applyAlignment="1">
      <alignment horizontal="right" vertical="center"/>
    </xf>
    <xf numFmtId="0" fontId="16" fillId="15" borderId="1" xfId="20" applyFont="1" applyFill="1" applyBorder="1" applyAlignment="1">
      <alignment horizontal="center" vertical="center" wrapText="1"/>
    </xf>
    <xf numFmtId="43" fontId="16" fillId="15" borderId="1" xfId="21" applyFont="1" applyFill="1" applyBorder="1" applyAlignment="1">
      <alignment horizontal="right" vertical="center"/>
    </xf>
    <xf numFmtId="43" fontId="16" fillId="15" borderId="1" xfId="21" applyFont="1" applyFill="1" applyBorder="1" applyAlignment="1">
      <alignment horizontal="center" vertical="center" wrapText="1"/>
    </xf>
    <xf numFmtId="43" fontId="16" fillId="15" borderId="1" xfId="21" applyFont="1" applyFill="1" applyBorder="1" applyAlignment="1">
      <alignment vertical="center"/>
    </xf>
    <xf numFmtId="43" fontId="16" fillId="15" borderId="1" xfId="21" applyFont="1" applyFill="1" applyBorder="1" applyAlignment="1">
      <alignment horizontal="center"/>
    </xf>
    <xf numFmtId="0" fontId="9" fillId="15" borderId="0" xfId="20" applyFont="1" applyFill="1"/>
    <xf numFmtId="0" fontId="14" fillId="15" borderId="0" xfId="20" applyFont="1" applyFill="1"/>
    <xf numFmtId="0" fontId="24" fillId="15" borderId="0" xfId="20" applyFont="1" applyFill="1"/>
    <xf numFmtId="164" fontId="48" fillId="15" borderId="1" xfId="20" applyNumberFormat="1" applyFont="1" applyFill="1" applyBorder="1"/>
    <xf numFmtId="43" fontId="16" fillId="0" borderId="1" xfId="21" applyFont="1" applyBorder="1" applyAlignment="1">
      <alignment horizontal="right" vertical="center" wrapText="1"/>
    </xf>
    <xf numFmtId="43" fontId="16" fillId="0" borderId="1" xfId="21" applyFont="1" applyFill="1" applyBorder="1" applyAlignment="1">
      <alignment horizontal="right" vertical="center"/>
    </xf>
    <xf numFmtId="43" fontId="16" fillId="3" borderId="1" xfId="21" applyFont="1" applyFill="1" applyBorder="1" applyAlignment="1">
      <alignment horizontal="center"/>
    </xf>
    <xf numFmtId="0" fontId="9" fillId="5" borderId="0" xfId="20" applyFont="1" applyFill="1" applyAlignment="1">
      <alignment horizontal="right" vertical="center"/>
    </xf>
    <xf numFmtId="176" fontId="9" fillId="5" borderId="1" xfId="20" applyNumberFormat="1" applyFont="1" applyFill="1" applyBorder="1"/>
    <xf numFmtId="49" fontId="16" fillId="5" borderId="1" xfId="20" applyNumberFormat="1" applyFont="1" applyFill="1" applyBorder="1" applyAlignment="1">
      <alignment horizontal="center" vertical="center" wrapText="1"/>
    </xf>
    <xf numFmtId="43" fontId="16" fillId="5" borderId="1" xfId="21" applyFont="1" applyFill="1" applyBorder="1" applyAlignment="1">
      <alignment vertical="center" wrapText="1"/>
    </xf>
    <xf numFmtId="43" fontId="17" fillId="5" borderId="1" xfId="21" applyFont="1" applyFill="1" applyBorder="1" applyAlignment="1">
      <alignment horizontal="center" vertical="center" wrapText="1"/>
    </xf>
    <xf numFmtId="0" fontId="14" fillId="5" borderId="0" xfId="20" applyFont="1" applyFill="1" applyAlignment="1">
      <alignment vertical="center"/>
    </xf>
    <xf numFmtId="164" fontId="9" fillId="5" borderId="1" xfId="20" applyNumberFormat="1" applyFont="1" applyFill="1" applyBorder="1"/>
    <xf numFmtId="164" fontId="14" fillId="5" borderId="0" xfId="20" applyNumberFormat="1" applyFont="1" applyFill="1"/>
    <xf numFmtId="49" fontId="16" fillId="3" borderId="1" xfId="20" applyNumberFormat="1" applyFont="1" applyFill="1" applyBorder="1" applyAlignment="1">
      <alignment horizontal="center" vertical="center" wrapText="1"/>
    </xf>
    <xf numFmtId="43" fontId="16" fillId="8" borderId="1" xfId="21" applyFont="1" applyFill="1" applyBorder="1" applyAlignment="1">
      <alignment vertical="center" wrapText="1"/>
    </xf>
    <xf numFmtId="43" fontId="17" fillId="8" borderId="1" xfId="21" applyFont="1" applyFill="1" applyBorder="1" applyAlignment="1">
      <alignment horizontal="center" vertical="center" wrapText="1"/>
    </xf>
    <xf numFmtId="43" fontId="16" fillId="8" borderId="1" xfId="21" applyFont="1" applyFill="1" applyBorder="1" applyAlignment="1">
      <alignment vertical="center"/>
    </xf>
    <xf numFmtId="43" fontId="16" fillId="8" borderId="1" xfId="21" applyFont="1" applyFill="1" applyBorder="1" applyAlignment="1">
      <alignment horizontal="center" vertical="center" wrapText="1"/>
    </xf>
    <xf numFmtId="0" fontId="14" fillId="0" borderId="0" xfId="20" applyFont="1" applyAlignment="1">
      <alignment vertical="center"/>
    </xf>
    <xf numFmtId="177" fontId="9" fillId="5" borderId="1" xfId="20" applyNumberFormat="1" applyFont="1" applyFill="1" applyBorder="1"/>
    <xf numFmtId="0" fontId="16" fillId="4" borderId="1" xfId="20" applyFont="1" applyFill="1" applyBorder="1" applyAlignment="1">
      <alignment horizontal="center" vertical="center" wrapText="1"/>
    </xf>
    <xf numFmtId="43" fontId="16" fillId="4" borderId="1" xfId="21" applyFont="1" applyFill="1" applyBorder="1" applyAlignment="1">
      <alignment horizontal="center" vertical="center" wrapText="1"/>
    </xf>
    <xf numFmtId="43" fontId="16" fillId="4" borderId="1" xfId="21" applyFont="1" applyFill="1" applyBorder="1" applyAlignment="1">
      <alignment vertical="center"/>
    </xf>
    <xf numFmtId="43" fontId="16" fillId="4" borderId="1" xfId="21" applyFont="1" applyFill="1" applyBorder="1" applyAlignment="1">
      <alignment horizontal="center"/>
    </xf>
    <xf numFmtId="165" fontId="16" fillId="8" borderId="1" xfId="21" applyNumberFormat="1" applyFont="1" applyFill="1" applyBorder="1" applyAlignment="1">
      <alignment vertical="center" wrapText="1"/>
    </xf>
    <xf numFmtId="0" fontId="9" fillId="5" borderId="0" xfId="20" applyFont="1" applyFill="1" applyAlignment="1">
      <alignment horizontal="left"/>
    </xf>
    <xf numFmtId="43" fontId="16" fillId="4" borderId="1" xfId="21" applyFont="1" applyFill="1" applyBorder="1" applyAlignment="1">
      <alignment vertical="center" wrapText="1"/>
    </xf>
    <xf numFmtId="171" fontId="16" fillId="8" borderId="1" xfId="21" applyNumberFormat="1" applyFont="1" applyFill="1" applyBorder="1" applyAlignment="1">
      <alignment vertical="center" wrapText="1"/>
    </xf>
    <xf numFmtId="165" fontId="16" fillId="3" borderId="1" xfId="21" applyNumberFormat="1" applyFont="1" applyFill="1" applyBorder="1" applyAlignment="1">
      <alignment vertical="center" wrapText="1"/>
    </xf>
    <xf numFmtId="0" fontId="19" fillId="15" borderId="1" xfId="20" applyFont="1" applyFill="1" applyBorder="1" applyAlignment="1">
      <alignment horizontal="center" vertical="center" wrapText="1"/>
    </xf>
    <xf numFmtId="43" fontId="19" fillId="15" borderId="1" xfId="21" applyFont="1" applyFill="1" applyBorder="1" applyAlignment="1">
      <alignment horizontal="right" vertical="center"/>
    </xf>
    <xf numFmtId="43" fontId="19" fillId="15" borderId="1" xfId="21" applyFont="1" applyFill="1" applyBorder="1" applyAlignment="1">
      <alignment horizontal="center" vertical="center" wrapText="1"/>
    </xf>
    <xf numFmtId="43" fontId="19" fillId="15" borderId="1" xfId="21" applyFont="1" applyFill="1" applyBorder="1" applyAlignment="1">
      <alignment vertical="center"/>
    </xf>
    <xf numFmtId="43" fontId="19" fillId="15" borderId="1" xfId="21" applyFont="1" applyFill="1" applyBorder="1" applyAlignment="1">
      <alignment horizontal="center"/>
    </xf>
    <xf numFmtId="164" fontId="9" fillId="15" borderId="0" xfId="20" applyNumberFormat="1" applyFont="1" applyFill="1" applyAlignment="1">
      <alignment horizontal="left"/>
    </xf>
    <xf numFmtId="0" fontId="9" fillId="15" borderId="1" xfId="20" applyFont="1" applyFill="1" applyBorder="1" applyAlignment="1">
      <alignment horizontal="right"/>
    </xf>
    <xf numFmtId="4" fontId="48" fillId="15" borderId="1" xfId="20" applyNumberFormat="1" applyFont="1" applyFill="1" applyBorder="1"/>
    <xf numFmtId="43" fontId="16" fillId="4" borderId="1" xfId="21" applyFont="1" applyFill="1" applyBorder="1" applyAlignment="1">
      <alignment horizontal="right" vertical="center"/>
    </xf>
    <xf numFmtId="43" fontId="26" fillId="4" borderId="1" xfId="21" applyFont="1" applyFill="1" applyBorder="1" applyAlignment="1">
      <alignment vertical="center"/>
    </xf>
    <xf numFmtId="0" fontId="10" fillId="0" borderId="0" xfId="20" applyFont="1"/>
    <xf numFmtId="0" fontId="9" fillId="0" borderId="1" xfId="20" applyFont="1" applyBorder="1"/>
    <xf numFmtId="164" fontId="14" fillId="0" borderId="0" xfId="20" applyNumberFormat="1" applyFont="1"/>
    <xf numFmtId="0" fontId="24" fillId="5" borderId="0" xfId="20" applyFont="1" applyFill="1"/>
    <xf numFmtId="165" fontId="16" fillId="5" borderId="1" xfId="21" applyNumberFormat="1" applyFont="1" applyFill="1" applyBorder="1" applyAlignment="1">
      <alignment horizontal="right" vertical="center"/>
    </xf>
    <xf numFmtId="43" fontId="16" fillId="5" borderId="11" xfId="21" applyFont="1" applyFill="1" applyBorder="1" applyAlignment="1">
      <alignment vertical="center"/>
    </xf>
    <xf numFmtId="165" fontId="49" fillId="5" borderId="1" xfId="21" applyNumberFormat="1" applyFont="1" applyFill="1" applyBorder="1" applyAlignment="1">
      <alignment horizontal="right" vertical="center"/>
    </xf>
    <xf numFmtId="165" fontId="50" fillId="5" borderId="1" xfId="21" applyNumberFormat="1" applyFont="1" applyFill="1" applyBorder="1" applyAlignment="1">
      <alignment horizontal="right" vertical="center"/>
    </xf>
    <xf numFmtId="0" fontId="16" fillId="5" borderId="1" xfId="20" applyFont="1" applyFill="1" applyBorder="1" applyAlignment="1">
      <alignment vertical="center" wrapText="1"/>
    </xf>
    <xf numFmtId="172" fontId="49" fillId="5" borderId="1" xfId="21" applyNumberFormat="1" applyFont="1" applyFill="1" applyBorder="1" applyAlignment="1">
      <alignment horizontal="right" vertical="center"/>
    </xf>
    <xf numFmtId="172" fontId="50" fillId="5" borderId="1" xfId="21" applyNumberFormat="1" applyFont="1" applyFill="1" applyBorder="1" applyAlignment="1">
      <alignment horizontal="right" vertical="center"/>
    </xf>
    <xf numFmtId="43" fontId="16" fillId="5" borderId="1" xfId="21" applyFont="1" applyFill="1" applyBorder="1" applyAlignment="1">
      <alignment horizontal="center" vertical="center"/>
    </xf>
    <xf numFmtId="165" fontId="50" fillId="5" borderId="3" xfId="21" applyNumberFormat="1" applyFont="1" applyFill="1" applyBorder="1" applyAlignment="1">
      <alignment horizontal="right" vertical="center"/>
    </xf>
    <xf numFmtId="0" fontId="51" fillId="0" borderId="0" xfId="20" applyFont="1"/>
    <xf numFmtId="165" fontId="52" fillId="0" borderId="1" xfId="20" applyNumberFormat="1" applyFont="1" applyBorder="1"/>
    <xf numFmtId="0" fontId="14" fillId="0" borderId="1" xfId="20" applyFont="1" applyBorder="1"/>
    <xf numFmtId="2" fontId="16" fillId="4" borderId="1" xfId="20" applyNumberFormat="1" applyFont="1" applyFill="1" applyBorder="1" applyAlignment="1">
      <alignment vertical="center" wrapText="1"/>
    </xf>
    <xf numFmtId="43" fontId="17" fillId="4" borderId="1" xfId="21" applyFont="1" applyFill="1" applyBorder="1" applyAlignment="1">
      <alignment horizontal="center" vertical="center" wrapText="1"/>
    </xf>
    <xf numFmtId="0" fontId="14" fillId="3" borderId="0" xfId="20" applyFont="1" applyFill="1" applyAlignment="1">
      <alignment vertical="center"/>
    </xf>
    <xf numFmtId="2" fontId="16" fillId="2" borderId="1" xfId="20" applyNumberFormat="1" applyFont="1" applyFill="1" applyBorder="1" applyAlignment="1">
      <alignment vertical="center" wrapText="1"/>
    </xf>
    <xf numFmtId="43" fontId="17" fillId="2" borderId="1" xfId="21" applyFont="1" applyFill="1" applyBorder="1" applyAlignment="1">
      <alignment horizontal="center" vertical="center" wrapText="1"/>
    </xf>
    <xf numFmtId="1" fontId="16" fillId="4" borderId="1" xfId="20" applyNumberFormat="1" applyFont="1" applyFill="1" applyBorder="1" applyAlignment="1">
      <alignment vertical="center" wrapText="1"/>
    </xf>
    <xf numFmtId="0" fontId="16" fillId="0" borderId="1" xfId="20" applyFont="1" applyBorder="1" applyAlignment="1">
      <alignment horizontal="center" vertical="center" wrapText="1"/>
    </xf>
    <xf numFmtId="2" fontId="16" fillId="3" borderId="1" xfId="20" applyNumberFormat="1" applyFont="1" applyFill="1" applyBorder="1" applyAlignment="1">
      <alignment vertical="center" wrapText="1"/>
    </xf>
    <xf numFmtId="1" fontId="16" fillId="2" borderId="1" xfId="20" applyNumberFormat="1" applyFont="1" applyFill="1" applyBorder="1" applyAlignment="1">
      <alignment vertical="center" wrapText="1"/>
    </xf>
    <xf numFmtId="2" fontId="16" fillId="5" borderId="1" xfId="20" applyNumberFormat="1" applyFont="1" applyFill="1" applyBorder="1" applyAlignment="1">
      <alignment vertical="center" wrapText="1"/>
    </xf>
    <xf numFmtId="0" fontId="9" fillId="5" borderId="1" xfId="20" applyFont="1" applyFill="1" applyBorder="1" applyAlignment="1">
      <alignment vertical="center"/>
    </xf>
    <xf numFmtId="43" fontId="26" fillId="5" borderId="1" xfId="21" applyFont="1" applyFill="1" applyBorder="1" applyAlignment="1">
      <alignment vertical="center"/>
    </xf>
    <xf numFmtId="0" fontId="9" fillId="5" borderId="0" xfId="20" applyFont="1" applyFill="1"/>
    <xf numFmtId="0" fontId="10" fillId="5" borderId="1" xfId="20" applyFont="1" applyFill="1" applyBorder="1" applyAlignment="1">
      <alignment horizontal="right"/>
    </xf>
    <xf numFmtId="43" fontId="22" fillId="0" borderId="1" xfId="21" applyFont="1" applyBorder="1" applyAlignment="1">
      <alignment vertical="center"/>
    </xf>
    <xf numFmtId="165" fontId="24" fillId="0" borderId="0" xfId="21" applyNumberFormat="1" applyFont="1" applyAlignment="1">
      <alignment vertical="center"/>
    </xf>
    <xf numFmtId="165" fontId="14" fillId="0" borderId="0" xfId="21" applyNumberFormat="1" applyFont="1"/>
    <xf numFmtId="43" fontId="14" fillId="0" borderId="0" xfId="21" applyFont="1"/>
    <xf numFmtId="0" fontId="14" fillId="2" borderId="0" xfId="20" applyFont="1" applyFill="1"/>
    <xf numFmtId="0" fontId="14" fillId="4" borderId="0" xfId="20" applyFont="1" applyFill="1"/>
    <xf numFmtId="0" fontId="13" fillId="0" borderId="11" xfId="4" applyFont="1" applyBorder="1" applyAlignment="1">
      <alignment vertical="center" wrapText="1"/>
    </xf>
    <xf numFmtId="0" fontId="13" fillId="0" borderId="12" xfId="4" applyFont="1" applyBorder="1" applyAlignment="1">
      <alignment vertical="center" wrapText="1"/>
    </xf>
    <xf numFmtId="0" fontId="13" fillId="0" borderId="13" xfId="4" applyFont="1" applyBorder="1" applyAlignment="1">
      <alignment vertical="center" wrapText="1"/>
    </xf>
    <xf numFmtId="0" fontId="13" fillId="7" borderId="11" xfId="1" applyFont="1" applyFill="1" applyBorder="1" applyAlignment="1">
      <alignment vertical="center" wrapText="1"/>
    </xf>
    <xf numFmtId="0" fontId="13" fillId="7" borderId="12" xfId="1" applyFont="1" applyFill="1" applyBorder="1" applyAlignment="1">
      <alignment vertical="center" wrapText="1"/>
    </xf>
    <xf numFmtId="0" fontId="13" fillId="0" borderId="3" xfId="1" applyFont="1" applyBorder="1" applyAlignment="1">
      <alignment vertical="center" wrapText="1"/>
    </xf>
    <xf numFmtId="0" fontId="13" fillId="0" borderId="6" xfId="1" applyFont="1" applyBorder="1" applyAlignment="1">
      <alignment vertical="center" wrapText="1"/>
    </xf>
    <xf numFmtId="0" fontId="13" fillId="0" borderId="9" xfId="1" applyFont="1" applyBorder="1" applyAlignment="1">
      <alignment vertical="center" wrapText="1"/>
    </xf>
    <xf numFmtId="4" fontId="13" fillId="0" borderId="4" xfId="1" applyNumberFormat="1" applyFont="1" applyBorder="1" applyAlignment="1">
      <alignment vertical="center" wrapText="1"/>
    </xf>
    <xf numFmtId="4" fontId="13" fillId="0" borderId="7" xfId="1" applyNumberFormat="1" applyFont="1" applyBorder="1" applyAlignment="1">
      <alignment vertical="center" wrapText="1"/>
    </xf>
    <xf numFmtId="4" fontId="13" fillId="0" borderId="10" xfId="1" applyNumberFormat="1" applyFont="1" applyBorder="1" applyAlignment="1">
      <alignment vertical="center" wrapText="1"/>
    </xf>
    <xf numFmtId="4" fontId="13" fillId="0" borderId="1" xfId="1" applyNumberFormat="1" applyFont="1" applyBorder="1" applyAlignment="1">
      <alignment vertical="center" wrapText="1"/>
    </xf>
    <xf numFmtId="4" fontId="13" fillId="0" borderId="8" xfId="1" applyNumberFormat="1" applyFont="1" applyBorder="1" applyAlignment="1">
      <alignment vertical="center" wrapText="1"/>
    </xf>
    <xf numFmtId="4" fontId="13" fillId="0" borderId="2" xfId="1" applyNumberFormat="1" applyFont="1" applyBorder="1" applyAlignment="1">
      <alignment vertical="center" wrapText="1"/>
    </xf>
    <xf numFmtId="0" fontId="25" fillId="0" borderId="1" xfId="1" applyFont="1" applyBorder="1" applyAlignment="1">
      <alignment vertical="center"/>
    </xf>
    <xf numFmtId="0" fontId="5" fillId="0" borderId="0" xfId="1" applyAlignment="1">
      <alignment horizontal="center"/>
    </xf>
    <xf numFmtId="0" fontId="5" fillId="0" borderId="0" xfId="1" applyAlignment="1">
      <alignment horizontal="center" vertical="center"/>
    </xf>
    <xf numFmtId="0" fontId="5" fillId="5" borderId="0" xfId="1" applyFill="1" applyAlignment="1">
      <alignment horizontal="center" vertical="center"/>
    </xf>
    <xf numFmtId="0" fontId="5" fillId="5" borderId="0" xfId="1" applyFill="1" applyAlignment="1">
      <alignment horizontal="center"/>
    </xf>
    <xf numFmtId="0" fontId="14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5" fillId="15" borderId="0" xfId="1" applyFill="1" applyAlignment="1">
      <alignment horizontal="center"/>
    </xf>
    <xf numFmtId="0" fontId="13" fillId="0" borderId="11" xfId="4" applyFont="1" applyBorder="1" applyAlignment="1">
      <alignment horizontal="center" vertical="center" wrapText="1"/>
    </xf>
    <xf numFmtId="0" fontId="13" fillId="0" borderId="12" xfId="4" applyFont="1" applyBorder="1" applyAlignment="1">
      <alignment horizontal="center" vertical="center" wrapText="1"/>
    </xf>
    <xf numFmtId="4" fontId="13" fillId="0" borderId="5" xfId="1" applyNumberFormat="1" applyFont="1" applyBorder="1" applyAlignment="1">
      <alignment horizontal="centerContinuous" vertical="center" wrapText="1"/>
    </xf>
    <xf numFmtId="4" fontId="13" fillId="0" borderId="0" xfId="1" applyNumberFormat="1" applyFont="1" applyAlignment="1">
      <alignment horizontal="centerContinuous" vertical="center" wrapText="1"/>
    </xf>
    <xf numFmtId="165" fontId="13" fillId="0" borderId="1" xfId="2" applyNumberFormat="1" applyFont="1" applyBorder="1" applyAlignment="1">
      <alignment horizontal="center" vertical="center"/>
    </xf>
    <xf numFmtId="0" fontId="5" fillId="0" borderId="0" xfId="1" applyFill="1" applyAlignment="1">
      <alignment horizontal="center"/>
    </xf>
    <xf numFmtId="0" fontId="5" fillId="0" borderId="0" xfId="1" applyFill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4" fontId="13" fillId="0" borderId="5" xfId="1" applyNumberFormat="1" applyFont="1" applyFill="1" applyBorder="1" applyAlignment="1">
      <alignment horizontal="centerContinuous" vertical="center" wrapText="1"/>
    </xf>
    <xf numFmtId="4" fontId="13" fillId="0" borderId="0" xfId="1" applyNumberFormat="1" applyFont="1" applyFill="1" applyAlignment="1">
      <alignment horizontal="centerContinuous" vertical="center" wrapText="1"/>
    </xf>
    <xf numFmtId="4" fontId="13" fillId="0" borderId="8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/>
    </xf>
    <xf numFmtId="4" fontId="13" fillId="0" borderId="1" xfId="2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177" fontId="9" fillId="0" borderId="1" xfId="1" applyNumberFormat="1" applyFont="1" applyFill="1" applyBorder="1" applyAlignment="1">
      <alignment horizontal="center"/>
    </xf>
    <xf numFmtId="0" fontId="14" fillId="0" borderId="0" xfId="1" applyFont="1" applyFill="1" applyAlignment="1">
      <alignment horizontal="center"/>
    </xf>
    <xf numFmtId="0" fontId="0" fillId="0" borderId="0" xfId="0" applyFill="1" applyAlignment="1">
      <alignment horizontal="center"/>
    </xf>
    <xf numFmtId="176" fontId="9" fillId="0" borderId="1" xfId="1" applyNumberFormat="1" applyFont="1" applyFill="1" applyBorder="1" applyAlignment="1">
      <alignment horizontal="center"/>
    </xf>
    <xf numFmtId="164" fontId="9" fillId="0" borderId="1" xfId="1" applyNumberFormat="1" applyFont="1" applyFill="1" applyBorder="1" applyAlignment="1">
      <alignment horizontal="center"/>
    </xf>
    <xf numFmtId="0" fontId="12" fillId="0" borderId="0" xfId="1" applyFont="1" applyFill="1" applyAlignment="1">
      <alignment horizontal="center" vertical="center"/>
    </xf>
    <xf numFmtId="4" fontId="14" fillId="0" borderId="0" xfId="1" applyNumberFormat="1" applyFont="1" applyFill="1" applyAlignment="1">
      <alignment horizontal="center"/>
    </xf>
    <xf numFmtId="4" fontId="8" fillId="0" borderId="0" xfId="2" applyNumberFormat="1" applyFont="1" applyFill="1" applyAlignment="1">
      <alignment horizontal="center"/>
    </xf>
    <xf numFmtId="164" fontId="10" fillId="0" borderId="1" xfId="1" applyNumberFormat="1" applyFont="1" applyFill="1" applyBorder="1" applyAlignment="1">
      <alignment horizontal="center"/>
    </xf>
    <xf numFmtId="4" fontId="13" fillId="0" borderId="1" xfId="1" applyNumberFormat="1" applyFont="1" applyBorder="1" applyAlignment="1">
      <alignment horizontal="right" vertical="center" wrapText="1"/>
    </xf>
    <xf numFmtId="4" fontId="13" fillId="0" borderId="5" xfId="1" applyNumberFormat="1" applyFont="1" applyBorder="1" applyAlignment="1">
      <alignment horizontal="right" vertical="center" wrapText="1"/>
    </xf>
    <xf numFmtId="4" fontId="13" fillId="0" borderId="0" xfId="1" applyNumberFormat="1" applyFont="1" applyAlignment="1">
      <alignment horizontal="right" vertical="center" wrapText="1"/>
    </xf>
    <xf numFmtId="4" fontId="13" fillId="0" borderId="8" xfId="1" applyNumberFormat="1" applyFont="1" applyBorder="1" applyAlignment="1">
      <alignment horizontal="right" vertical="center" wrapText="1"/>
    </xf>
    <xf numFmtId="4" fontId="13" fillId="0" borderId="2" xfId="1" applyNumberFormat="1" applyFont="1" applyBorder="1" applyAlignment="1">
      <alignment horizontal="right" vertical="center" wrapText="1"/>
    </xf>
    <xf numFmtId="0" fontId="25" fillId="0" borderId="1" xfId="1" applyFont="1" applyBorder="1" applyAlignment="1">
      <alignment horizontal="right" vertical="center"/>
    </xf>
    <xf numFmtId="165" fontId="25" fillId="0" borderId="1" xfId="2" applyNumberFormat="1" applyFont="1" applyBorder="1" applyAlignment="1">
      <alignment horizontal="right" vertical="center"/>
    </xf>
    <xf numFmtId="4" fontId="13" fillId="0" borderId="11" xfId="1" applyNumberFormat="1" applyFont="1" applyBorder="1" applyAlignment="1">
      <alignment horizontal="right" vertical="center" wrapText="1"/>
    </xf>
    <xf numFmtId="0" fontId="13" fillId="0" borderId="1" xfId="3" applyFont="1" applyBorder="1" applyAlignment="1">
      <alignment horizontal="right" vertical="center"/>
    </xf>
    <xf numFmtId="0" fontId="5" fillId="0" borderId="0" xfId="1" applyAlignment="1">
      <alignment horizontal="right"/>
    </xf>
    <xf numFmtId="0" fontId="13" fillId="7" borderId="12" xfId="1" applyFont="1" applyFill="1" applyBorder="1" applyAlignment="1">
      <alignment horizontal="right" vertical="center" wrapText="1"/>
    </xf>
    <xf numFmtId="4" fontId="13" fillId="7" borderId="1" xfId="1" applyNumberFormat="1" applyFont="1" applyFill="1" applyBorder="1" applyAlignment="1">
      <alignment horizontal="right" vertical="center" wrapText="1"/>
    </xf>
    <xf numFmtId="166" fontId="13" fillId="7" borderId="1" xfId="1" applyNumberFormat="1" applyFont="1" applyFill="1" applyBorder="1" applyAlignment="1">
      <alignment horizontal="right" vertical="center" wrapText="1"/>
    </xf>
    <xf numFmtId="165" fontId="13" fillId="7" borderId="1" xfId="2" applyNumberFormat="1" applyFont="1" applyFill="1" applyBorder="1" applyAlignment="1">
      <alignment horizontal="right" vertical="center" wrapText="1"/>
    </xf>
    <xf numFmtId="165" fontId="13" fillId="7" borderId="11" xfId="2" applyNumberFormat="1" applyFont="1" applyFill="1" applyBorder="1" applyAlignment="1">
      <alignment horizontal="right" vertical="center" wrapText="1"/>
    </xf>
    <xf numFmtId="0" fontId="18" fillId="9" borderId="1" xfId="1" applyFont="1" applyFill="1" applyBorder="1" applyAlignment="1">
      <alignment horizontal="right" vertical="center" wrapText="1"/>
    </xf>
    <xf numFmtId="43" fontId="16" fillId="9" borderId="1" xfId="2" applyFont="1" applyFill="1" applyBorder="1" applyAlignment="1">
      <alignment horizontal="right" vertical="center" wrapText="1"/>
    </xf>
    <xf numFmtId="43" fontId="18" fillId="9" borderId="1" xfId="2" applyFont="1" applyFill="1" applyBorder="1" applyAlignment="1">
      <alignment horizontal="right" vertical="center"/>
    </xf>
    <xf numFmtId="43" fontId="17" fillId="9" borderId="1" xfId="2" applyFont="1" applyFill="1" applyBorder="1" applyAlignment="1">
      <alignment horizontal="right" vertical="center" wrapText="1"/>
    </xf>
    <xf numFmtId="43" fontId="18" fillId="9" borderId="1" xfId="2" applyFont="1" applyFill="1" applyBorder="1" applyAlignment="1">
      <alignment horizontal="right" vertical="center" wrapText="1"/>
    </xf>
    <xf numFmtId="43" fontId="18" fillId="9" borderId="11" xfId="2" applyFont="1" applyFill="1" applyBorder="1" applyAlignment="1">
      <alignment horizontal="right" vertical="center"/>
    </xf>
    <xf numFmtId="2" fontId="16" fillId="5" borderId="1" xfId="1" applyNumberFormat="1" applyFont="1" applyFill="1" applyBorder="1" applyAlignment="1">
      <alignment horizontal="right" vertical="center" wrapText="1"/>
    </xf>
    <xf numFmtId="43" fontId="18" fillId="5" borderId="1" xfId="2" applyFont="1" applyFill="1" applyBorder="1" applyAlignment="1">
      <alignment horizontal="right" vertical="center"/>
    </xf>
    <xf numFmtId="43" fontId="18" fillId="5" borderId="1" xfId="2" applyFont="1" applyFill="1" applyBorder="1" applyAlignment="1">
      <alignment horizontal="right" vertical="center" wrapText="1"/>
    </xf>
    <xf numFmtId="43" fontId="18" fillId="2" borderId="1" xfId="2" applyFont="1" applyFill="1" applyBorder="1" applyAlignment="1">
      <alignment horizontal="right" vertical="center"/>
    </xf>
    <xf numFmtId="43" fontId="17" fillId="2" borderId="1" xfId="2" applyFont="1" applyFill="1" applyBorder="1" applyAlignment="1">
      <alignment horizontal="right" vertical="center" wrapText="1"/>
    </xf>
    <xf numFmtId="43" fontId="18" fillId="2" borderId="11" xfId="2" applyFont="1" applyFill="1" applyBorder="1" applyAlignment="1">
      <alignment horizontal="right" vertical="center"/>
    </xf>
    <xf numFmtId="43" fontId="18" fillId="4" borderId="1" xfId="2" applyFont="1" applyFill="1" applyBorder="1" applyAlignment="1">
      <alignment horizontal="right" vertical="center"/>
    </xf>
    <xf numFmtId="43" fontId="17" fillId="4" borderId="1" xfId="2" applyFont="1" applyFill="1" applyBorder="1" applyAlignment="1">
      <alignment horizontal="right" vertical="center" wrapText="1"/>
    </xf>
    <xf numFmtId="43" fontId="16" fillId="4" borderId="1" xfId="2" applyFont="1" applyFill="1" applyBorder="1" applyAlignment="1">
      <alignment horizontal="right" vertical="center" wrapText="1"/>
    </xf>
    <xf numFmtId="43" fontId="18" fillId="4" borderId="11" xfId="2" applyFont="1" applyFill="1" applyBorder="1" applyAlignment="1">
      <alignment horizontal="right" vertical="center"/>
    </xf>
    <xf numFmtId="2" fontId="16" fillId="3" borderId="1" xfId="1" applyNumberFormat="1" applyFont="1" applyFill="1" applyBorder="1" applyAlignment="1">
      <alignment horizontal="right" vertical="center" wrapText="1"/>
    </xf>
    <xf numFmtId="43" fontId="26" fillId="0" borderId="1" xfId="2" applyFont="1" applyBorder="1" applyAlignment="1">
      <alignment horizontal="right" vertical="center"/>
    </xf>
    <xf numFmtId="43" fontId="18" fillId="0" borderId="1" xfId="2" applyFont="1" applyBorder="1" applyAlignment="1">
      <alignment horizontal="right" vertical="center"/>
    </xf>
    <xf numFmtId="43" fontId="17" fillId="3" borderId="1" xfId="2" applyFont="1" applyFill="1" applyBorder="1" applyAlignment="1">
      <alignment horizontal="right" vertical="center" wrapText="1"/>
    </xf>
    <xf numFmtId="43" fontId="18" fillId="3" borderId="1" xfId="2" applyFont="1" applyFill="1" applyBorder="1" applyAlignment="1">
      <alignment horizontal="right" vertical="center"/>
    </xf>
    <xf numFmtId="43" fontId="18" fillId="3" borderId="1" xfId="2" applyFont="1" applyFill="1" applyBorder="1" applyAlignment="1">
      <alignment horizontal="right" vertical="center" wrapText="1"/>
    </xf>
    <xf numFmtId="43" fontId="18" fillId="0" borderId="11" xfId="2" applyFont="1" applyBorder="1" applyAlignment="1">
      <alignment horizontal="right" vertical="center"/>
    </xf>
    <xf numFmtId="43" fontId="20" fillId="2" borderId="1" xfId="15" applyFont="1" applyFill="1" applyBorder="1" applyAlignment="1">
      <alignment horizontal="right" vertical="center" wrapText="1"/>
    </xf>
    <xf numFmtId="43" fontId="20" fillId="2" borderId="1" xfId="15" applyFont="1" applyFill="1" applyBorder="1" applyAlignment="1">
      <alignment horizontal="right" vertical="center"/>
    </xf>
    <xf numFmtId="43" fontId="20" fillId="2" borderId="1" xfId="15" applyFont="1" applyFill="1" applyBorder="1" applyAlignment="1">
      <alignment horizontal="right"/>
    </xf>
    <xf numFmtId="43" fontId="20" fillId="2" borderId="1" xfId="2" applyFont="1" applyFill="1" applyBorder="1" applyAlignment="1">
      <alignment horizontal="right" vertical="center" wrapText="1"/>
    </xf>
    <xf numFmtId="43" fontId="20" fillId="2" borderId="1" xfId="2" applyFont="1" applyFill="1" applyBorder="1" applyAlignment="1">
      <alignment horizontal="right"/>
    </xf>
    <xf numFmtId="167" fontId="20" fillId="5" borderId="1" xfId="2" applyNumberFormat="1" applyFont="1" applyFill="1" applyBorder="1" applyAlignment="1">
      <alignment horizontal="right" vertical="center" wrapText="1"/>
    </xf>
    <xf numFmtId="43" fontId="17" fillId="5" borderId="1" xfId="2" applyFont="1" applyFill="1" applyBorder="1" applyAlignment="1">
      <alignment horizontal="right" vertical="center" wrapText="1"/>
    </xf>
    <xf numFmtId="43" fontId="18" fillId="5" borderId="11" xfId="2" applyFont="1" applyFill="1" applyBorder="1" applyAlignment="1">
      <alignment horizontal="right" vertical="center"/>
    </xf>
    <xf numFmtId="43" fontId="17" fillId="8" borderId="1" xfId="2" applyFont="1" applyFill="1" applyBorder="1" applyAlignment="1">
      <alignment horizontal="right" vertical="center" wrapText="1"/>
    </xf>
    <xf numFmtId="43" fontId="16" fillId="8" borderId="1" xfId="2" applyFont="1" applyFill="1" applyBorder="1" applyAlignment="1">
      <alignment horizontal="right" vertical="center"/>
    </xf>
    <xf numFmtId="43" fontId="18" fillId="8" borderId="1" xfId="2" applyFont="1" applyFill="1" applyBorder="1" applyAlignment="1">
      <alignment horizontal="right" vertical="center" wrapText="1"/>
    </xf>
    <xf numFmtId="43" fontId="18" fillId="8" borderId="11" xfId="2" applyFont="1" applyFill="1" applyBorder="1" applyAlignment="1">
      <alignment horizontal="right" vertical="center"/>
    </xf>
    <xf numFmtId="43" fontId="26" fillId="8" borderId="1" xfId="2" applyFont="1" applyFill="1" applyBorder="1" applyAlignment="1">
      <alignment horizontal="right" vertical="center"/>
    </xf>
    <xf numFmtId="43" fontId="16" fillId="8" borderId="1" xfId="2" applyFont="1" applyFill="1" applyBorder="1" applyAlignment="1">
      <alignment horizontal="right" vertical="center" wrapText="1"/>
    </xf>
    <xf numFmtId="1" fontId="20" fillId="9" borderId="1" xfId="1" applyNumberFormat="1" applyFont="1" applyFill="1" applyBorder="1" applyAlignment="1">
      <alignment horizontal="right" vertical="center" wrapText="1"/>
    </xf>
    <xf numFmtId="43" fontId="20" fillId="9" borderId="1" xfId="2" applyFont="1" applyFill="1" applyBorder="1" applyAlignment="1">
      <alignment horizontal="right" vertical="center" wrapText="1"/>
    </xf>
    <xf numFmtId="43" fontId="20" fillId="9" borderId="1" xfId="2" applyFont="1" applyFill="1" applyBorder="1" applyAlignment="1">
      <alignment horizontal="right" vertical="center"/>
    </xf>
    <xf numFmtId="43" fontId="21" fillId="9" borderId="1" xfId="2" applyFont="1" applyFill="1" applyBorder="1" applyAlignment="1">
      <alignment horizontal="right" vertical="center" wrapText="1"/>
    </xf>
    <xf numFmtId="43" fontId="20" fillId="9" borderId="11" xfId="2" applyFont="1" applyFill="1" applyBorder="1" applyAlignment="1">
      <alignment horizontal="right" vertical="center"/>
    </xf>
    <xf numFmtId="43" fontId="20" fillId="8" borderId="1" xfId="2" applyFont="1" applyFill="1" applyBorder="1" applyAlignment="1">
      <alignment horizontal="right" vertical="center"/>
    </xf>
    <xf numFmtId="43" fontId="20" fillId="8" borderId="1" xfId="2" applyFont="1" applyFill="1" applyBorder="1" applyAlignment="1">
      <alignment horizontal="right" vertical="center" wrapText="1"/>
    </xf>
    <xf numFmtId="2" fontId="16" fillId="9" borderId="1" xfId="3" applyNumberFormat="1" applyFont="1" applyFill="1" applyBorder="1" applyAlignment="1">
      <alignment horizontal="right" vertical="center" wrapText="1"/>
    </xf>
    <xf numFmtId="43" fontId="16" fillId="6" borderId="1" xfId="2" applyFont="1" applyFill="1" applyBorder="1" applyAlignment="1">
      <alignment horizontal="right" vertical="center" wrapText="1"/>
    </xf>
    <xf numFmtId="43" fontId="16" fillId="13" borderId="1" xfId="2" applyFont="1" applyFill="1" applyBorder="1" applyAlignment="1">
      <alignment horizontal="right" vertical="center"/>
    </xf>
    <xf numFmtId="43" fontId="26" fillId="4" borderId="1" xfId="2" applyFont="1" applyFill="1" applyBorder="1" applyAlignment="1">
      <alignment horizontal="right" vertical="center" wrapText="1"/>
    </xf>
    <xf numFmtId="169" fontId="18" fillId="0" borderId="1" xfId="1" applyNumberFormat="1" applyFont="1" applyBorder="1" applyAlignment="1">
      <alignment horizontal="right" vertical="center" wrapText="1"/>
    </xf>
    <xf numFmtId="43" fontId="16" fillId="0" borderId="1" xfId="2" applyFont="1" applyFill="1" applyBorder="1" applyAlignment="1">
      <alignment horizontal="right" vertical="center" wrapText="1"/>
    </xf>
    <xf numFmtId="43" fontId="18" fillId="0" borderId="1" xfId="2" applyFont="1" applyFill="1" applyBorder="1" applyAlignment="1">
      <alignment horizontal="right" vertical="center"/>
    </xf>
    <xf numFmtId="43" fontId="17" fillId="0" borderId="1" xfId="2" applyFont="1" applyFill="1" applyBorder="1" applyAlignment="1">
      <alignment horizontal="right" vertical="center" wrapText="1"/>
    </xf>
    <xf numFmtId="43" fontId="18" fillId="0" borderId="1" xfId="2" applyFont="1" applyFill="1" applyBorder="1" applyAlignment="1">
      <alignment horizontal="right" vertical="center" wrapText="1"/>
    </xf>
    <xf numFmtId="43" fontId="18" fillId="0" borderId="11" xfId="2" applyFont="1" applyFill="1" applyBorder="1" applyAlignment="1">
      <alignment horizontal="right" vertical="center"/>
    </xf>
    <xf numFmtId="43" fontId="16" fillId="3" borderId="1" xfId="2" applyFont="1" applyFill="1" applyBorder="1" applyAlignment="1">
      <alignment horizontal="right" vertical="center" wrapText="1"/>
    </xf>
    <xf numFmtId="43" fontId="18" fillId="3" borderId="1" xfId="2" applyFont="1" applyFill="1" applyBorder="1" applyAlignment="1">
      <alignment horizontal="right"/>
    </xf>
    <xf numFmtId="43" fontId="16" fillId="3" borderId="1" xfId="2" applyFont="1" applyFill="1" applyBorder="1" applyAlignment="1">
      <alignment horizontal="right" vertical="center"/>
    </xf>
    <xf numFmtId="43" fontId="16" fillId="4" borderId="6" xfId="2" applyFont="1" applyFill="1" applyBorder="1" applyAlignment="1">
      <alignment horizontal="right" vertical="center" wrapText="1"/>
    </xf>
    <xf numFmtId="165" fontId="16" fillId="3" borderId="1" xfId="2" applyNumberFormat="1" applyFont="1" applyFill="1" applyBorder="1" applyAlignment="1">
      <alignment horizontal="right" vertical="center" wrapText="1"/>
    </xf>
    <xf numFmtId="43" fontId="17" fillId="3" borderId="3" xfId="2" applyFont="1" applyFill="1" applyBorder="1" applyAlignment="1">
      <alignment horizontal="right" vertical="center" wrapText="1"/>
    </xf>
    <xf numFmtId="43" fontId="16" fillId="3" borderId="3" xfId="2" applyFont="1" applyFill="1" applyBorder="1" applyAlignment="1">
      <alignment horizontal="right" vertical="center"/>
    </xf>
    <xf numFmtId="43" fontId="16" fillId="3" borderId="3" xfId="2" applyFont="1" applyFill="1" applyBorder="1" applyAlignment="1">
      <alignment horizontal="right" vertical="center" wrapText="1"/>
    </xf>
    <xf numFmtId="43" fontId="18" fillId="2" borderId="1" xfId="2" applyFont="1" applyFill="1" applyBorder="1" applyAlignment="1">
      <alignment horizontal="right"/>
    </xf>
    <xf numFmtId="43" fontId="18" fillId="8" borderId="1" xfId="2" applyFont="1" applyFill="1" applyBorder="1" applyAlignment="1">
      <alignment horizontal="right"/>
    </xf>
    <xf numFmtId="165" fontId="16" fillId="8" borderId="1" xfId="2" applyNumberFormat="1" applyFont="1" applyFill="1" applyBorder="1" applyAlignment="1">
      <alignment horizontal="right" vertical="center" wrapText="1"/>
    </xf>
    <xf numFmtId="43" fontId="16" fillId="8" borderId="1" xfId="2" applyFont="1" applyFill="1" applyBorder="1" applyAlignment="1">
      <alignment horizontal="right"/>
    </xf>
    <xf numFmtId="167" fontId="18" fillId="2" borderId="1" xfId="2" applyNumberFormat="1" applyFont="1" applyFill="1" applyBorder="1" applyAlignment="1">
      <alignment horizontal="right" vertical="center" wrapText="1"/>
    </xf>
    <xf numFmtId="43" fontId="25" fillId="0" borderId="1" xfId="2" applyFont="1" applyBorder="1" applyAlignment="1">
      <alignment horizontal="right" vertical="center"/>
    </xf>
    <xf numFmtId="43" fontId="13" fillId="0" borderId="1" xfId="2" applyFont="1" applyBorder="1" applyAlignment="1">
      <alignment horizontal="right" vertical="center"/>
    </xf>
    <xf numFmtId="165" fontId="0" fillId="0" borderId="0" xfId="2" applyNumberFormat="1" applyFont="1" applyAlignment="1">
      <alignment horizontal="right" vertical="center"/>
    </xf>
    <xf numFmtId="165" fontId="0" fillId="0" borderId="0" xfId="2" applyNumberFormat="1" applyFont="1" applyAlignment="1">
      <alignment horizontal="right"/>
    </xf>
    <xf numFmtId="4" fontId="13" fillId="0" borderId="7" xfId="1" applyNumberFormat="1" applyFont="1" applyBorder="1" applyAlignment="1">
      <alignment horizontal="left" vertical="center" wrapText="1"/>
    </xf>
    <xf numFmtId="4" fontId="13" fillId="0" borderId="10" xfId="1" applyNumberFormat="1" applyFont="1" applyBorder="1" applyAlignment="1">
      <alignment horizontal="left" vertical="center" wrapText="1"/>
    </xf>
    <xf numFmtId="0" fontId="13" fillId="0" borderId="1" xfId="3" applyFont="1" applyBorder="1" applyAlignment="1">
      <alignment horizontal="left" vertical="center"/>
    </xf>
    <xf numFmtId="0" fontId="13" fillId="7" borderId="11" xfId="1" applyFont="1" applyFill="1" applyBorder="1" applyAlignment="1">
      <alignment horizontal="left" vertical="center" wrapText="1"/>
    </xf>
    <xf numFmtId="0" fontId="13" fillId="9" borderId="1" xfId="4" applyFont="1" applyFill="1" applyBorder="1" applyAlignment="1">
      <alignment horizontal="left" vertical="center" wrapText="1"/>
    </xf>
    <xf numFmtId="0" fontId="20" fillId="5" borderId="1" xfId="4" applyFont="1" applyFill="1" applyBorder="1" applyAlignment="1">
      <alignment horizontal="left" vertical="center" wrapText="1"/>
    </xf>
    <xf numFmtId="0" fontId="16" fillId="10" borderId="1" xfId="1" applyFont="1" applyFill="1" applyBorder="1" applyAlignment="1">
      <alignment horizontal="left" vertical="center" wrapText="1"/>
    </xf>
    <xf numFmtId="0" fontId="29" fillId="9" borderId="1" xfId="4" applyFont="1" applyFill="1" applyBorder="1" applyAlignment="1">
      <alignment horizontal="left" vertical="center" wrapText="1"/>
    </xf>
    <xf numFmtId="0" fontId="20" fillId="10" borderId="1" xfId="1" applyFont="1" applyFill="1" applyBorder="1" applyAlignment="1">
      <alignment horizontal="left" vertical="center" wrapText="1"/>
    </xf>
    <xf numFmtId="0" fontId="13" fillId="9" borderId="11" xfId="4" applyFont="1" applyFill="1" applyBorder="1" applyAlignment="1">
      <alignment horizontal="left" vertical="center" wrapText="1"/>
    </xf>
    <xf numFmtId="0" fontId="13" fillId="0" borderId="12" xfId="4" applyFont="1" applyBorder="1" applyAlignment="1">
      <alignment horizontal="left" vertical="center" wrapText="1"/>
    </xf>
    <xf numFmtId="0" fontId="5" fillId="0" borderId="0" xfId="1" applyAlignment="1">
      <alignment horizontal="left"/>
    </xf>
    <xf numFmtId="0" fontId="14" fillId="2" borderId="0" xfId="1" applyFont="1" applyFill="1" applyAlignment="1">
      <alignment horizontal="left"/>
    </xf>
    <xf numFmtId="0" fontId="14" fillId="4" borderId="0" xfId="1" applyFont="1" applyFill="1" applyAlignment="1">
      <alignment horizontal="left"/>
    </xf>
    <xf numFmtId="177" fontId="5" fillId="0" borderId="0" xfId="1" applyNumberFormat="1" applyFill="1" applyAlignment="1">
      <alignment horizontal="right" vertical="center"/>
    </xf>
    <xf numFmtId="177" fontId="6" fillId="0" borderId="0" xfId="1" applyNumberFormat="1" applyFont="1" applyFill="1" applyAlignment="1">
      <alignment horizontal="right" vertical="center"/>
    </xf>
    <xf numFmtId="0" fontId="0" fillId="17" borderId="1" xfId="0" applyFill="1" applyBorder="1"/>
    <xf numFmtId="0" fontId="0" fillId="7" borderId="1" xfId="0" applyFill="1" applyBorder="1"/>
    <xf numFmtId="0" fontId="5" fillId="0" borderId="0" xfId="1" applyFill="1" applyAlignment="1">
      <alignment horizontal="left"/>
    </xf>
    <xf numFmtId="0" fontId="10" fillId="0" borderId="0" xfId="1" applyFont="1" applyFill="1" applyAlignment="1">
      <alignment horizontal="left" vertical="center"/>
    </xf>
    <xf numFmtId="0" fontId="14" fillId="0" borderId="0" xfId="1" applyFont="1" applyFill="1" applyAlignment="1">
      <alignment horizontal="left" vertical="center"/>
    </xf>
    <xf numFmtId="0" fontId="14" fillId="0" borderId="0" xfId="1" applyFont="1" applyFill="1" applyAlignment="1">
      <alignment horizontal="left"/>
    </xf>
    <xf numFmtId="0" fontId="14" fillId="0" borderId="0" xfId="1" applyFont="1" applyFill="1" applyAlignment="1">
      <alignment horizontal="left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10" fillId="0" borderId="0" xfId="1" applyFont="1" applyFill="1" applyAlignment="1">
      <alignment horizontal="left"/>
    </xf>
    <xf numFmtId="0" fontId="10" fillId="0" borderId="0" xfId="1" applyFont="1" applyFill="1" applyAlignment="1">
      <alignment horizontal="left" vertical="center" wrapText="1"/>
    </xf>
    <xf numFmtId="164" fontId="5" fillId="0" borderId="0" xfId="1" applyNumberFormat="1" applyFill="1" applyAlignment="1">
      <alignment horizontal="left"/>
    </xf>
    <xf numFmtId="0" fontId="5" fillId="0" borderId="0" xfId="1" applyFill="1" applyAlignment="1">
      <alignment horizontal="left" vertical="center"/>
    </xf>
    <xf numFmtId="0" fontId="71" fillId="0" borderId="0" xfId="1" applyFont="1" applyFill="1" applyAlignment="1">
      <alignment horizontal="left"/>
    </xf>
    <xf numFmtId="0" fontId="10" fillId="0" borderId="0" xfId="1" applyFont="1" applyFill="1" applyAlignment="1">
      <alignment horizontal="left" wrapText="1"/>
    </xf>
    <xf numFmtId="0" fontId="9" fillId="0" borderId="0" xfId="1" applyFont="1" applyFill="1" applyAlignment="1">
      <alignment horizontal="left"/>
    </xf>
    <xf numFmtId="0" fontId="14" fillId="0" borderId="5" xfId="1" applyFont="1" applyFill="1" applyBorder="1" applyAlignment="1">
      <alignment horizontal="left" vertical="center"/>
    </xf>
    <xf numFmtId="0" fontId="23" fillId="0" borderId="11" xfId="4" applyFont="1" applyBorder="1" applyAlignment="1">
      <alignment wrapText="1"/>
    </xf>
    <xf numFmtId="0" fontId="23" fillId="0" borderId="12" xfId="4" applyFont="1" applyBorder="1" applyAlignment="1">
      <alignment wrapText="1"/>
    </xf>
    <xf numFmtId="0" fontId="23" fillId="0" borderId="13" xfId="4" applyFont="1" applyBorder="1" applyAlignment="1">
      <alignment wrapText="1"/>
    </xf>
    <xf numFmtId="43" fontId="16" fillId="5" borderId="3" xfId="2" applyFont="1" applyFill="1" applyBorder="1" applyAlignment="1">
      <alignment vertical="center" wrapText="1"/>
    </xf>
    <xf numFmtId="43" fontId="16" fillId="5" borderId="6" xfId="2" applyFont="1" applyFill="1" applyBorder="1" applyAlignment="1">
      <alignment vertical="center" wrapText="1"/>
    </xf>
    <xf numFmtId="43" fontId="16" fillId="5" borderId="9" xfId="2" applyFont="1" applyFill="1" applyBorder="1" applyAlignment="1">
      <alignment vertical="center" wrapText="1"/>
    </xf>
    <xf numFmtId="0" fontId="16" fillId="5" borderId="3" xfId="1" applyFont="1" applyFill="1" applyBorder="1" applyAlignment="1">
      <alignment vertical="center" wrapText="1"/>
    </xf>
    <xf numFmtId="0" fontId="16" fillId="5" borderId="6" xfId="1" applyFont="1" applyFill="1" applyBorder="1" applyAlignment="1">
      <alignment vertical="center" wrapText="1"/>
    </xf>
    <xf numFmtId="0" fontId="16" fillId="5" borderId="9" xfId="1" applyFont="1" applyFill="1" applyBorder="1" applyAlignment="1">
      <alignment vertical="center" wrapText="1"/>
    </xf>
    <xf numFmtId="0" fontId="24" fillId="0" borderId="0" xfId="1" applyFont="1" applyFill="1" applyAlignment="1">
      <alignment horizontal="center"/>
    </xf>
    <xf numFmtId="0" fontId="14" fillId="0" borderId="0" xfId="1" applyFont="1" applyFill="1"/>
    <xf numFmtId="0" fontId="24" fillId="0" borderId="0" xfId="1" applyFont="1" applyFill="1"/>
    <xf numFmtId="4" fontId="13" fillId="0" borderId="1" xfId="1" applyNumberFormat="1" applyFont="1" applyFill="1" applyBorder="1" applyAlignment="1">
      <alignment vertical="center" wrapText="1"/>
    </xf>
    <xf numFmtId="4" fontId="13" fillId="0" borderId="8" xfId="1" applyNumberFormat="1" applyFont="1" applyFill="1" applyBorder="1" applyAlignment="1">
      <alignment vertical="center" wrapText="1"/>
    </xf>
    <xf numFmtId="4" fontId="13" fillId="0" borderId="2" xfId="1" applyNumberFormat="1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center" vertical="center"/>
    </xf>
    <xf numFmtId="0" fontId="12" fillId="0" borderId="0" xfId="1" applyFont="1" applyFill="1"/>
    <xf numFmtId="0" fontId="9" fillId="0" borderId="1" xfId="1" applyFont="1" applyFill="1" applyBorder="1"/>
    <xf numFmtId="164" fontId="48" fillId="0" borderId="1" xfId="1" applyNumberFormat="1" applyFont="1" applyFill="1" applyBorder="1"/>
    <xf numFmtId="164" fontId="14" fillId="0" borderId="0" xfId="1" applyNumberFormat="1" applyFont="1" applyFill="1"/>
    <xf numFmtId="0" fontId="10" fillId="0" borderId="1" xfId="1" applyFont="1" applyFill="1" applyBorder="1"/>
    <xf numFmtId="0" fontId="9" fillId="0" borderId="0" xfId="1" applyFont="1" applyFill="1"/>
    <xf numFmtId="0" fontId="9" fillId="0" borderId="0" xfId="1" applyFont="1" applyFill="1" applyAlignment="1">
      <alignment horizontal="right" vertical="center"/>
    </xf>
    <xf numFmtId="176" fontId="9" fillId="0" borderId="1" xfId="1" applyNumberFormat="1" applyFont="1" applyFill="1" applyBorder="1"/>
    <xf numFmtId="0" fontId="14" fillId="0" borderId="0" xfId="1" applyFont="1" applyFill="1" applyAlignment="1">
      <alignment vertical="center"/>
    </xf>
    <xf numFmtId="164" fontId="9" fillId="0" borderId="1" xfId="1" applyNumberFormat="1" applyFont="1" applyFill="1" applyBorder="1"/>
    <xf numFmtId="177" fontId="9" fillId="0" borderId="1" xfId="1" applyNumberFormat="1" applyFont="1" applyFill="1" applyBorder="1"/>
    <xf numFmtId="164" fontId="9" fillId="0" borderId="0" xfId="1" applyNumberFormat="1" applyFont="1" applyFill="1" applyAlignment="1">
      <alignment horizontal="left"/>
    </xf>
    <xf numFmtId="0" fontId="9" fillId="0" borderId="1" xfId="1" applyFont="1" applyFill="1" applyBorder="1" applyAlignment="1">
      <alignment horizontal="right"/>
    </xf>
    <xf numFmtId="4" fontId="48" fillId="0" borderId="1" xfId="1" applyNumberFormat="1" applyFont="1" applyFill="1" applyBorder="1"/>
    <xf numFmtId="0" fontId="10" fillId="0" borderId="0" xfId="1" applyFont="1" applyFill="1"/>
    <xf numFmtId="165" fontId="49" fillId="0" borderId="3" xfId="2" applyNumberFormat="1" applyFont="1" applyFill="1" applyBorder="1" applyAlignment="1">
      <alignment vertical="center"/>
    </xf>
    <xf numFmtId="165" fontId="50" fillId="0" borderId="3" xfId="2" applyNumberFormat="1" applyFont="1" applyFill="1" applyBorder="1" applyAlignment="1">
      <alignment vertical="center"/>
    </xf>
    <xf numFmtId="165" fontId="49" fillId="0" borderId="6" xfId="2" applyNumberFormat="1" applyFont="1" applyFill="1" applyBorder="1" applyAlignment="1">
      <alignment vertical="center"/>
    </xf>
    <xf numFmtId="165" fontId="50" fillId="0" borderId="6" xfId="2" applyNumberFormat="1" applyFont="1" applyFill="1" applyBorder="1" applyAlignment="1">
      <alignment vertical="center"/>
    </xf>
    <xf numFmtId="165" fontId="49" fillId="0" borderId="9" xfId="2" applyNumberFormat="1" applyFont="1" applyFill="1" applyBorder="1" applyAlignment="1">
      <alignment vertical="center"/>
    </xf>
    <xf numFmtId="165" fontId="50" fillId="0" borderId="9" xfId="2" applyNumberFormat="1" applyFont="1" applyFill="1" applyBorder="1" applyAlignment="1">
      <alignment vertical="center"/>
    </xf>
    <xf numFmtId="165" fontId="49" fillId="0" borderId="1" xfId="2" applyNumberFormat="1" applyFont="1" applyFill="1" applyBorder="1" applyAlignment="1">
      <alignment horizontal="right" vertical="center"/>
    </xf>
    <xf numFmtId="165" fontId="50" fillId="0" borderId="1" xfId="2" applyNumberFormat="1" applyFont="1" applyFill="1" applyBorder="1" applyAlignment="1">
      <alignment horizontal="right" vertical="center"/>
    </xf>
    <xf numFmtId="172" fontId="49" fillId="0" borderId="1" xfId="2" applyNumberFormat="1" applyFont="1" applyFill="1" applyBorder="1" applyAlignment="1">
      <alignment horizontal="right" vertical="center"/>
    </xf>
    <xf numFmtId="172" fontId="50" fillId="0" borderId="1" xfId="2" applyNumberFormat="1" applyFont="1" applyFill="1" applyBorder="1" applyAlignment="1">
      <alignment horizontal="right" vertical="center"/>
    </xf>
    <xf numFmtId="165" fontId="50" fillId="0" borderId="3" xfId="2" applyNumberFormat="1" applyFont="1" applyFill="1" applyBorder="1" applyAlignment="1">
      <alignment horizontal="right" vertical="center"/>
    </xf>
    <xf numFmtId="0" fontId="51" fillId="0" borderId="0" xfId="1" applyFont="1" applyFill="1"/>
    <xf numFmtId="165" fontId="52" fillId="0" borderId="1" xfId="1" applyNumberFormat="1" applyFont="1" applyFill="1" applyBorder="1"/>
    <xf numFmtId="0" fontId="9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horizontal="right"/>
    </xf>
    <xf numFmtId="0" fontId="14" fillId="0" borderId="11" xfId="1" applyFont="1" applyFill="1" applyBorder="1"/>
    <xf numFmtId="4" fontId="16" fillId="0" borderId="1" xfId="2" applyNumberFormat="1" applyFont="1" applyFill="1" applyBorder="1" applyAlignment="1">
      <alignment horizontal="right" vertical="center" wrapText="1"/>
    </xf>
    <xf numFmtId="4" fontId="16" fillId="0" borderId="1" xfId="2" applyNumberFormat="1" applyFont="1" applyFill="1" applyBorder="1" applyAlignment="1">
      <alignment horizontal="right" vertical="center"/>
    </xf>
    <xf numFmtId="4" fontId="16" fillId="0" borderId="1" xfId="3" applyNumberFormat="1" applyFont="1" applyFill="1" applyBorder="1" applyAlignment="1">
      <alignment horizontal="right" vertical="center"/>
    </xf>
    <xf numFmtId="4" fontId="13" fillId="0" borderId="1" xfId="2" applyNumberFormat="1" applyFont="1" applyFill="1" applyBorder="1" applyAlignment="1">
      <alignment horizontal="right" vertical="center"/>
    </xf>
    <xf numFmtId="4" fontId="13" fillId="0" borderId="1" xfId="2" applyNumberFormat="1" applyFont="1" applyFill="1" applyBorder="1" applyAlignment="1">
      <alignment vertical="center"/>
    </xf>
    <xf numFmtId="4" fontId="13" fillId="0" borderId="1" xfId="1" applyNumberFormat="1" applyFont="1" applyFill="1" applyBorder="1" applyAlignment="1">
      <alignment vertical="center"/>
    </xf>
    <xf numFmtId="4" fontId="14" fillId="0" borderId="0" xfId="1" applyNumberFormat="1" applyFont="1" applyFill="1"/>
    <xf numFmtId="4" fontId="14" fillId="0" borderId="0" xfId="2" applyNumberFormat="1" applyFont="1" applyFill="1"/>
    <xf numFmtId="4" fontId="13" fillId="0" borderId="1" xfId="1" applyNumberFormat="1" applyFont="1" applyFill="1" applyBorder="1" applyAlignment="1">
      <alignment horizontal="right" vertical="center" wrapText="1"/>
    </xf>
    <xf numFmtId="4" fontId="13" fillId="0" borderId="1" xfId="2" applyNumberFormat="1" applyFont="1" applyFill="1" applyBorder="1" applyAlignment="1">
      <alignment horizontal="right" vertical="center" wrapText="1"/>
    </xf>
    <xf numFmtId="4" fontId="16" fillId="0" borderId="1" xfId="1" applyNumberFormat="1" applyFont="1" applyFill="1" applyBorder="1" applyAlignment="1">
      <alignment horizontal="right"/>
    </xf>
    <xf numFmtId="4" fontId="17" fillId="0" borderId="1" xfId="2" applyNumberFormat="1" applyFont="1" applyFill="1" applyBorder="1" applyAlignment="1">
      <alignment horizontal="right" vertical="center" wrapText="1"/>
    </xf>
    <xf numFmtId="4" fontId="16" fillId="0" borderId="1" xfId="2" applyNumberFormat="1" applyFont="1" applyFill="1" applyBorder="1" applyAlignment="1">
      <alignment horizontal="right"/>
    </xf>
    <xf numFmtId="4" fontId="13" fillId="0" borderId="1" xfId="2" applyNumberFormat="1" applyFont="1" applyFill="1" applyBorder="1" applyAlignment="1">
      <alignment horizontal="right"/>
    </xf>
    <xf numFmtId="4" fontId="16" fillId="0" borderId="1" xfId="1" applyNumberFormat="1" applyFont="1" applyFill="1" applyBorder="1" applyAlignment="1">
      <alignment horizontal="right" vertical="center" wrapText="1"/>
    </xf>
    <xf numFmtId="4" fontId="23" fillId="0" borderId="1" xfId="4" applyNumberFormat="1" applyFont="1" applyFill="1" applyBorder="1" applyAlignment="1">
      <alignment horizontal="right" wrapText="1"/>
    </xf>
    <xf numFmtId="4" fontId="22" fillId="0" borderId="1" xfId="2" applyNumberFormat="1" applyFont="1" applyFill="1" applyBorder="1" applyAlignment="1">
      <alignment horizontal="right" vertical="center"/>
    </xf>
    <xf numFmtId="177" fontId="13" fillId="0" borderId="1" xfId="1" applyNumberFormat="1" applyFont="1" applyFill="1" applyBorder="1" applyAlignment="1">
      <alignment horizontal="right" vertical="center" wrapText="1"/>
    </xf>
    <xf numFmtId="177" fontId="13" fillId="0" borderId="1" xfId="2" applyNumberFormat="1" applyFont="1" applyFill="1" applyBorder="1" applyAlignment="1">
      <alignment horizontal="right" vertical="center" wrapText="1"/>
    </xf>
    <xf numFmtId="0" fontId="5" fillId="0" borderId="0" xfId="1" applyFill="1" applyAlignment="1">
      <alignment horizontal="right"/>
    </xf>
    <xf numFmtId="177" fontId="16" fillId="0" borderId="1" xfId="1" applyNumberFormat="1" applyFont="1" applyFill="1" applyBorder="1" applyAlignment="1">
      <alignment horizontal="right" vertical="center" wrapText="1"/>
    </xf>
    <xf numFmtId="177" fontId="16" fillId="0" borderId="1" xfId="2" applyNumberFormat="1" applyFont="1" applyFill="1" applyBorder="1" applyAlignment="1">
      <alignment horizontal="right" vertical="center" wrapText="1"/>
    </xf>
    <xf numFmtId="177" fontId="16" fillId="0" borderId="1" xfId="2" applyNumberFormat="1" applyFont="1" applyFill="1" applyBorder="1" applyAlignment="1">
      <alignment horizontal="right" vertical="center"/>
    </xf>
    <xf numFmtId="177" fontId="17" fillId="0" borderId="1" xfId="2" applyNumberFormat="1" applyFont="1" applyFill="1" applyBorder="1" applyAlignment="1">
      <alignment horizontal="right" vertical="center" wrapText="1"/>
    </xf>
    <xf numFmtId="177" fontId="16" fillId="4" borderId="1" xfId="1" applyNumberFormat="1" applyFont="1" applyFill="1" applyBorder="1" applyAlignment="1">
      <alignment horizontal="right" vertical="center" wrapText="1"/>
    </xf>
    <xf numFmtId="177" fontId="26" fillId="2" borderId="1" xfId="2" applyNumberFormat="1" applyFont="1" applyFill="1" applyBorder="1" applyAlignment="1">
      <alignment horizontal="right" vertical="center"/>
    </xf>
    <xf numFmtId="177" fontId="16" fillId="4" borderId="1" xfId="2" applyNumberFormat="1" applyFont="1" applyFill="1" applyBorder="1" applyAlignment="1">
      <alignment horizontal="right" vertical="center" wrapText="1"/>
    </xf>
    <xf numFmtId="177" fontId="16" fillId="0" borderId="1" xfId="2" applyNumberFormat="1" applyFont="1" applyFill="1" applyBorder="1" applyAlignment="1">
      <alignment horizontal="right"/>
    </xf>
    <xf numFmtId="177" fontId="26" fillId="2" borderId="1" xfId="15" applyNumberFormat="1" applyFont="1" applyFill="1" applyBorder="1" applyAlignment="1">
      <alignment horizontal="right" vertical="center" wrapText="1"/>
    </xf>
    <xf numFmtId="177" fontId="16" fillId="0" borderId="1" xfId="15" applyNumberFormat="1" applyFont="1" applyFill="1" applyBorder="1" applyAlignment="1">
      <alignment horizontal="right" vertical="center" wrapText="1"/>
    </xf>
    <xf numFmtId="177" fontId="16" fillId="0" borderId="1" xfId="15" applyNumberFormat="1" applyFont="1" applyFill="1" applyBorder="1" applyAlignment="1">
      <alignment horizontal="right"/>
    </xf>
    <xf numFmtId="177" fontId="17" fillId="0" borderId="1" xfId="15" applyNumberFormat="1" applyFont="1" applyFill="1" applyBorder="1" applyAlignment="1">
      <alignment horizontal="right" vertical="center" wrapText="1"/>
    </xf>
    <xf numFmtId="177" fontId="26" fillId="2" borderId="1" xfId="2" applyNumberFormat="1" applyFont="1" applyFill="1" applyBorder="1" applyAlignment="1">
      <alignment horizontal="right" vertical="center" wrapText="1"/>
    </xf>
    <xf numFmtId="177" fontId="16" fillId="4" borderId="1" xfId="2" applyNumberFormat="1" applyFont="1" applyFill="1" applyBorder="1" applyAlignment="1">
      <alignment horizontal="right" vertical="center"/>
    </xf>
    <xf numFmtId="177" fontId="26" fillId="2" borderId="1" xfId="1" applyNumberFormat="1" applyFont="1" applyFill="1" applyBorder="1" applyAlignment="1">
      <alignment horizontal="right" vertical="center" wrapText="1"/>
    </xf>
    <xf numFmtId="177" fontId="16" fillId="0" borderId="1" xfId="3" applyNumberFormat="1" applyFont="1" applyFill="1" applyBorder="1" applyAlignment="1">
      <alignment horizontal="right" vertical="center" wrapText="1"/>
    </xf>
    <xf numFmtId="177" fontId="13" fillId="0" borderId="1" xfId="4" applyNumberFormat="1" applyFont="1" applyFill="1" applyBorder="1" applyAlignment="1">
      <alignment horizontal="right" vertical="center" wrapText="1"/>
    </xf>
    <xf numFmtId="177" fontId="13" fillId="0" borderId="1" xfId="2" applyNumberFormat="1" applyFont="1" applyFill="1" applyBorder="1" applyAlignment="1">
      <alignment horizontal="right" vertical="center"/>
    </xf>
    <xf numFmtId="4" fontId="16" fillId="4" borderId="1" xfId="2" applyNumberFormat="1" applyFont="1" applyFill="1" applyBorder="1" applyAlignment="1">
      <alignment horizontal="right" vertical="center" wrapText="1"/>
    </xf>
    <xf numFmtId="4" fontId="26" fillId="2" borderId="1" xfId="2" applyNumberFormat="1" applyFont="1" applyFill="1" applyBorder="1" applyAlignment="1">
      <alignment horizontal="right" vertical="center"/>
    </xf>
    <xf numFmtId="4" fontId="16" fillId="4" borderId="1" xfId="2" applyNumberFormat="1" applyFont="1" applyFill="1" applyBorder="1" applyAlignment="1">
      <alignment horizontal="right" vertical="center"/>
    </xf>
    <xf numFmtId="4" fontId="26" fillId="2" borderId="1" xfId="2" applyNumberFormat="1" applyFont="1" applyFill="1" applyBorder="1" applyAlignment="1">
      <alignment horizontal="right" vertical="center" wrapText="1"/>
    </xf>
    <xf numFmtId="4" fontId="26" fillId="2" borderId="1" xfId="3" applyNumberFormat="1" applyFont="1" applyFill="1" applyBorder="1" applyAlignment="1">
      <alignment horizontal="right" vertical="center"/>
    </xf>
    <xf numFmtId="4" fontId="16" fillId="4" borderId="1" xfId="3" applyNumberFormat="1" applyFont="1" applyFill="1" applyBorder="1" applyAlignment="1">
      <alignment horizontal="right" vertical="center"/>
    </xf>
    <xf numFmtId="0" fontId="9" fillId="0" borderId="0" xfId="1" applyFont="1" applyFill="1" applyAlignment="1">
      <alignment vertical="center"/>
    </xf>
    <xf numFmtId="4" fontId="19" fillId="2" borderId="1" xfId="2" applyNumberFormat="1" applyFont="1" applyFill="1" applyBorder="1" applyAlignment="1">
      <alignment horizontal="right" vertical="center" wrapText="1"/>
    </xf>
    <xf numFmtId="4" fontId="13" fillId="4" borderId="1" xfId="2" applyNumberFormat="1" applyFont="1" applyFill="1" applyBorder="1" applyAlignment="1">
      <alignment horizontal="right" vertical="center"/>
    </xf>
    <xf numFmtId="4" fontId="26" fillId="4" borderId="1" xfId="2" applyNumberFormat="1" applyFont="1" applyFill="1" applyBorder="1" applyAlignment="1">
      <alignment horizontal="right" vertical="center"/>
    </xf>
    <xf numFmtId="0" fontId="0" fillId="19" borderId="1" xfId="0" applyFill="1" applyBorder="1"/>
    <xf numFmtId="4" fontId="26" fillId="2" borderId="1" xfId="1" applyNumberFormat="1" applyFont="1" applyFill="1" applyBorder="1" applyAlignment="1">
      <alignment horizontal="right" vertical="center" wrapText="1"/>
    </xf>
    <xf numFmtId="4" fontId="16" fillId="4" borderId="1" xfId="1" applyNumberFormat="1" applyFont="1" applyFill="1" applyBorder="1" applyAlignment="1">
      <alignment horizontal="right" vertical="center" wrapText="1"/>
    </xf>
    <xf numFmtId="4" fontId="10" fillId="0" borderId="0" xfId="1" applyNumberFormat="1" applyFont="1" applyFill="1"/>
    <xf numFmtId="4" fontId="9" fillId="0" borderId="0" xfId="1" applyNumberFormat="1" applyFont="1" applyFill="1"/>
    <xf numFmtId="4" fontId="9" fillId="2" borderId="1" xfId="1" applyNumberFormat="1" applyFont="1" applyFill="1" applyBorder="1"/>
    <xf numFmtId="4" fontId="16" fillId="4" borderId="1" xfId="3" applyNumberFormat="1" applyFont="1" applyFill="1" applyBorder="1" applyAlignment="1">
      <alignment horizontal="right" vertical="center" wrapText="1"/>
    </xf>
    <xf numFmtId="4" fontId="14" fillId="0" borderId="0" xfId="1" applyNumberFormat="1" applyFont="1" applyFill="1" applyAlignment="1">
      <alignment horizontal="right"/>
    </xf>
    <xf numFmtId="4" fontId="16" fillId="0" borderId="1" xfId="3" applyNumberFormat="1" applyFont="1" applyFill="1" applyBorder="1" applyAlignment="1">
      <alignment horizontal="right" vertical="center" wrapText="1"/>
    </xf>
    <xf numFmtId="0" fontId="10" fillId="0" borderId="0" xfId="1" applyFont="1" applyFill="1" applyAlignment="1">
      <alignment vertical="center"/>
    </xf>
    <xf numFmtId="0" fontId="5" fillId="0" borderId="0" xfId="1" applyFill="1"/>
    <xf numFmtId="4" fontId="18" fillId="0" borderId="1" xfId="2" applyNumberFormat="1" applyFont="1" applyFill="1" applyBorder="1" applyAlignment="1">
      <alignment horizontal="right" vertical="center"/>
    </xf>
    <xf numFmtId="0" fontId="10" fillId="0" borderId="5" xfId="1" applyFont="1" applyFill="1" applyBorder="1" applyAlignment="1">
      <alignment vertical="center" wrapText="1"/>
    </xf>
    <xf numFmtId="4" fontId="14" fillId="0" borderId="0" xfId="2" applyNumberFormat="1" applyFont="1" applyFill="1" applyAlignment="1">
      <alignment horizontal="right"/>
    </xf>
    <xf numFmtId="4" fontId="10" fillId="0" borderId="0" xfId="1" applyNumberFormat="1" applyFont="1" applyFill="1" applyAlignment="1">
      <alignment horizontal="right"/>
    </xf>
    <xf numFmtId="4" fontId="26" fillId="2" borderId="1" xfId="3" applyNumberFormat="1" applyFont="1" applyFill="1" applyBorder="1" applyAlignment="1">
      <alignment horizontal="right" vertical="center" wrapText="1"/>
    </xf>
    <xf numFmtId="4" fontId="13" fillId="0" borderId="1" xfId="1" applyNumberFormat="1" applyFont="1" applyFill="1" applyBorder="1" applyAlignment="1">
      <alignment horizontal="centerContinuous" vertical="center" wrapText="1"/>
    </xf>
    <xf numFmtId="0" fontId="9" fillId="0" borderId="0" xfId="1" applyFont="1" applyFill="1" applyAlignment="1">
      <alignment horizontal="right"/>
    </xf>
    <xf numFmtId="0" fontId="12" fillId="0" borderId="0" xfId="1" applyFont="1" applyFill="1" applyAlignment="1">
      <alignment vertical="center"/>
    </xf>
    <xf numFmtId="164" fontId="5" fillId="0" borderId="0" xfId="1" applyNumberFormat="1" applyFill="1"/>
    <xf numFmtId="0" fontId="10" fillId="0" borderId="0" xfId="1" applyFont="1" applyFill="1" applyAlignment="1">
      <alignment vertical="center" wrapText="1"/>
    </xf>
    <xf numFmtId="0" fontId="5" fillId="0" borderId="0" xfId="1" applyFill="1" applyAlignment="1">
      <alignment vertical="center"/>
    </xf>
    <xf numFmtId="4" fontId="13" fillId="0" borderId="1" xfId="4" applyNumberFormat="1" applyFont="1" applyFill="1" applyBorder="1" applyAlignment="1">
      <alignment horizontal="right" vertical="center" wrapText="1"/>
    </xf>
    <xf numFmtId="2" fontId="14" fillId="0" borderId="0" xfId="1" applyNumberFormat="1" applyFont="1" applyFill="1"/>
    <xf numFmtId="165" fontId="8" fillId="0" borderId="0" xfId="2" applyNumberFormat="1" applyFont="1" applyFill="1"/>
    <xf numFmtId="4" fontId="0" fillId="0" borderId="0" xfId="0" applyNumberFormat="1"/>
    <xf numFmtId="0" fontId="13" fillId="7" borderId="11" xfId="5" applyFont="1" applyFill="1" applyBorder="1" applyAlignment="1">
      <alignment vertical="center" wrapText="1"/>
    </xf>
    <xf numFmtId="0" fontId="13" fillId="7" borderId="12" xfId="5" applyFont="1" applyFill="1" applyBorder="1" applyAlignment="1">
      <alignment vertical="center" wrapText="1"/>
    </xf>
    <xf numFmtId="0" fontId="14" fillId="0" borderId="0" xfId="5" applyFont="1" applyAlignment="1">
      <alignment horizontal="center"/>
    </xf>
    <xf numFmtId="165" fontId="13" fillId="0" borderId="1" xfId="6" applyNumberFormat="1" applyFont="1" applyBorder="1" applyAlignment="1">
      <alignment horizontal="center" vertical="center"/>
    </xf>
    <xf numFmtId="4" fontId="13" fillId="0" borderId="5" xfId="5" applyNumberFormat="1" applyFont="1" applyBorder="1" applyAlignment="1">
      <alignment horizontal="centerContinuous" vertical="center" wrapText="1"/>
    </xf>
    <xf numFmtId="4" fontId="13" fillId="0" borderId="0" xfId="5" applyNumberFormat="1" applyFont="1" applyAlignment="1">
      <alignment horizontal="centerContinuous" vertical="center" wrapText="1"/>
    </xf>
    <xf numFmtId="4" fontId="16" fillId="4" borderId="1" xfId="5" applyNumberFormat="1" applyFont="1" applyFill="1" applyBorder="1" applyAlignment="1">
      <alignment horizontal="right" vertical="center" wrapText="1"/>
    </xf>
    <xf numFmtId="4" fontId="17" fillId="4" borderId="1" xfId="6" applyNumberFormat="1" applyFont="1" applyFill="1" applyBorder="1" applyAlignment="1">
      <alignment horizontal="right" vertical="center" wrapText="1"/>
    </xf>
    <xf numFmtId="0" fontId="14" fillId="0" borderId="0" xfId="5" applyFont="1" applyFill="1" applyAlignment="1">
      <alignment horizontal="center"/>
    </xf>
    <xf numFmtId="4" fontId="13" fillId="0" borderId="1" xfId="5" applyNumberFormat="1" applyFont="1" applyFill="1" applyBorder="1" applyAlignment="1">
      <alignment horizontal="center" vertical="center" wrapText="1"/>
    </xf>
    <xf numFmtId="4" fontId="13" fillId="0" borderId="1" xfId="5" applyNumberFormat="1" applyFont="1" applyFill="1" applyBorder="1" applyAlignment="1">
      <alignment horizontal="centerContinuous" vertical="center" wrapText="1"/>
    </xf>
    <xf numFmtId="164" fontId="14" fillId="0" borderId="0" xfId="5" applyNumberFormat="1" applyFont="1" applyFill="1" applyAlignment="1">
      <alignment horizontal="center"/>
    </xf>
    <xf numFmtId="4" fontId="13" fillId="0" borderId="1" xfId="5" applyNumberFormat="1" applyFont="1" applyFill="1" applyBorder="1" applyAlignment="1">
      <alignment horizontal="center" vertical="center"/>
    </xf>
    <xf numFmtId="4" fontId="13" fillId="0" borderId="1" xfId="6" applyNumberFormat="1" applyFont="1" applyFill="1" applyBorder="1" applyAlignment="1">
      <alignment horizontal="center" vertical="center"/>
    </xf>
    <xf numFmtId="4" fontId="14" fillId="0" borderId="1" xfId="5" applyNumberFormat="1" applyFont="1" applyFill="1" applyBorder="1" applyAlignment="1">
      <alignment horizontal="center"/>
    </xf>
    <xf numFmtId="0" fontId="14" fillId="0" borderId="0" xfId="5" applyFont="1" applyFill="1"/>
    <xf numFmtId="4" fontId="13" fillId="0" borderId="1" xfId="5" applyNumberFormat="1" applyFont="1" applyFill="1" applyBorder="1" applyAlignment="1">
      <alignment vertical="center" wrapText="1"/>
    </xf>
    <xf numFmtId="4" fontId="13" fillId="0" borderId="1" xfId="5" applyNumberFormat="1" applyFont="1" applyFill="1" applyBorder="1" applyAlignment="1">
      <alignment horizontal="left" vertical="center" wrapText="1"/>
    </xf>
    <xf numFmtId="4" fontId="13" fillId="0" borderId="1" xfId="6" applyNumberFormat="1" applyFont="1" applyFill="1" applyBorder="1" applyAlignment="1">
      <alignment horizontal="left" vertical="center" wrapText="1"/>
    </xf>
    <xf numFmtId="4" fontId="16" fillId="0" borderId="1" xfId="5" applyNumberFormat="1" applyFont="1" applyFill="1" applyBorder="1" applyAlignment="1">
      <alignment horizontal="right" vertical="center" wrapText="1"/>
    </xf>
    <xf numFmtId="4" fontId="16" fillId="0" borderId="1" xfId="5" applyNumberFormat="1" applyFont="1" applyFill="1" applyBorder="1" applyAlignment="1">
      <alignment horizontal="right" vertical="center"/>
    </xf>
    <xf numFmtId="4" fontId="16" fillId="0" borderId="1" xfId="6" applyNumberFormat="1" applyFont="1" applyFill="1" applyBorder="1" applyAlignment="1">
      <alignment horizontal="right"/>
    </xf>
    <xf numFmtId="4" fontId="16" fillId="0" borderId="1" xfId="6" applyNumberFormat="1" applyFont="1" applyFill="1" applyBorder="1" applyAlignment="1">
      <alignment horizontal="right" vertical="center"/>
    </xf>
    <xf numFmtId="4" fontId="16" fillId="0" borderId="1" xfId="6" applyNumberFormat="1" applyFont="1" applyFill="1" applyBorder="1" applyAlignment="1">
      <alignment horizontal="right" vertical="center" wrapText="1"/>
    </xf>
    <xf numFmtId="4" fontId="17" fillId="0" borderId="1" xfId="6" applyNumberFormat="1" applyFont="1" applyFill="1" applyBorder="1" applyAlignment="1">
      <alignment horizontal="right" vertical="center" wrapText="1"/>
    </xf>
    <xf numFmtId="0" fontId="12" fillId="0" borderId="0" xfId="5" applyFont="1" applyFill="1"/>
    <xf numFmtId="0" fontId="77" fillId="0" borderId="1" xfId="5" applyFont="1" applyFill="1" applyBorder="1"/>
    <xf numFmtId="0" fontId="9" fillId="0" borderId="0" xfId="5" applyFont="1" applyFill="1"/>
    <xf numFmtId="0" fontId="14" fillId="0" borderId="0" xfId="5" applyFont="1" applyFill="1" applyAlignment="1">
      <alignment vertical="center"/>
    </xf>
    <xf numFmtId="0" fontId="12" fillId="0" borderId="0" xfId="5" applyFont="1" applyFill="1" applyAlignment="1">
      <alignment vertical="center"/>
    </xf>
    <xf numFmtId="4" fontId="26" fillId="0" borderId="1" xfId="6" applyNumberFormat="1" applyFont="1" applyFill="1" applyBorder="1" applyAlignment="1">
      <alignment horizontal="right" vertical="center"/>
    </xf>
    <xf numFmtId="164" fontId="14" fillId="0" borderId="0" xfId="5" applyNumberFormat="1" applyFont="1" applyFill="1"/>
    <xf numFmtId="164" fontId="76" fillId="0" borderId="1" xfId="5" applyNumberFormat="1" applyFont="1" applyFill="1" applyBorder="1"/>
    <xf numFmtId="164" fontId="24" fillId="0" borderId="0" xfId="5" applyNumberFormat="1" applyFont="1" applyFill="1"/>
    <xf numFmtId="0" fontId="24" fillId="0" borderId="0" xfId="5" applyFont="1" applyFill="1"/>
    <xf numFmtId="4" fontId="22" fillId="0" borderId="1" xfId="6" applyNumberFormat="1" applyFont="1" applyFill="1" applyBorder="1" applyAlignment="1">
      <alignment horizontal="right"/>
    </xf>
    <xf numFmtId="164" fontId="9" fillId="0" borderId="0" xfId="5" applyNumberFormat="1" applyFont="1" applyFill="1"/>
    <xf numFmtId="164" fontId="78" fillId="0" borderId="0" xfId="5" applyNumberFormat="1" applyFont="1" applyFill="1"/>
    <xf numFmtId="165" fontId="14" fillId="0" borderId="0" xfId="6" applyNumberFormat="1" applyFont="1" applyFill="1"/>
    <xf numFmtId="164" fontId="10" fillId="0" borderId="0" xfId="5" applyNumberFormat="1" applyFont="1" applyFill="1"/>
    <xf numFmtId="4" fontId="26" fillId="2" borderId="1" xfId="5" applyNumberFormat="1" applyFont="1" applyFill="1" applyBorder="1" applyAlignment="1">
      <alignment horizontal="right" vertical="center" wrapText="1"/>
    </xf>
    <xf numFmtId="4" fontId="13" fillId="0" borderId="1" xfId="6" applyNumberFormat="1" applyFont="1" applyFill="1" applyBorder="1" applyAlignment="1">
      <alignment horizontal="center" vertical="center" wrapText="1"/>
    </xf>
    <xf numFmtId="4" fontId="16" fillId="0" borderId="1" xfId="5" applyNumberFormat="1" applyFont="1" applyFill="1" applyBorder="1" applyAlignment="1">
      <alignment horizontal="right"/>
    </xf>
    <xf numFmtId="164" fontId="9" fillId="0" borderId="1" xfId="5" applyNumberFormat="1" applyFont="1" applyFill="1" applyBorder="1"/>
    <xf numFmtId="4" fontId="17" fillId="0" borderId="1" xfId="5" applyNumberFormat="1" applyFont="1" applyFill="1" applyBorder="1" applyAlignment="1">
      <alignment horizontal="right" vertical="center" wrapText="1"/>
    </xf>
    <xf numFmtId="4" fontId="17" fillId="0" borderId="1" xfId="6" applyNumberFormat="1" applyFont="1" applyFill="1" applyBorder="1" applyAlignment="1">
      <alignment horizontal="right" vertical="center"/>
    </xf>
    <xf numFmtId="4" fontId="26" fillId="2" borderId="1" xfId="6" applyNumberFormat="1" applyFont="1" applyFill="1" applyBorder="1" applyAlignment="1">
      <alignment horizontal="right" vertical="center"/>
    </xf>
    <xf numFmtId="4" fontId="32" fillId="2" borderId="1" xfId="6" applyNumberFormat="1" applyFont="1" applyFill="1" applyBorder="1" applyAlignment="1">
      <alignment horizontal="right" vertical="center" wrapText="1"/>
    </xf>
    <xf numFmtId="0" fontId="13" fillId="7" borderId="11" xfId="16" applyFont="1" applyFill="1" applyBorder="1" applyAlignment="1">
      <alignment vertical="center" wrapText="1"/>
    </xf>
    <xf numFmtId="0" fontId="13" fillId="7" borderId="12" xfId="16" applyFont="1" applyFill="1" applyBorder="1" applyAlignment="1">
      <alignment vertical="center" wrapText="1"/>
    </xf>
    <xf numFmtId="0" fontId="9" fillId="0" borderId="5" xfId="16" applyFont="1" applyBorder="1" applyAlignment="1">
      <alignment vertical="center" wrapText="1"/>
    </xf>
    <xf numFmtId="0" fontId="9" fillId="0" borderId="5" xfId="16" applyFont="1" applyBorder="1" applyAlignment="1">
      <alignment vertical="center"/>
    </xf>
    <xf numFmtId="0" fontId="22" fillId="0" borderId="11" xfId="4" applyFont="1" applyBorder="1" applyAlignment="1">
      <alignment wrapText="1"/>
    </xf>
    <xf numFmtId="0" fontId="22" fillId="0" borderId="12" xfId="4" applyFont="1" applyBorder="1" applyAlignment="1">
      <alignment wrapText="1"/>
    </xf>
    <xf numFmtId="0" fontId="22" fillId="0" borderId="13" xfId="4" applyFont="1" applyBorder="1" applyAlignment="1">
      <alignment wrapText="1"/>
    </xf>
    <xf numFmtId="0" fontId="14" fillId="0" borderId="0" xfId="16" applyFont="1" applyAlignment="1">
      <alignment horizontal="center"/>
    </xf>
    <xf numFmtId="0" fontId="3" fillId="0" borderId="0" xfId="16" applyAlignment="1">
      <alignment horizontal="center"/>
    </xf>
    <xf numFmtId="165" fontId="25" fillId="0" borderId="1" xfId="17" applyNumberFormat="1" applyFont="1" applyBorder="1" applyAlignment="1">
      <alignment horizontal="center" vertical="center"/>
    </xf>
    <xf numFmtId="4" fontId="13" fillId="0" borderId="5" xfId="16" applyNumberFormat="1" applyFont="1" applyBorder="1" applyAlignment="1">
      <alignment horizontal="centerContinuous" vertical="center" wrapText="1"/>
    </xf>
    <xf numFmtId="4" fontId="13" fillId="0" borderId="0" xfId="16" applyNumberFormat="1" applyFont="1" applyAlignment="1">
      <alignment horizontal="centerContinuous" vertical="center" wrapText="1"/>
    </xf>
    <xf numFmtId="4" fontId="13" fillId="0" borderId="1" xfId="16" applyNumberFormat="1" applyFont="1" applyFill="1" applyBorder="1" applyAlignment="1">
      <alignment horizontal="center" vertical="center" wrapText="1"/>
    </xf>
    <xf numFmtId="4" fontId="13" fillId="0" borderId="5" xfId="16" applyNumberFormat="1" applyFont="1" applyFill="1" applyBorder="1" applyAlignment="1">
      <alignment horizontal="centerContinuous" vertical="center" wrapText="1"/>
    </xf>
    <xf numFmtId="4" fontId="13" fillId="0" borderId="0" xfId="16" applyNumberFormat="1" applyFont="1" applyFill="1" applyAlignment="1">
      <alignment horizontal="centerContinuous" vertical="center" wrapText="1"/>
    </xf>
    <xf numFmtId="0" fontId="14" fillId="0" borderId="0" xfId="16" applyFont="1" applyFill="1" applyAlignment="1">
      <alignment horizontal="center"/>
    </xf>
    <xf numFmtId="0" fontId="3" fillId="0" borderId="0" xfId="16" applyFill="1" applyAlignment="1">
      <alignment horizontal="center"/>
    </xf>
    <xf numFmtId="4" fontId="13" fillId="0" borderId="8" xfId="16" applyNumberFormat="1" applyFont="1" applyFill="1" applyBorder="1" applyAlignment="1">
      <alignment horizontal="center" vertical="center" wrapText="1"/>
    </xf>
    <xf numFmtId="4" fontId="13" fillId="0" borderId="2" xfId="16" applyNumberFormat="1" applyFont="1" applyFill="1" applyBorder="1" applyAlignment="1">
      <alignment horizontal="center" vertical="center" wrapText="1"/>
    </xf>
    <xf numFmtId="0" fontId="13" fillId="0" borderId="1" xfId="16" applyFont="1" applyFill="1" applyBorder="1" applyAlignment="1">
      <alignment horizontal="center" vertical="center"/>
    </xf>
    <xf numFmtId="165" fontId="13" fillId="0" borderId="1" xfId="17" applyNumberFormat="1" applyFont="1" applyFill="1" applyBorder="1" applyAlignment="1">
      <alignment horizontal="center" vertical="center"/>
    </xf>
    <xf numFmtId="0" fontId="14" fillId="0" borderId="1" xfId="16" applyFont="1" applyFill="1" applyBorder="1" applyAlignment="1">
      <alignment horizontal="center"/>
    </xf>
    <xf numFmtId="0" fontId="13" fillId="0" borderId="1" xfId="16" applyFont="1" applyFill="1" applyBorder="1" applyAlignment="1">
      <alignment vertical="center" wrapText="1"/>
    </xf>
    <xf numFmtId="4" fontId="13" fillId="0" borderId="1" xfId="16" applyNumberFormat="1" applyFont="1" applyFill="1" applyBorder="1" applyAlignment="1">
      <alignment horizontal="left" vertical="center" wrapText="1"/>
    </xf>
    <xf numFmtId="166" fontId="13" fillId="0" borderId="1" xfId="16" applyNumberFormat="1" applyFont="1" applyFill="1" applyBorder="1" applyAlignment="1">
      <alignment horizontal="left" vertical="center" wrapText="1"/>
    </xf>
    <xf numFmtId="165" fontId="13" fillId="0" borderId="1" xfId="17" applyNumberFormat="1" applyFont="1" applyFill="1" applyBorder="1" applyAlignment="1">
      <alignment horizontal="left" vertical="center" wrapText="1"/>
    </xf>
    <xf numFmtId="0" fontId="14" fillId="0" borderId="0" xfId="16" applyFont="1" applyFill="1"/>
    <xf numFmtId="0" fontId="3" fillId="0" borderId="0" xfId="16" applyFill="1"/>
    <xf numFmtId="2" fontId="16" fillId="0" borderId="1" xfId="16" applyNumberFormat="1" applyFont="1" applyFill="1" applyBorder="1" applyAlignment="1">
      <alignment vertical="center" wrapText="1"/>
    </xf>
    <xf numFmtId="43" fontId="16" fillId="0" borderId="1" xfId="17" applyFont="1" applyFill="1" applyBorder="1" applyAlignment="1">
      <alignment vertical="center"/>
    </xf>
    <xf numFmtId="43" fontId="17" fillId="0" borderId="1" xfId="17" applyFont="1" applyFill="1" applyBorder="1" applyAlignment="1">
      <alignment horizontal="center" vertical="center" wrapText="1"/>
    </xf>
    <xf numFmtId="43" fontId="16" fillId="0" borderId="1" xfId="17" applyFont="1" applyFill="1" applyBorder="1" applyAlignment="1">
      <alignment horizontal="center" vertical="center" wrapText="1"/>
    </xf>
    <xf numFmtId="4" fontId="16" fillId="0" borderId="1" xfId="16" applyNumberFormat="1" applyFont="1" applyFill="1" applyBorder="1" applyAlignment="1">
      <alignment horizontal="right" vertical="center" wrapText="1"/>
    </xf>
    <xf numFmtId="4" fontId="17" fillId="0" borderId="1" xfId="17" applyNumberFormat="1" applyFont="1" applyFill="1" applyBorder="1" applyAlignment="1">
      <alignment horizontal="right" vertical="center" wrapText="1"/>
    </xf>
    <xf numFmtId="4" fontId="16" fillId="0" borderId="1" xfId="17" applyNumberFormat="1" applyFont="1" applyFill="1" applyBorder="1" applyAlignment="1">
      <alignment horizontal="right" vertical="center"/>
    </xf>
    <xf numFmtId="4" fontId="16" fillId="0" borderId="1" xfId="17" applyNumberFormat="1" applyFont="1" applyFill="1" applyBorder="1" applyAlignment="1">
      <alignment horizontal="right"/>
    </xf>
    <xf numFmtId="4" fontId="16" fillId="0" borderId="1" xfId="17" applyNumberFormat="1" applyFont="1" applyFill="1" applyBorder="1" applyAlignment="1">
      <alignment horizontal="right" vertical="center" wrapText="1"/>
    </xf>
    <xf numFmtId="4" fontId="16" fillId="0" borderId="1" xfId="16" applyNumberFormat="1" applyFont="1" applyFill="1" applyBorder="1" applyAlignment="1">
      <alignment horizontal="right" vertical="center"/>
    </xf>
    <xf numFmtId="4" fontId="22" fillId="0" borderId="1" xfId="4" applyNumberFormat="1" applyFont="1" applyFill="1" applyBorder="1" applyAlignment="1">
      <alignment horizontal="right" wrapText="1"/>
    </xf>
    <xf numFmtId="4" fontId="22" fillId="0" borderId="1" xfId="17" applyNumberFormat="1" applyFont="1" applyFill="1" applyBorder="1" applyAlignment="1">
      <alignment horizontal="right"/>
    </xf>
    <xf numFmtId="0" fontId="24" fillId="0" borderId="0" xfId="16" applyFont="1" applyFill="1" applyAlignment="1">
      <alignment horizontal="center"/>
    </xf>
    <xf numFmtId="0" fontId="43" fillId="0" borderId="0" xfId="16" applyFont="1" applyFill="1" applyAlignment="1">
      <alignment horizontal="center"/>
    </xf>
    <xf numFmtId="165" fontId="8" fillId="0" borderId="0" xfId="17" applyNumberFormat="1" applyFont="1" applyFill="1"/>
    <xf numFmtId="4" fontId="26" fillId="2" borderId="1" xfId="16" applyNumberFormat="1" applyFont="1" applyFill="1" applyBorder="1" applyAlignment="1">
      <alignment horizontal="right" vertical="center" wrapText="1"/>
    </xf>
    <xf numFmtId="165" fontId="13" fillId="0" borderId="1" xfId="6" applyNumberFormat="1" applyFont="1" applyFill="1" applyBorder="1" applyAlignment="1">
      <alignment vertical="center"/>
    </xf>
    <xf numFmtId="0" fontId="14" fillId="0" borderId="1" xfId="5" applyFont="1" applyFill="1" applyBorder="1"/>
    <xf numFmtId="166" fontId="13" fillId="0" borderId="1" xfId="5" applyNumberFormat="1" applyFont="1" applyFill="1" applyBorder="1" applyAlignment="1">
      <alignment horizontal="left" vertical="center" wrapText="1"/>
    </xf>
    <xf numFmtId="165" fontId="13" fillId="0" borderId="1" xfId="6" applyNumberFormat="1" applyFont="1" applyFill="1" applyBorder="1" applyAlignment="1">
      <alignment horizontal="left" vertical="center" wrapText="1"/>
    </xf>
    <xf numFmtId="1" fontId="16" fillId="0" borderId="1" xfId="5" applyNumberFormat="1" applyFont="1" applyFill="1" applyBorder="1" applyAlignment="1">
      <alignment vertical="center" wrapText="1"/>
    </xf>
    <xf numFmtId="3" fontId="16" fillId="0" borderId="1" xfId="5" applyNumberFormat="1" applyFont="1" applyFill="1" applyBorder="1" applyAlignment="1">
      <alignment horizontal="center" vertical="center"/>
    </xf>
    <xf numFmtId="166" fontId="16" fillId="0" borderId="1" xfId="5" applyNumberFormat="1" applyFont="1" applyFill="1" applyBorder="1" applyAlignment="1">
      <alignment vertical="center"/>
    </xf>
    <xf numFmtId="43" fontId="16" fillId="0" borderId="1" xfId="6" applyFont="1" applyFill="1" applyBorder="1" applyAlignment="1">
      <alignment horizontal="center"/>
    </xf>
    <xf numFmtId="43" fontId="16" fillId="0" borderId="1" xfId="6" applyFont="1" applyFill="1" applyBorder="1" applyAlignment="1">
      <alignment vertical="center"/>
    </xf>
    <xf numFmtId="43" fontId="16" fillId="0" borderId="1" xfId="6" applyFont="1" applyFill="1" applyBorder="1" applyAlignment="1">
      <alignment horizontal="center" vertical="center" wrapText="1"/>
    </xf>
    <xf numFmtId="0" fontId="9" fillId="0" borderId="0" xfId="5" applyFont="1" applyFill="1" applyAlignment="1">
      <alignment vertical="center"/>
    </xf>
    <xf numFmtId="0" fontId="4" fillId="0" borderId="0" xfId="5" applyFill="1"/>
    <xf numFmtId="0" fontId="10" fillId="0" borderId="0" xfId="5" applyFont="1" applyFill="1"/>
    <xf numFmtId="0" fontId="10" fillId="0" borderId="0" xfId="5" applyFont="1" applyFill="1" applyAlignment="1">
      <alignment vertical="center"/>
    </xf>
    <xf numFmtId="164" fontId="10" fillId="0" borderId="1" xfId="5" applyNumberFormat="1" applyFont="1" applyFill="1" applyBorder="1"/>
    <xf numFmtId="0" fontId="9" fillId="0" borderId="0" xfId="5" applyFont="1" applyFill="1" applyAlignment="1">
      <alignment horizontal="left" vertical="center"/>
    </xf>
    <xf numFmtId="0" fontId="9" fillId="0" borderId="0" xfId="5" applyFont="1" applyFill="1" applyAlignment="1">
      <alignment horizontal="right" vertical="center"/>
    </xf>
    <xf numFmtId="4" fontId="14" fillId="0" borderId="1" xfId="5" applyNumberFormat="1" applyFont="1" applyFill="1" applyBorder="1" applyAlignment="1">
      <alignment horizontal="right"/>
    </xf>
    <xf numFmtId="4" fontId="13" fillId="0" borderId="1" xfId="6" applyNumberFormat="1" applyFont="1" applyFill="1" applyBorder="1" applyAlignment="1">
      <alignment horizontal="right"/>
    </xf>
    <xf numFmtId="4" fontId="13" fillId="0" borderId="1" xfId="6" applyNumberFormat="1" applyFont="1" applyFill="1" applyBorder="1" applyAlignment="1">
      <alignment vertical="center"/>
    </xf>
    <xf numFmtId="4" fontId="14" fillId="0" borderId="1" xfId="5" applyNumberFormat="1" applyFont="1" applyFill="1" applyBorder="1"/>
    <xf numFmtId="4" fontId="14" fillId="0" borderId="0" xfId="5" applyNumberFormat="1" applyFont="1" applyFill="1"/>
    <xf numFmtId="4" fontId="14" fillId="0" borderId="0" xfId="6" applyNumberFormat="1" applyFont="1" applyFill="1"/>
    <xf numFmtId="4" fontId="14" fillId="2" borderId="1" xfId="5" applyNumberFormat="1" applyFont="1" applyFill="1" applyBorder="1"/>
    <xf numFmtId="4" fontId="34" fillId="0" borderId="1" xfId="6" applyNumberFormat="1" applyFont="1" applyFill="1" applyBorder="1" applyAlignment="1">
      <alignment horizontal="right" vertical="center" wrapText="1"/>
    </xf>
    <xf numFmtId="0" fontId="14" fillId="0" borderId="0" xfId="5" applyFont="1" applyFill="1" applyAlignment="1">
      <alignment horizontal="right" vertical="center"/>
    </xf>
    <xf numFmtId="4" fontId="14" fillId="0" borderId="1" xfId="5" applyNumberFormat="1" applyFont="1" applyFill="1" applyBorder="1" applyAlignment="1">
      <alignment horizontal="right" vertical="center"/>
    </xf>
    <xf numFmtId="4" fontId="13" fillId="0" borderId="1" xfId="6" applyNumberFormat="1" applyFont="1" applyFill="1" applyBorder="1" applyAlignment="1">
      <alignment horizontal="right" vertical="center"/>
    </xf>
    <xf numFmtId="2" fontId="16" fillId="0" borderId="1" xfId="5" applyNumberFormat="1" applyFont="1" applyFill="1" applyBorder="1" applyAlignment="1">
      <alignment vertical="center" wrapText="1"/>
    </xf>
    <xf numFmtId="43" fontId="16" fillId="0" borderId="1" xfId="6" applyFont="1" applyFill="1" applyBorder="1" applyAlignment="1">
      <alignment vertical="center" wrapText="1"/>
    </xf>
    <xf numFmtId="2" fontId="16" fillId="0" borderId="1" xfId="5" applyNumberFormat="1" applyFont="1" applyFill="1" applyBorder="1" applyAlignment="1">
      <alignment horizontal="right" vertical="center" wrapText="1"/>
    </xf>
    <xf numFmtId="165" fontId="16" fillId="0" borderId="1" xfId="6" applyNumberFormat="1" applyFont="1" applyFill="1" applyBorder="1" applyAlignment="1">
      <alignment vertical="center" wrapText="1"/>
    </xf>
    <xf numFmtId="167" fontId="16" fillId="0" borderId="1" xfId="6" applyNumberFormat="1" applyFont="1" applyFill="1" applyBorder="1" applyAlignment="1">
      <alignment vertical="center" wrapText="1"/>
    </xf>
    <xf numFmtId="43" fontId="16" fillId="0" borderId="1" xfId="6" applyFont="1" applyFill="1" applyBorder="1" applyAlignment="1">
      <alignment horizontal="center" vertical="center"/>
    </xf>
    <xf numFmtId="171" fontId="16" fillId="0" borderId="1" xfId="6" applyNumberFormat="1" applyFont="1" applyFill="1" applyBorder="1" applyAlignment="1">
      <alignment vertical="center"/>
    </xf>
    <xf numFmtId="165" fontId="16" fillId="0" borderId="1" xfId="6" applyNumberFormat="1" applyFont="1" applyFill="1" applyBorder="1" applyAlignment="1">
      <alignment vertical="center"/>
    </xf>
    <xf numFmtId="167" fontId="16" fillId="0" borderId="1" xfId="6" applyNumberFormat="1" applyFont="1" applyFill="1" applyBorder="1" applyAlignment="1">
      <alignment vertical="center"/>
    </xf>
    <xf numFmtId="43" fontId="13" fillId="0" borderId="1" xfId="6" applyFont="1" applyFill="1" applyBorder="1"/>
    <xf numFmtId="0" fontId="4" fillId="0" borderId="0" xfId="5" applyFill="1" applyAlignment="1">
      <alignment vertical="center"/>
    </xf>
    <xf numFmtId="0" fontId="16" fillId="0" borderId="1" xfId="5" applyFont="1" applyFill="1" applyBorder="1"/>
    <xf numFmtId="176" fontId="9" fillId="0" borderId="0" xfId="1" applyNumberFormat="1" applyFont="1" applyFill="1" applyAlignment="1">
      <alignment horizontal="right" vertical="center"/>
    </xf>
    <xf numFmtId="169" fontId="16" fillId="0" borderId="1" xfId="5" applyNumberFormat="1" applyFont="1" applyFill="1" applyBorder="1" applyAlignment="1">
      <alignment horizontal="right" vertical="center" wrapText="1"/>
    </xf>
    <xf numFmtId="169" fontId="16" fillId="0" borderId="1" xfId="5" applyNumberFormat="1" applyFont="1" applyFill="1" applyBorder="1" applyAlignment="1">
      <alignment vertical="center" wrapText="1"/>
    </xf>
    <xf numFmtId="2" fontId="10" fillId="0" borderId="0" xfId="5" applyNumberFormat="1" applyFont="1" applyFill="1" applyAlignment="1">
      <alignment vertical="center"/>
    </xf>
    <xf numFmtId="4" fontId="9" fillId="0" borderId="1" xfId="5" applyNumberFormat="1" applyFont="1" applyFill="1" applyBorder="1" applyAlignment="1">
      <alignment vertical="center"/>
    </xf>
    <xf numFmtId="2" fontId="14" fillId="0" borderId="0" xfId="5" applyNumberFormat="1" applyFont="1" applyFill="1" applyAlignment="1">
      <alignment vertical="center"/>
    </xf>
    <xf numFmtId="164" fontId="14" fillId="0" borderId="0" xfId="5" applyNumberFormat="1" applyFont="1" applyFill="1" applyAlignment="1">
      <alignment vertical="center"/>
    </xf>
    <xf numFmtId="170" fontId="16" fillId="0" borderId="1" xfId="5" applyNumberFormat="1" applyFont="1" applyFill="1" applyBorder="1" applyAlignment="1">
      <alignment horizontal="right" vertical="center" wrapText="1"/>
    </xf>
    <xf numFmtId="164" fontId="9" fillId="0" borderId="1" xfId="5" applyNumberFormat="1" applyFont="1" applyFill="1" applyBorder="1" applyAlignment="1">
      <alignment vertical="center"/>
    </xf>
    <xf numFmtId="43" fontId="26" fillId="2" borderId="1" xfId="6" applyFont="1" applyFill="1" applyBorder="1" applyAlignment="1">
      <alignment horizontal="center" vertical="center" wrapText="1"/>
    </xf>
    <xf numFmtId="4" fontId="84" fillId="0" borderId="1" xfId="17" applyNumberFormat="1" applyFont="1" applyFill="1" applyBorder="1" applyAlignment="1">
      <alignment horizontal="right" vertical="center" wrapText="1"/>
    </xf>
    <xf numFmtId="0" fontId="0" fillId="6" borderId="0" xfId="0" applyFill="1"/>
    <xf numFmtId="4" fontId="8" fillId="0" borderId="1" xfId="0" applyNumberFormat="1" applyFont="1" applyFill="1" applyBorder="1" applyAlignment="1">
      <alignment horizontal="right" vertical="center"/>
    </xf>
    <xf numFmtId="4" fontId="33" fillId="0" borderId="1" xfId="0" applyNumberFormat="1" applyFont="1" applyFill="1" applyBorder="1" applyAlignment="1">
      <alignment horizontal="right" vertical="center"/>
    </xf>
    <xf numFmtId="0" fontId="8" fillId="0" borderId="11" xfId="0" applyFont="1" applyFill="1" applyBorder="1" applyAlignment="1">
      <alignment vertical="center"/>
    </xf>
    <xf numFmtId="0" fontId="8" fillId="0" borderId="11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/>
    </xf>
    <xf numFmtId="4" fontId="16" fillId="14" borderId="1" xfId="6" applyNumberFormat="1" applyFont="1" applyFill="1" applyBorder="1" applyAlignment="1">
      <alignment horizontal="right" vertical="center"/>
    </xf>
    <xf numFmtId="43" fontId="16" fillId="18" borderId="1" xfId="2" applyFont="1" applyFill="1" applyBorder="1" applyAlignment="1">
      <alignment vertical="center"/>
    </xf>
    <xf numFmtId="0" fontId="8" fillId="14" borderId="11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vertical="center"/>
    </xf>
    <xf numFmtId="165" fontId="24" fillId="0" borderId="0" xfId="6" applyNumberFormat="1" applyFont="1" applyFill="1"/>
    <xf numFmtId="4" fontId="16" fillId="18" borderId="1" xfId="2" applyNumberFormat="1" applyFont="1" applyFill="1" applyBorder="1" applyAlignment="1">
      <alignment horizontal="right" vertical="center"/>
    </xf>
    <xf numFmtId="4" fontId="16" fillId="18" borderId="1" xfId="2" applyNumberFormat="1" applyFont="1" applyFill="1" applyBorder="1" applyAlignment="1">
      <alignment horizontal="right" vertical="center" wrapText="1"/>
    </xf>
    <xf numFmtId="164" fontId="9" fillId="0" borderId="0" xfId="1" applyNumberFormat="1" applyFont="1" applyFill="1"/>
    <xf numFmtId="43" fontId="16" fillId="0" borderId="1" xfId="2" applyFont="1" applyFill="1" applyBorder="1" applyAlignment="1">
      <alignment vertical="center" wrapText="1"/>
    </xf>
    <xf numFmtId="2" fontId="16" fillId="0" borderId="1" xfId="3" applyNumberFormat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horizontal="right"/>
    </xf>
    <xf numFmtId="4" fontId="48" fillId="0" borderId="0" xfId="1" applyNumberFormat="1" applyFont="1" applyFill="1" applyBorder="1"/>
    <xf numFmtId="0" fontId="19" fillId="0" borderId="1" xfId="3" applyFont="1" applyFill="1" applyBorder="1" applyAlignment="1">
      <alignment vertical="center" wrapText="1"/>
    </xf>
    <xf numFmtId="43" fontId="19" fillId="0" borderId="1" xfId="2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43" fontId="16" fillId="0" borderId="1" xfId="2" applyFont="1" applyFill="1" applyBorder="1" applyAlignment="1">
      <alignment vertical="center"/>
    </xf>
    <xf numFmtId="165" fontId="16" fillId="0" borderId="3" xfId="2" applyNumberFormat="1" applyFont="1" applyFill="1" applyBorder="1" applyAlignment="1">
      <alignment vertical="center"/>
    </xf>
    <xf numFmtId="165" fontId="16" fillId="0" borderId="6" xfId="2" applyNumberFormat="1" applyFont="1" applyFill="1" applyBorder="1" applyAlignment="1">
      <alignment vertical="center"/>
    </xf>
    <xf numFmtId="165" fontId="16" fillId="0" borderId="9" xfId="2" applyNumberFormat="1" applyFont="1" applyFill="1" applyBorder="1" applyAlignment="1">
      <alignment vertical="center"/>
    </xf>
    <xf numFmtId="165" fontId="16" fillId="0" borderId="1" xfId="2" applyNumberFormat="1" applyFont="1" applyFill="1" applyBorder="1" applyAlignment="1">
      <alignment horizontal="right" vertical="center"/>
    </xf>
    <xf numFmtId="2" fontId="16" fillId="0" borderId="1" xfId="1" applyNumberFormat="1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right" vertical="center" wrapText="1"/>
    </xf>
    <xf numFmtId="164" fontId="14" fillId="0" borderId="0" xfId="1" applyNumberFormat="1" applyFont="1" applyFill="1" applyAlignment="1">
      <alignment horizontal="right" vertical="center" wrapText="1"/>
    </xf>
    <xf numFmtId="9" fontId="14" fillId="0" borderId="0" xfId="1" applyNumberFormat="1" applyFont="1" applyFill="1" applyAlignment="1">
      <alignment horizontal="right" vertical="center" wrapText="1"/>
    </xf>
    <xf numFmtId="0" fontId="12" fillId="18" borderId="0" xfId="1" applyFont="1" applyFill="1" applyAlignment="1">
      <alignment horizontal="right" vertical="center" wrapText="1"/>
    </xf>
    <xf numFmtId="2" fontId="14" fillId="0" borderId="0" xfId="1" applyNumberFormat="1" applyFont="1" applyFill="1" applyAlignment="1">
      <alignment horizontal="right" vertical="center" wrapText="1"/>
    </xf>
    <xf numFmtId="0" fontId="24" fillId="0" borderId="0" xfId="1" applyFont="1" applyFill="1" applyAlignment="1">
      <alignment horizontal="right" vertical="center" wrapText="1"/>
    </xf>
    <xf numFmtId="0" fontId="12" fillId="18" borderId="0" xfId="5" applyFont="1" applyFill="1"/>
    <xf numFmtId="0" fontId="16" fillId="0" borderId="1" xfId="5" applyFont="1" applyFill="1" applyBorder="1" applyAlignment="1">
      <alignment horizontal="center" vertical="center" wrapText="1"/>
    </xf>
    <xf numFmtId="43" fontId="13" fillId="0" borderId="1" xfId="6" applyFont="1" applyFill="1" applyBorder="1" applyAlignment="1">
      <alignment vertical="center"/>
    </xf>
    <xf numFmtId="49" fontId="16" fillId="0" borderId="1" xfId="5" applyNumberFormat="1" applyFont="1" applyFill="1" applyBorder="1" applyAlignment="1">
      <alignment horizontal="center" vertical="center" wrapText="1"/>
    </xf>
    <xf numFmtId="173" fontId="16" fillId="0" borderId="1" xfId="5" applyNumberFormat="1" applyFont="1" applyFill="1" applyBorder="1" applyAlignment="1">
      <alignment vertical="center" wrapText="1"/>
    </xf>
    <xf numFmtId="43" fontId="20" fillId="0" borderId="1" xfId="6" applyFont="1" applyFill="1" applyBorder="1" applyAlignment="1">
      <alignment horizontal="center" vertical="center" wrapText="1"/>
    </xf>
    <xf numFmtId="43" fontId="20" fillId="0" borderId="1" xfId="6" applyFont="1" applyFill="1" applyBorder="1" applyAlignment="1">
      <alignment vertical="center"/>
    </xf>
    <xf numFmtId="43" fontId="20" fillId="0" borderId="1" xfId="6" applyFont="1" applyFill="1" applyBorder="1" applyAlignment="1">
      <alignment horizontal="center"/>
    </xf>
    <xf numFmtId="43" fontId="21" fillId="0" borderId="1" xfId="6" applyFont="1" applyFill="1" applyBorder="1" applyAlignment="1">
      <alignment horizontal="center" vertical="center" wrapText="1"/>
    </xf>
    <xf numFmtId="43" fontId="26" fillId="0" borderId="1" xfId="2" applyFont="1" applyFill="1" applyBorder="1" applyAlignment="1">
      <alignment vertical="center"/>
    </xf>
    <xf numFmtId="0" fontId="12" fillId="18" borderId="0" xfId="1" applyFont="1" applyFill="1" applyAlignment="1">
      <alignment vertical="center"/>
    </xf>
    <xf numFmtId="43" fontId="13" fillId="0" borderId="1" xfId="2" applyFont="1" applyBorder="1" applyAlignment="1">
      <alignment horizontal="center" vertical="center"/>
    </xf>
    <xf numFmtId="43" fontId="20" fillId="0" borderId="1" xfId="15" applyFont="1" applyFill="1" applyBorder="1" applyAlignment="1">
      <alignment horizontal="right" vertical="center" wrapText="1"/>
    </xf>
    <xf numFmtId="167" fontId="20" fillId="0" borderId="1" xfId="15" applyNumberFormat="1" applyFont="1" applyFill="1" applyBorder="1" applyAlignment="1">
      <alignment horizontal="right" vertical="center" wrapText="1"/>
    </xf>
    <xf numFmtId="43" fontId="20" fillId="0" borderId="1" xfId="2" applyFont="1" applyFill="1" applyBorder="1" applyAlignment="1">
      <alignment horizontal="right" vertical="center" wrapText="1"/>
    </xf>
    <xf numFmtId="2" fontId="16" fillId="0" borderId="1" xfId="2" applyNumberFormat="1" applyFont="1" applyFill="1" applyBorder="1" applyAlignment="1">
      <alignment horizontal="right" vertical="center"/>
    </xf>
    <xf numFmtId="2" fontId="16" fillId="0" borderId="1" xfId="1" applyNumberFormat="1" applyFont="1" applyFill="1" applyBorder="1" applyAlignment="1">
      <alignment horizontal="right" vertical="center" wrapText="1"/>
    </xf>
    <xf numFmtId="2" fontId="18" fillId="0" borderId="1" xfId="1" applyNumberFormat="1" applyFont="1" applyFill="1" applyBorder="1" applyAlignment="1">
      <alignment horizontal="right" vertical="center" wrapText="1"/>
    </xf>
    <xf numFmtId="43" fontId="16" fillId="0" borderId="3" xfId="2" applyFont="1" applyFill="1" applyBorder="1" applyAlignment="1">
      <alignment horizontal="right" vertical="center" wrapText="1"/>
    </xf>
    <xf numFmtId="43" fontId="21" fillId="0" borderId="1" xfId="17" applyFont="1" applyFill="1" applyBorder="1" applyAlignment="1">
      <alignment horizontal="center" vertical="center" wrapText="1"/>
    </xf>
    <xf numFmtId="43" fontId="20" fillId="0" borderId="1" xfId="17" applyFont="1" applyFill="1" applyBorder="1" applyAlignment="1">
      <alignment vertical="center"/>
    </xf>
    <xf numFmtId="43" fontId="20" fillId="0" borderId="1" xfId="17" applyFont="1" applyFill="1" applyBorder="1" applyAlignment="1">
      <alignment horizontal="center"/>
    </xf>
    <xf numFmtId="43" fontId="20" fillId="0" borderId="1" xfId="17" applyFont="1" applyFill="1" applyBorder="1" applyAlignment="1">
      <alignment horizontal="center" vertical="center" wrapText="1"/>
    </xf>
    <xf numFmtId="43" fontId="20" fillId="0" borderId="1" xfId="17" applyFont="1" applyFill="1" applyBorder="1" applyAlignment="1">
      <alignment horizontal="center" vertical="center"/>
    </xf>
    <xf numFmtId="43" fontId="16" fillId="4" borderId="1" xfId="17" applyFont="1" applyFill="1" applyBorder="1" applyAlignment="1">
      <alignment horizontal="center"/>
    </xf>
    <xf numFmtId="0" fontId="14" fillId="0" borderId="0" xfId="1" applyFont="1" applyFill="1" applyAlignment="1">
      <alignment horizontal="center" wrapText="1"/>
    </xf>
    <xf numFmtId="0" fontId="14" fillId="0" borderId="0" xfId="1" applyFont="1" applyFill="1" applyAlignment="1">
      <alignment wrapText="1"/>
    </xf>
    <xf numFmtId="164" fontId="9" fillId="0" borderId="1" xfId="1" applyNumberFormat="1" applyFont="1" applyFill="1" applyBorder="1" applyAlignment="1">
      <alignment wrapText="1"/>
    </xf>
    <xf numFmtId="0" fontId="5" fillId="0" borderId="0" xfId="1" applyFill="1" applyAlignment="1">
      <alignment wrapText="1"/>
    </xf>
    <xf numFmtId="0" fontId="24" fillId="0" borderId="0" xfId="1" applyFont="1" applyFill="1" applyAlignment="1">
      <alignment wrapText="1"/>
    </xf>
    <xf numFmtId="2" fontId="16" fillId="0" borderId="1" xfId="3" applyNumberFormat="1" applyFont="1" applyFill="1" applyBorder="1" applyAlignment="1">
      <alignment horizontal="right" vertical="center" wrapText="1"/>
    </xf>
    <xf numFmtId="0" fontId="14" fillId="18" borderId="0" xfId="1" applyFont="1" applyFill="1" applyAlignment="1">
      <alignment wrapText="1"/>
    </xf>
    <xf numFmtId="0" fontId="8" fillId="2" borderId="11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/>
    </xf>
    <xf numFmtId="0" fontId="7" fillId="4" borderId="11" xfId="0" applyFont="1" applyFill="1" applyBorder="1" applyAlignment="1">
      <alignment vertical="center" wrapText="1"/>
    </xf>
    <xf numFmtId="0" fontId="85" fillId="0" borderId="0" xfId="5" applyFont="1" applyFill="1" applyAlignment="1">
      <alignment vertical="center"/>
    </xf>
    <xf numFmtId="4" fontId="16" fillId="14" borderId="1" xfId="2" applyNumberFormat="1" applyFont="1" applyFill="1" applyBorder="1" applyAlignment="1">
      <alignment horizontal="right" vertical="center"/>
    </xf>
    <xf numFmtId="4" fontId="26" fillId="5" borderId="1" xfId="1" applyNumberFormat="1" applyFont="1" applyFill="1" applyBorder="1" applyAlignment="1">
      <alignment horizontal="right" vertical="center" wrapText="1"/>
    </xf>
    <xf numFmtId="164" fontId="4" fillId="0" borderId="0" xfId="5" applyNumberFormat="1" applyFill="1"/>
    <xf numFmtId="0" fontId="12" fillId="5" borderId="0" xfId="1" applyFont="1" applyFill="1" applyAlignment="1">
      <alignment horizontal="right" vertical="center" wrapText="1"/>
    </xf>
    <xf numFmtId="4" fontId="7" fillId="2" borderId="1" xfId="0" applyNumberFormat="1" applyFont="1" applyFill="1" applyBorder="1" applyAlignment="1">
      <alignment vertical="center"/>
    </xf>
    <xf numFmtId="0" fontId="86" fillId="6" borderId="2" xfId="0" applyFont="1" applyFill="1" applyBorder="1" applyAlignment="1">
      <alignment horizontal="centerContinuous" vertical="center"/>
    </xf>
    <xf numFmtId="0" fontId="86" fillId="6" borderId="2" xfId="0" applyFont="1" applyFill="1" applyBorder="1" applyAlignment="1">
      <alignment horizontal="centerContinuous" vertical="center" wrapText="1"/>
    </xf>
    <xf numFmtId="0" fontId="86" fillId="5" borderId="1" xfId="0" applyFont="1" applyFill="1" applyBorder="1" applyAlignment="1">
      <alignment horizontal="center" vertical="center"/>
    </xf>
    <xf numFmtId="0" fontId="86" fillId="16" borderId="1" xfId="0" applyFont="1" applyFill="1" applyBorder="1" applyAlignment="1">
      <alignment horizontal="center" vertical="center"/>
    </xf>
    <xf numFmtId="0" fontId="86" fillId="7" borderId="1" xfId="0" applyFont="1" applyFill="1" applyBorder="1" applyAlignment="1">
      <alignment horizontal="center" vertical="center"/>
    </xf>
    <xf numFmtId="0" fontId="86" fillId="7" borderId="11" xfId="0" applyFont="1" applyFill="1" applyBorder="1" applyAlignment="1">
      <alignment horizontal="center" vertical="center"/>
    </xf>
    <xf numFmtId="4" fontId="86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86" fillId="0" borderId="1" xfId="0" applyFont="1" applyBorder="1" applyAlignment="1">
      <alignment horizontal="center" vertical="center"/>
    </xf>
    <xf numFmtId="0" fontId="86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0" fillId="4" borderId="11" xfId="0" applyFont="1" applyFill="1" applyBorder="1" applyAlignment="1">
      <alignment vertical="center" wrapText="1"/>
    </xf>
    <xf numFmtId="4" fontId="0" fillId="0" borderId="1" xfId="0" applyNumberFormat="1" applyFont="1" applyBorder="1" applyAlignment="1">
      <alignment horizontal="right" vertical="center"/>
    </xf>
    <xf numFmtId="4" fontId="0" fillId="14" borderId="1" xfId="0" applyNumberFormat="1" applyFont="1" applyFill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87" fillId="0" borderId="1" xfId="0" applyFont="1" applyFill="1" applyBorder="1" applyAlignment="1">
      <alignment vertical="center"/>
    </xf>
    <xf numFmtId="0" fontId="87" fillId="0" borderId="1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4" fontId="0" fillId="2" borderId="1" xfId="0" applyNumberFormat="1" applyFont="1" applyFill="1" applyBorder="1" applyAlignment="1">
      <alignment vertical="center"/>
    </xf>
    <xf numFmtId="4" fontId="87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102" fillId="0" borderId="1" xfId="0" applyFont="1" applyBorder="1" applyAlignment="1">
      <alignment horizontal="left" vertical="center"/>
    </xf>
    <xf numFmtId="0" fontId="87" fillId="0" borderId="11" xfId="0" applyFont="1" applyFill="1" applyBorder="1" applyAlignment="1">
      <alignment vertical="center"/>
    </xf>
    <xf numFmtId="4" fontId="86" fillId="0" borderId="1" xfId="0" applyNumberFormat="1" applyFont="1" applyBorder="1" applyAlignment="1">
      <alignment horizontal="right" vertical="center"/>
    </xf>
    <xf numFmtId="4" fontId="86" fillId="0" borderId="1" xfId="0" applyNumberFormat="1" applyFont="1" applyBorder="1" applyAlignment="1">
      <alignment vertical="center"/>
    </xf>
    <xf numFmtId="0" fontId="0" fillId="0" borderId="11" xfId="0" applyFont="1" applyFill="1" applyBorder="1" applyAlignment="1">
      <alignment vertical="center" wrapText="1"/>
    </xf>
    <xf numFmtId="0" fontId="70" fillId="0" borderId="1" xfId="0" applyFont="1" applyFill="1" applyBorder="1" applyAlignment="1">
      <alignment horizontal="left" vertical="center" wrapText="1"/>
    </xf>
    <xf numFmtId="0" fontId="0" fillId="14" borderId="11" xfId="0" applyFont="1" applyFill="1" applyBorder="1" applyAlignment="1">
      <alignment vertical="center" wrapText="1"/>
    </xf>
    <xf numFmtId="4" fontId="103" fillId="0" borderId="1" xfId="0" applyNumberFormat="1" applyFont="1" applyBorder="1" applyAlignment="1">
      <alignment horizontal="right" vertical="center"/>
    </xf>
    <xf numFmtId="0" fontId="0" fillId="2" borderId="11" xfId="0" applyFont="1" applyFill="1" applyBorder="1" applyAlignment="1">
      <alignment vertical="center"/>
    </xf>
    <xf numFmtId="4" fontId="103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14" fontId="87" fillId="0" borderId="0" xfId="0" applyNumberFormat="1" applyFont="1" applyAlignment="1">
      <alignment vertical="center"/>
    </xf>
    <xf numFmtId="4" fontId="0" fillId="0" borderId="0" xfId="0" applyNumberFormat="1" applyFont="1" applyAlignment="1">
      <alignment horizontal="center" vertical="center"/>
    </xf>
    <xf numFmtId="0" fontId="87" fillId="0" borderId="0" xfId="0" applyFont="1" applyAlignment="1">
      <alignment vertical="center"/>
    </xf>
    <xf numFmtId="0" fontId="8" fillId="3" borderId="1" xfId="0" applyFont="1" applyFill="1" applyBorder="1" applyAlignment="1">
      <alignment vertical="top" wrapText="1"/>
    </xf>
    <xf numFmtId="0" fontId="33" fillId="0" borderId="1" xfId="0" applyFont="1" applyBorder="1" applyAlignment="1">
      <alignment horizontal="left" vertical="top" wrapText="1"/>
    </xf>
    <xf numFmtId="4" fontId="0" fillId="0" borderId="1" xfId="0" applyNumberFormat="1" applyFont="1" applyFill="1" applyBorder="1" applyAlignment="1">
      <alignment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7" fillId="0" borderId="1" xfId="0" applyFont="1" applyFill="1" applyBorder="1" applyAlignment="1">
      <alignment horizontal="center" vertical="center"/>
    </xf>
    <xf numFmtId="4" fontId="8" fillId="0" borderId="0" xfId="0" applyNumberFormat="1" applyFont="1" applyFill="1" applyAlignment="1">
      <alignment horizontal="right" vertical="center"/>
    </xf>
    <xf numFmtId="4" fontId="8" fillId="0" borderId="11" xfId="0" applyNumberFormat="1" applyFont="1" applyFill="1" applyBorder="1" applyAlignment="1">
      <alignment horizontal="right" vertical="center"/>
    </xf>
    <xf numFmtId="4" fontId="7" fillId="0" borderId="11" xfId="0" applyNumberFormat="1" applyFont="1" applyFill="1" applyBorder="1" applyAlignment="1">
      <alignment horizontal="right" vertical="center"/>
    </xf>
    <xf numFmtId="4" fontId="33" fillId="0" borderId="11" xfId="0" applyNumberFormat="1" applyFont="1" applyFill="1" applyBorder="1" applyAlignment="1">
      <alignment horizontal="left" vertical="center"/>
    </xf>
    <xf numFmtId="4" fontId="33" fillId="0" borderId="1" xfId="0" applyNumberFormat="1" applyFont="1" applyFill="1" applyBorder="1" applyAlignment="1">
      <alignment horizontal="left" vertical="center"/>
    </xf>
    <xf numFmtId="4" fontId="11" fillId="0" borderId="1" xfId="0" applyNumberFormat="1" applyFont="1" applyFill="1" applyBorder="1" applyAlignment="1">
      <alignment vertical="center"/>
    </xf>
    <xf numFmtId="4" fontId="33" fillId="0" borderId="11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1" xfId="0" applyNumberFormat="1" applyFont="1" applyFill="1" applyBorder="1" applyAlignment="1">
      <alignment horizontal="right" vertical="center"/>
    </xf>
    <xf numFmtId="4" fontId="12" fillId="0" borderId="1" xfId="0" applyNumberFormat="1" applyFont="1" applyFill="1" applyBorder="1" applyAlignment="1">
      <alignment horizontal="right" vertical="center"/>
    </xf>
    <xf numFmtId="0" fontId="12" fillId="0" borderId="1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4" fontId="12" fillId="0" borderId="1" xfId="0" applyNumberFormat="1" applyFont="1" applyFill="1" applyBorder="1" applyAlignment="1">
      <alignment vertical="center"/>
    </xf>
    <xf numFmtId="4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04" fillId="0" borderId="0" xfId="0" applyFont="1" applyBorder="1" applyAlignment="1">
      <alignment vertical="center"/>
    </xf>
    <xf numFmtId="0" fontId="105" fillId="0" borderId="0" xfId="0" applyFont="1" applyBorder="1" applyAlignment="1">
      <alignment horizontal="right" vertical="center" wrapText="1"/>
    </xf>
    <xf numFmtId="4" fontId="104" fillId="0" borderId="0" xfId="0" applyNumberFormat="1" applyFont="1" applyBorder="1" applyAlignment="1">
      <alignment horizontal="right" vertical="center"/>
    </xf>
    <xf numFmtId="4" fontId="104" fillId="0" borderId="0" xfId="0" applyNumberFormat="1" applyFont="1" applyFill="1" applyBorder="1" applyAlignment="1">
      <alignment horizontal="right" vertical="center"/>
    </xf>
    <xf numFmtId="0" fontId="105" fillId="0" borderId="0" xfId="0" applyFont="1" applyBorder="1" applyAlignment="1">
      <alignment vertical="center"/>
    </xf>
    <xf numFmtId="0" fontId="105" fillId="0" borderId="0" xfId="0" applyFont="1" applyFill="1" applyBorder="1" applyAlignment="1">
      <alignment vertical="center"/>
    </xf>
    <xf numFmtId="4" fontId="105" fillId="0" borderId="0" xfId="0" applyNumberFormat="1" applyFont="1" applyFill="1" applyAlignment="1">
      <alignment horizontal="right" vertical="center"/>
    </xf>
    <xf numFmtId="0" fontId="105" fillId="0" borderId="0" xfId="0" applyFont="1" applyAlignment="1">
      <alignment vertical="center"/>
    </xf>
    <xf numFmtId="0" fontId="105" fillId="0" borderId="0" xfId="0" applyFont="1" applyAlignment="1">
      <alignment horizontal="right" vertical="center" wrapText="1"/>
    </xf>
    <xf numFmtId="4" fontId="105" fillId="0" borderId="0" xfId="0" applyNumberFormat="1" applyFont="1" applyAlignment="1">
      <alignment vertical="center"/>
    </xf>
    <xf numFmtId="14" fontId="104" fillId="0" borderId="0" xfId="0" applyNumberFormat="1" applyFont="1" applyAlignment="1">
      <alignment vertical="center"/>
    </xf>
    <xf numFmtId="4" fontId="105" fillId="0" borderId="0" xfId="0" applyNumberFormat="1" applyFont="1" applyAlignment="1">
      <alignment horizontal="right" vertical="center"/>
    </xf>
    <xf numFmtId="0" fontId="13" fillId="7" borderId="11" xfId="5" applyFont="1" applyFill="1" applyBorder="1" applyAlignment="1">
      <alignment horizontal="center" vertical="center" wrapText="1"/>
    </xf>
    <xf numFmtId="0" fontId="13" fillId="7" borderId="12" xfId="5" applyFont="1" applyFill="1" applyBorder="1" applyAlignment="1">
      <alignment horizontal="center" vertical="center" wrapText="1"/>
    </xf>
    <xf numFmtId="0" fontId="13" fillId="0" borderId="11" xfId="4" applyFont="1" applyBorder="1" applyAlignment="1">
      <alignment horizontal="right" vertical="center" wrapText="1"/>
    </xf>
    <xf numFmtId="0" fontId="13" fillId="0" borderId="12" xfId="4" applyFont="1" applyBorder="1" applyAlignment="1">
      <alignment horizontal="right" vertical="center" wrapText="1"/>
    </xf>
    <xf numFmtId="0" fontId="13" fillId="0" borderId="13" xfId="4" applyFont="1" applyBorder="1" applyAlignment="1">
      <alignment horizontal="right" vertical="center" wrapText="1"/>
    </xf>
    <xf numFmtId="0" fontId="13" fillId="0" borderId="3" xfId="5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 wrapText="1"/>
    </xf>
    <xf numFmtId="0" fontId="13" fillId="0" borderId="9" xfId="5" applyFont="1" applyBorder="1" applyAlignment="1">
      <alignment horizontal="center" vertical="center" wrapText="1"/>
    </xf>
    <xf numFmtId="4" fontId="13" fillId="0" borderId="4" xfId="5" applyNumberFormat="1" applyFont="1" applyBorder="1" applyAlignment="1">
      <alignment horizontal="center" vertical="center" wrapText="1"/>
    </xf>
    <xf numFmtId="4" fontId="13" fillId="0" borderId="7" xfId="5" applyNumberFormat="1" applyFont="1" applyBorder="1" applyAlignment="1">
      <alignment horizontal="center" vertical="center" wrapText="1"/>
    </xf>
    <xf numFmtId="4" fontId="13" fillId="0" borderId="10" xfId="5" applyNumberFormat="1" applyFont="1" applyBorder="1" applyAlignment="1">
      <alignment horizontal="center" vertical="center" wrapText="1"/>
    </xf>
    <xf numFmtId="4" fontId="13" fillId="0" borderId="1" xfId="5" applyNumberFormat="1" applyFont="1" applyBorder="1" applyAlignment="1">
      <alignment horizontal="center" vertical="center" wrapText="1"/>
    </xf>
    <xf numFmtId="4" fontId="13" fillId="0" borderId="5" xfId="5" applyNumberFormat="1" applyFont="1" applyBorder="1" applyAlignment="1">
      <alignment horizontal="center" vertical="center" wrapText="1"/>
    </xf>
    <xf numFmtId="4" fontId="13" fillId="0" borderId="0" xfId="5" applyNumberFormat="1" applyFont="1" applyAlignment="1">
      <alignment horizontal="center" vertical="center" wrapText="1"/>
    </xf>
    <xf numFmtId="4" fontId="13" fillId="0" borderId="8" xfId="5" applyNumberFormat="1" applyFont="1" applyBorder="1" applyAlignment="1">
      <alignment horizontal="center" vertical="center" wrapText="1"/>
    </xf>
    <xf numFmtId="4" fontId="13" fillId="0" borderId="2" xfId="5" applyNumberFormat="1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/>
    </xf>
    <xf numFmtId="4" fontId="13" fillId="0" borderId="1" xfId="5" applyNumberFormat="1" applyFont="1" applyFill="1" applyBorder="1" applyAlignment="1">
      <alignment horizontal="center" vertical="center" wrapText="1"/>
    </xf>
    <xf numFmtId="4" fontId="13" fillId="0" borderId="5" xfId="5" applyNumberFormat="1" applyFont="1" applyFill="1" applyBorder="1" applyAlignment="1">
      <alignment horizontal="center" vertical="center" wrapText="1"/>
    </xf>
    <xf numFmtId="4" fontId="13" fillId="0" borderId="0" xfId="5" applyNumberFormat="1" applyFont="1" applyFill="1" applyAlignment="1">
      <alignment horizontal="center" vertical="center" wrapText="1"/>
    </xf>
    <xf numFmtId="4" fontId="13" fillId="0" borderId="8" xfId="5" applyNumberFormat="1" applyFont="1" applyFill="1" applyBorder="1" applyAlignment="1">
      <alignment horizontal="center" vertical="center" wrapText="1"/>
    </xf>
    <xf numFmtId="4" fontId="13" fillId="0" borderId="2" xfId="5" applyNumberFormat="1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/>
    </xf>
    <xf numFmtId="4" fontId="13" fillId="0" borderId="1" xfId="5" applyNumberFormat="1" applyFont="1" applyFill="1" applyBorder="1" applyAlignment="1">
      <alignment horizontal="center" vertical="center"/>
    </xf>
    <xf numFmtId="0" fontId="14" fillId="18" borderId="0" xfId="1" applyFont="1" applyFill="1" applyAlignment="1">
      <alignment horizontal="center" vertical="center" wrapText="1"/>
    </xf>
    <xf numFmtId="0" fontId="13" fillId="0" borderId="0" xfId="13" applyFont="1" applyAlignment="1">
      <alignment horizontal="center" vertical="center"/>
    </xf>
    <xf numFmtId="0" fontId="25" fillId="0" borderId="2" xfId="7" applyFont="1" applyBorder="1" applyAlignment="1">
      <alignment horizontal="center"/>
    </xf>
    <xf numFmtId="0" fontId="18" fillId="0" borderId="2" xfId="13" applyFont="1" applyBorder="1" applyAlignment="1">
      <alignment horizontal="left" wrapText="1"/>
    </xf>
    <xf numFmtId="0" fontId="16" fillId="0" borderId="14" xfId="13" applyFont="1" applyBorder="1" applyAlignment="1">
      <alignment horizontal="center" vertical="top"/>
    </xf>
    <xf numFmtId="0" fontId="18" fillId="0" borderId="2" xfId="13" applyFont="1" applyBorder="1" applyAlignment="1">
      <alignment horizontal="left" vertical="center" wrapText="1"/>
    </xf>
    <xf numFmtId="0" fontId="23" fillId="0" borderId="11" xfId="4" applyFont="1" applyBorder="1" applyAlignment="1">
      <alignment horizontal="right" wrapText="1"/>
    </xf>
    <xf numFmtId="0" fontId="23" fillId="0" borderId="12" xfId="4" applyFont="1" applyBorder="1" applyAlignment="1">
      <alignment horizontal="right" wrapText="1"/>
    </xf>
    <xf numFmtId="0" fontId="23" fillId="0" borderId="13" xfId="4" applyFont="1" applyBorder="1" applyAlignment="1">
      <alignment horizontal="right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left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4" fontId="13" fillId="0" borderId="4" xfId="1" applyNumberFormat="1" applyFont="1" applyBorder="1" applyAlignment="1">
      <alignment horizontal="center" vertical="center" wrapText="1"/>
    </xf>
    <xf numFmtId="4" fontId="13" fillId="0" borderId="7" xfId="1" applyNumberFormat="1" applyFont="1" applyBorder="1" applyAlignment="1">
      <alignment horizontal="center" vertical="center" wrapText="1"/>
    </xf>
    <xf numFmtId="4" fontId="13" fillId="0" borderId="10" xfId="1" applyNumberFormat="1" applyFont="1" applyBorder="1" applyAlignment="1">
      <alignment horizontal="center" vertical="center" wrapText="1"/>
    </xf>
    <xf numFmtId="4" fontId="13" fillId="0" borderId="1" xfId="1" applyNumberFormat="1" applyFont="1" applyBorder="1" applyAlignment="1">
      <alignment horizontal="center" vertical="center" wrapText="1"/>
    </xf>
    <xf numFmtId="4" fontId="13" fillId="0" borderId="5" xfId="1" applyNumberFormat="1" applyFont="1" applyBorder="1" applyAlignment="1">
      <alignment horizontal="center" vertical="center" wrapText="1"/>
    </xf>
    <xf numFmtId="4" fontId="13" fillId="0" borderId="0" xfId="1" applyNumberFormat="1" applyFont="1" applyAlignment="1">
      <alignment horizontal="center" vertical="center" wrapText="1"/>
    </xf>
    <xf numFmtId="4" fontId="13" fillId="0" borderId="8" xfId="1" applyNumberFormat="1" applyFont="1" applyBorder="1" applyAlignment="1">
      <alignment horizontal="center" vertical="center" wrapText="1"/>
    </xf>
    <xf numFmtId="4" fontId="13" fillId="0" borderId="2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165" fontId="50" fillId="5" borderId="3" xfId="21" applyNumberFormat="1" applyFont="1" applyFill="1" applyBorder="1" applyAlignment="1">
      <alignment horizontal="center" vertical="center"/>
    </xf>
    <xf numFmtId="165" fontId="50" fillId="5" borderId="6" xfId="21" applyNumberFormat="1" applyFont="1" applyFill="1" applyBorder="1" applyAlignment="1">
      <alignment horizontal="center" vertical="center"/>
    </xf>
    <xf numFmtId="165" fontId="50" fillId="5" borderId="9" xfId="21" applyNumberFormat="1" applyFont="1" applyFill="1" applyBorder="1" applyAlignment="1">
      <alignment horizontal="center" vertical="center"/>
    </xf>
    <xf numFmtId="43" fontId="16" fillId="5" borderId="3" xfId="21" applyFont="1" applyFill="1" applyBorder="1" applyAlignment="1">
      <alignment horizontal="center" vertical="center" wrapText="1"/>
    </xf>
    <xf numFmtId="43" fontId="16" fillId="5" borderId="6" xfId="21" applyFont="1" applyFill="1" applyBorder="1" applyAlignment="1">
      <alignment horizontal="center" vertical="center" wrapText="1"/>
    </xf>
    <xf numFmtId="43" fontId="16" fillId="5" borderId="9" xfId="21" applyFont="1" applyFill="1" applyBorder="1" applyAlignment="1">
      <alignment horizontal="center" vertical="center" wrapText="1"/>
    </xf>
    <xf numFmtId="165" fontId="49" fillId="5" borderId="3" xfId="21" applyNumberFormat="1" applyFont="1" applyFill="1" applyBorder="1" applyAlignment="1">
      <alignment horizontal="center" vertical="center"/>
    </xf>
    <xf numFmtId="165" fontId="49" fillId="5" borderId="6" xfId="21" applyNumberFormat="1" applyFont="1" applyFill="1" applyBorder="1" applyAlignment="1">
      <alignment horizontal="center" vertical="center"/>
    </xf>
    <xf numFmtId="165" fontId="49" fillId="5" borderId="9" xfId="21" applyNumberFormat="1" applyFont="1" applyFill="1" applyBorder="1" applyAlignment="1">
      <alignment horizontal="center" vertical="center"/>
    </xf>
    <xf numFmtId="0" fontId="13" fillId="7" borderId="11" xfId="20" applyFont="1" applyFill="1" applyBorder="1" applyAlignment="1">
      <alignment horizontal="center" vertical="center" wrapText="1"/>
    </xf>
    <xf numFmtId="0" fontId="13" fillId="7" borderId="12" xfId="20" applyFont="1" applyFill="1" applyBorder="1" applyAlignment="1">
      <alignment horizontal="center" vertical="center" wrapText="1"/>
    </xf>
    <xf numFmtId="0" fontId="16" fillId="5" borderId="3" xfId="20" applyFont="1" applyFill="1" applyBorder="1" applyAlignment="1">
      <alignment horizontal="center" vertical="center" wrapText="1"/>
    </xf>
    <xf numFmtId="0" fontId="16" fillId="5" borderId="6" xfId="20" applyFont="1" applyFill="1" applyBorder="1" applyAlignment="1">
      <alignment horizontal="center" vertical="center" wrapText="1"/>
    </xf>
    <xf numFmtId="0" fontId="16" fillId="5" borderId="9" xfId="20" applyFont="1" applyFill="1" applyBorder="1" applyAlignment="1">
      <alignment horizontal="center" vertical="center" wrapText="1"/>
    </xf>
    <xf numFmtId="165" fontId="16" fillId="5" borderId="3" xfId="21" applyNumberFormat="1" applyFont="1" applyFill="1" applyBorder="1" applyAlignment="1">
      <alignment horizontal="center" vertical="center"/>
    </xf>
    <xf numFmtId="165" fontId="16" fillId="5" borderId="6" xfId="21" applyNumberFormat="1" applyFont="1" applyFill="1" applyBorder="1" applyAlignment="1">
      <alignment horizontal="center" vertical="center"/>
    </xf>
    <xf numFmtId="165" fontId="16" fillId="5" borderId="9" xfId="21" applyNumberFormat="1" applyFont="1" applyFill="1" applyBorder="1" applyAlignment="1">
      <alignment horizontal="center" vertical="center"/>
    </xf>
    <xf numFmtId="0" fontId="13" fillId="0" borderId="3" xfId="20" applyFont="1" applyBorder="1" applyAlignment="1">
      <alignment horizontal="center" vertical="center" wrapText="1"/>
    </xf>
    <xf numFmtId="0" fontId="13" fillId="0" borderId="6" xfId="20" applyFont="1" applyBorder="1" applyAlignment="1">
      <alignment horizontal="center" vertical="center" wrapText="1"/>
    </xf>
    <xf numFmtId="0" fontId="13" fillId="0" borderId="9" xfId="20" applyFont="1" applyBorder="1" applyAlignment="1">
      <alignment horizontal="center" vertical="center" wrapText="1"/>
    </xf>
    <xf numFmtId="4" fontId="13" fillId="0" borderId="4" xfId="20" applyNumberFormat="1" applyFont="1" applyBorder="1" applyAlignment="1">
      <alignment horizontal="center" vertical="center" wrapText="1"/>
    </xf>
    <xf numFmtId="4" fontId="13" fillId="0" borderId="7" xfId="20" applyNumberFormat="1" applyFont="1" applyBorder="1" applyAlignment="1">
      <alignment horizontal="center" vertical="center" wrapText="1"/>
    </xf>
    <xf numFmtId="4" fontId="13" fillId="0" borderId="10" xfId="20" applyNumberFormat="1" applyFont="1" applyBorder="1" applyAlignment="1">
      <alignment horizontal="center" vertical="center" wrapText="1"/>
    </xf>
    <xf numFmtId="4" fontId="13" fillId="0" borderId="1" xfId="20" applyNumberFormat="1" applyFont="1" applyBorder="1" applyAlignment="1">
      <alignment horizontal="center" vertical="center" wrapText="1"/>
    </xf>
    <xf numFmtId="4" fontId="13" fillId="0" borderId="5" xfId="20" applyNumberFormat="1" applyFont="1" applyBorder="1" applyAlignment="1">
      <alignment horizontal="center" vertical="center" wrapText="1"/>
    </xf>
    <xf numFmtId="4" fontId="13" fillId="0" borderId="0" xfId="20" applyNumberFormat="1" applyFont="1" applyAlignment="1">
      <alignment horizontal="center" vertical="center" wrapText="1"/>
    </xf>
    <xf numFmtId="4" fontId="13" fillId="0" borderId="8" xfId="20" applyNumberFormat="1" applyFont="1" applyBorder="1" applyAlignment="1">
      <alignment horizontal="center" vertical="center" wrapText="1"/>
    </xf>
    <xf numFmtId="4" fontId="13" fillId="0" borderId="2" xfId="20" applyNumberFormat="1" applyFont="1" applyBorder="1" applyAlignment="1">
      <alignment horizontal="center" vertical="center" wrapText="1"/>
    </xf>
    <xf numFmtId="0" fontId="13" fillId="0" borderId="1" xfId="20" applyFont="1" applyBorder="1" applyAlignment="1">
      <alignment horizontal="center" vertical="center"/>
    </xf>
    <xf numFmtId="165" fontId="49" fillId="5" borderId="3" xfId="2" applyNumberFormat="1" applyFont="1" applyFill="1" applyBorder="1" applyAlignment="1">
      <alignment horizontal="center" vertical="center"/>
    </xf>
    <xf numFmtId="165" fontId="49" fillId="5" borderId="6" xfId="2" applyNumberFormat="1" applyFont="1" applyFill="1" applyBorder="1" applyAlignment="1">
      <alignment horizontal="center" vertical="center"/>
    </xf>
    <xf numFmtId="165" fontId="49" fillId="5" borderId="9" xfId="2" applyNumberFormat="1" applyFont="1" applyFill="1" applyBorder="1" applyAlignment="1">
      <alignment horizontal="center" vertical="center"/>
    </xf>
    <xf numFmtId="165" fontId="50" fillId="5" borderId="3" xfId="2" applyNumberFormat="1" applyFont="1" applyFill="1" applyBorder="1" applyAlignment="1">
      <alignment horizontal="center" vertical="center"/>
    </xf>
    <xf numFmtId="165" fontId="50" fillId="5" borderId="6" xfId="2" applyNumberFormat="1" applyFont="1" applyFill="1" applyBorder="1" applyAlignment="1">
      <alignment horizontal="center" vertical="center"/>
    </xf>
    <xf numFmtId="165" fontId="50" fillId="5" borderId="9" xfId="2" applyNumberFormat="1" applyFont="1" applyFill="1" applyBorder="1" applyAlignment="1">
      <alignment horizontal="center" vertical="center"/>
    </xf>
    <xf numFmtId="43" fontId="16" fillId="5" borderId="3" xfId="2" applyFont="1" applyFill="1" applyBorder="1" applyAlignment="1">
      <alignment horizontal="center" vertical="center" wrapText="1"/>
    </xf>
    <xf numFmtId="43" fontId="16" fillId="5" borderId="6" xfId="2" applyFont="1" applyFill="1" applyBorder="1" applyAlignment="1">
      <alignment horizontal="center" vertical="center" wrapText="1"/>
    </xf>
    <xf numFmtId="43" fontId="16" fillId="5" borderId="9" xfId="2" applyFont="1" applyFill="1" applyBorder="1" applyAlignment="1">
      <alignment horizontal="center" vertical="center" wrapText="1"/>
    </xf>
    <xf numFmtId="0" fontId="16" fillId="5" borderId="3" xfId="1" applyFont="1" applyFill="1" applyBorder="1" applyAlignment="1">
      <alignment horizontal="center" vertical="center" wrapText="1"/>
    </xf>
    <xf numFmtId="0" fontId="16" fillId="5" borderId="6" xfId="1" applyFont="1" applyFill="1" applyBorder="1" applyAlignment="1">
      <alignment horizontal="center" vertical="center" wrapText="1"/>
    </xf>
    <xf numFmtId="0" fontId="16" fillId="5" borderId="9" xfId="1" applyFont="1" applyFill="1" applyBorder="1" applyAlignment="1">
      <alignment horizontal="center" vertical="center" wrapText="1"/>
    </xf>
    <xf numFmtId="165" fontId="16" fillId="5" borderId="3" xfId="2" applyNumberFormat="1" applyFont="1" applyFill="1" applyBorder="1" applyAlignment="1">
      <alignment horizontal="center" vertical="center"/>
    </xf>
    <xf numFmtId="165" fontId="16" fillId="5" borderId="6" xfId="2" applyNumberFormat="1" applyFont="1" applyFill="1" applyBorder="1" applyAlignment="1">
      <alignment horizontal="center" vertical="center"/>
    </xf>
    <xf numFmtId="165" fontId="16" fillId="5" borderId="9" xfId="2" applyNumberFormat="1" applyFont="1" applyFill="1" applyBorder="1" applyAlignment="1">
      <alignment horizontal="center" vertical="center"/>
    </xf>
    <xf numFmtId="0" fontId="13" fillId="0" borderId="3" xfId="18" applyFont="1" applyBorder="1" applyAlignment="1">
      <alignment horizontal="center" vertical="center" wrapText="1"/>
    </xf>
    <xf numFmtId="0" fontId="13" fillId="0" borderId="6" xfId="18" applyFont="1" applyBorder="1" applyAlignment="1">
      <alignment horizontal="center" vertical="center" wrapText="1"/>
    </xf>
    <xf numFmtId="0" fontId="13" fillId="0" borderId="9" xfId="18" applyFont="1" applyBorder="1" applyAlignment="1">
      <alignment horizontal="center" vertical="center" wrapText="1"/>
    </xf>
    <xf numFmtId="4" fontId="13" fillId="0" borderId="4" xfId="18" applyNumberFormat="1" applyFont="1" applyBorder="1" applyAlignment="1">
      <alignment horizontal="center" vertical="center" wrapText="1"/>
    </xf>
    <xf numFmtId="4" fontId="13" fillId="0" borderId="7" xfId="18" applyNumberFormat="1" applyFont="1" applyBorder="1" applyAlignment="1">
      <alignment horizontal="center" vertical="center" wrapText="1"/>
    </xf>
    <xf numFmtId="4" fontId="13" fillId="0" borderId="10" xfId="18" applyNumberFormat="1" applyFont="1" applyBorder="1" applyAlignment="1">
      <alignment horizontal="center" vertical="center" wrapText="1"/>
    </xf>
    <xf numFmtId="4" fontId="13" fillId="0" borderId="1" xfId="18" applyNumberFormat="1" applyFont="1" applyBorder="1" applyAlignment="1">
      <alignment horizontal="center" vertical="center" wrapText="1"/>
    </xf>
    <xf numFmtId="4" fontId="13" fillId="0" borderId="5" xfId="18" applyNumberFormat="1" applyFont="1" applyBorder="1" applyAlignment="1">
      <alignment horizontal="center" vertical="center" wrapText="1"/>
    </xf>
    <xf numFmtId="4" fontId="13" fillId="0" borderId="0" xfId="18" applyNumberFormat="1" applyFont="1" applyAlignment="1">
      <alignment horizontal="center" vertical="center" wrapText="1"/>
    </xf>
    <xf numFmtId="4" fontId="13" fillId="0" borderId="8" xfId="18" applyNumberFormat="1" applyFont="1" applyBorder="1" applyAlignment="1">
      <alignment horizontal="center" vertical="center" wrapText="1"/>
    </xf>
    <xf numFmtId="4" fontId="13" fillId="0" borderId="2" xfId="18" applyNumberFormat="1" applyFont="1" applyBorder="1" applyAlignment="1">
      <alignment horizontal="center" vertical="center" wrapText="1"/>
    </xf>
    <xf numFmtId="0" fontId="25" fillId="0" borderId="1" xfId="18" applyFont="1" applyBorder="1" applyAlignment="1">
      <alignment horizontal="center" vertical="center"/>
    </xf>
    <xf numFmtId="0" fontId="13" fillId="7" borderId="11" xfId="18" applyFont="1" applyFill="1" applyBorder="1" applyAlignment="1">
      <alignment horizontal="center" vertical="center" wrapText="1"/>
    </xf>
    <xf numFmtId="0" fontId="13" fillId="7" borderId="12" xfId="18" applyFont="1" applyFill="1" applyBorder="1" applyAlignment="1">
      <alignment horizontal="center" vertical="center" wrapText="1"/>
    </xf>
    <xf numFmtId="43" fontId="16" fillId="4" borderId="3" xfId="19" applyFont="1" applyFill="1" applyBorder="1" applyAlignment="1">
      <alignment horizontal="center" vertical="center" wrapText="1"/>
    </xf>
    <xf numFmtId="43" fontId="16" fillId="4" borderId="6" xfId="19" applyFont="1" applyFill="1" applyBorder="1" applyAlignment="1">
      <alignment horizontal="center" vertical="center" wrapText="1"/>
    </xf>
    <xf numFmtId="0" fontId="14" fillId="3" borderId="5" xfId="18" applyFont="1" applyFill="1" applyBorder="1" applyAlignment="1">
      <alignment horizontal="left" vertical="center"/>
    </xf>
    <xf numFmtId="43" fontId="16" fillId="4" borderId="3" xfId="2" applyFont="1" applyFill="1" applyBorder="1" applyAlignment="1">
      <alignment horizontal="center" vertical="center" wrapText="1"/>
    </xf>
    <xf numFmtId="43" fontId="16" fillId="4" borderId="6" xfId="2" applyFont="1" applyFill="1" applyBorder="1" applyAlignment="1">
      <alignment horizontal="center" vertical="center" wrapText="1"/>
    </xf>
    <xf numFmtId="0" fontId="14" fillId="3" borderId="5" xfId="1" applyFont="1" applyFill="1" applyBorder="1" applyAlignment="1">
      <alignment horizontal="left" vertical="center"/>
    </xf>
    <xf numFmtId="0" fontId="10" fillId="0" borderId="0" xfId="1" applyFont="1" applyAlignment="1">
      <alignment horizontal="left" wrapText="1"/>
    </xf>
    <xf numFmtId="0" fontId="13" fillId="9" borderId="11" xfId="4" applyFont="1" applyFill="1" applyBorder="1" applyAlignment="1">
      <alignment horizontal="center" vertical="center" wrapText="1"/>
    </xf>
    <xf numFmtId="0" fontId="13" fillId="9" borderId="13" xfId="4" applyFont="1" applyFill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25" fillId="0" borderId="1" xfId="5" applyFont="1" applyBorder="1" applyAlignment="1">
      <alignment horizontal="center" vertical="center"/>
    </xf>
    <xf numFmtId="0" fontId="13" fillId="3" borderId="11" xfId="5" applyFont="1" applyFill="1" applyBorder="1" applyAlignment="1">
      <alignment horizontal="right" vertical="center" wrapText="1"/>
    </xf>
    <xf numFmtId="0" fontId="13" fillId="3" borderId="12" xfId="5" applyFont="1" applyFill="1" applyBorder="1" applyAlignment="1">
      <alignment horizontal="right" vertical="center" wrapText="1"/>
    </xf>
    <xf numFmtId="0" fontId="13" fillId="3" borderId="13" xfId="5" applyFont="1" applyFill="1" applyBorder="1" applyAlignment="1">
      <alignment horizontal="right" vertical="center" wrapText="1"/>
    </xf>
    <xf numFmtId="0" fontId="13" fillId="0" borderId="17" xfId="4" applyFont="1" applyBorder="1" applyAlignment="1">
      <alignment horizontal="right" vertical="center" wrapText="1"/>
    </xf>
    <xf numFmtId="0" fontId="13" fillId="0" borderId="14" xfId="4" applyFont="1" applyBorder="1" applyAlignment="1">
      <alignment horizontal="right" vertical="center" wrapText="1"/>
    </xf>
    <xf numFmtId="0" fontId="13" fillId="0" borderId="4" xfId="4" applyFont="1" applyBorder="1" applyAlignment="1">
      <alignment horizontal="right" vertical="center" wrapText="1"/>
    </xf>
    <xf numFmtId="0" fontId="25" fillId="0" borderId="1" xfId="5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/>
    </xf>
    <xf numFmtId="0" fontId="13" fillId="0" borderId="1" xfId="5" applyFont="1" applyBorder="1" applyAlignment="1">
      <alignment horizontal="center" vertical="center" wrapText="1"/>
    </xf>
    <xf numFmtId="0" fontId="13" fillId="7" borderId="11" xfId="16" applyFont="1" applyFill="1" applyBorder="1" applyAlignment="1">
      <alignment horizontal="center" vertical="center" wrapText="1"/>
    </xf>
    <xf numFmtId="0" fontId="13" fillId="7" borderId="12" xfId="16" applyFont="1" applyFill="1" applyBorder="1" applyAlignment="1">
      <alignment horizontal="center" vertical="center" wrapText="1"/>
    </xf>
    <xf numFmtId="0" fontId="22" fillId="0" borderId="11" xfId="4" applyFont="1" applyBorder="1" applyAlignment="1">
      <alignment horizontal="right" wrapText="1"/>
    </xf>
    <xf numFmtId="0" fontId="22" fillId="0" borderId="12" xfId="4" applyFont="1" applyBorder="1" applyAlignment="1">
      <alignment horizontal="right" wrapText="1"/>
    </xf>
    <xf numFmtId="0" fontId="22" fillId="0" borderId="13" xfId="4" applyFont="1" applyBorder="1" applyAlignment="1">
      <alignment horizontal="right" wrapText="1"/>
    </xf>
    <xf numFmtId="0" fontId="9" fillId="0" borderId="5" xfId="16" applyFont="1" applyBorder="1" applyAlignment="1">
      <alignment horizontal="left" vertical="center" wrapText="1"/>
    </xf>
    <xf numFmtId="0" fontId="9" fillId="0" borderId="5" xfId="16" applyFont="1" applyBorder="1" applyAlignment="1">
      <alignment horizontal="left" vertical="center"/>
    </xf>
    <xf numFmtId="0" fontId="13" fillId="0" borderId="3" xfId="16" applyFont="1" applyBorder="1" applyAlignment="1">
      <alignment horizontal="center" vertical="center" wrapText="1"/>
    </xf>
    <xf numFmtId="0" fontId="13" fillId="0" borderId="6" xfId="16" applyFont="1" applyBorder="1" applyAlignment="1">
      <alignment horizontal="center" vertical="center" wrapText="1"/>
    </xf>
    <xf numFmtId="0" fontId="13" fillId="0" borderId="9" xfId="16" applyFont="1" applyBorder="1" applyAlignment="1">
      <alignment horizontal="center" vertical="center" wrapText="1"/>
    </xf>
    <xf numFmtId="4" fontId="13" fillId="0" borderId="4" xfId="16" applyNumberFormat="1" applyFont="1" applyBorder="1" applyAlignment="1">
      <alignment horizontal="center" vertical="center" wrapText="1"/>
    </xf>
    <xf numFmtId="4" fontId="13" fillId="0" borderId="7" xfId="16" applyNumberFormat="1" applyFont="1" applyBorder="1" applyAlignment="1">
      <alignment horizontal="center" vertical="center" wrapText="1"/>
    </xf>
    <xf numFmtId="4" fontId="13" fillId="0" borderId="10" xfId="16" applyNumberFormat="1" applyFont="1" applyBorder="1" applyAlignment="1">
      <alignment horizontal="center" vertical="center" wrapText="1"/>
    </xf>
    <xf numFmtId="4" fontId="13" fillId="0" borderId="1" xfId="16" applyNumberFormat="1" applyFont="1" applyBorder="1" applyAlignment="1">
      <alignment horizontal="center" vertical="center" wrapText="1"/>
    </xf>
    <xf numFmtId="4" fontId="13" fillId="0" borderId="5" xfId="16" applyNumberFormat="1" applyFont="1" applyBorder="1" applyAlignment="1">
      <alignment horizontal="center" vertical="center" wrapText="1"/>
    </xf>
    <xf numFmtId="4" fontId="13" fillId="0" borderId="0" xfId="16" applyNumberFormat="1" applyFont="1" applyAlignment="1">
      <alignment horizontal="center" vertical="center" wrapText="1"/>
    </xf>
    <xf numFmtId="4" fontId="13" fillId="0" borderId="8" xfId="16" applyNumberFormat="1" applyFont="1" applyBorder="1" applyAlignment="1">
      <alignment horizontal="center" vertical="center" wrapText="1"/>
    </xf>
    <xf numFmtId="4" fontId="13" fillId="0" borderId="2" xfId="16" applyNumberFormat="1" applyFont="1" applyBorder="1" applyAlignment="1">
      <alignment horizontal="center" vertical="center" wrapText="1"/>
    </xf>
    <xf numFmtId="0" fontId="25" fillId="0" borderId="1" xfId="16" applyFont="1" applyBorder="1" applyAlignment="1">
      <alignment horizontal="center" vertical="center"/>
    </xf>
    <xf numFmtId="0" fontId="23" fillId="0" borderId="11" xfId="4" applyFont="1" applyBorder="1" applyAlignment="1">
      <alignment horizontal="right" vertical="center" wrapText="1"/>
    </xf>
    <xf numFmtId="0" fontId="23" fillId="0" borderId="12" xfId="4" applyFont="1" applyBorder="1" applyAlignment="1">
      <alignment horizontal="right" vertical="center" wrapText="1"/>
    </xf>
    <xf numFmtId="0" fontId="23" fillId="0" borderId="13" xfId="4" applyFont="1" applyBorder="1" applyAlignment="1">
      <alignment horizontal="right" vertical="center" wrapText="1"/>
    </xf>
    <xf numFmtId="0" fontId="13" fillId="0" borderId="1" xfId="16" applyFont="1" applyBorder="1" applyAlignment="1">
      <alignment horizontal="center" vertical="center"/>
    </xf>
  </cellXfs>
  <cellStyles count="22">
    <cellStyle name="ЛокСмМТСН" xfId="3" xr:uid="{00000000-0005-0000-0000-000000000000}"/>
    <cellStyle name="Обычный" xfId="0" builtinId="0"/>
    <cellStyle name="Обычный 12 2" xfId="14" xr:uid="{00000000-0005-0000-0000-000002000000}"/>
    <cellStyle name="Обычный 2" xfId="1" xr:uid="{00000000-0005-0000-0000-000003000000}"/>
    <cellStyle name="Обычный 2 2" xfId="4" xr:uid="{00000000-0005-0000-0000-000004000000}"/>
    <cellStyle name="Обычный 2 2 2" xfId="13" xr:uid="{00000000-0005-0000-0000-000005000000}"/>
    <cellStyle name="Обычный 2 3" xfId="18" xr:uid="{00000000-0005-0000-0000-000006000000}"/>
    <cellStyle name="Обычный 2 4" xfId="12" xr:uid="{00000000-0005-0000-0000-000007000000}"/>
    <cellStyle name="Обычный 2 5" xfId="20" xr:uid="{00000000-0005-0000-0000-000008000000}"/>
    <cellStyle name="Обычный 3" xfId="5" xr:uid="{00000000-0005-0000-0000-000009000000}"/>
    <cellStyle name="Обычный 3 2" xfId="7" xr:uid="{00000000-0005-0000-0000-00000A000000}"/>
    <cellStyle name="Обычный 3 3" xfId="8" xr:uid="{00000000-0005-0000-0000-00000B000000}"/>
    <cellStyle name="Обычный 3 3 2" xfId="9" xr:uid="{00000000-0005-0000-0000-00000C000000}"/>
    <cellStyle name="Обычный 4" xfId="16" xr:uid="{00000000-0005-0000-0000-00000D000000}"/>
    <cellStyle name="Финансовый" xfId="15" builtinId="3"/>
    <cellStyle name="Финансовый 2" xfId="2" xr:uid="{00000000-0005-0000-0000-00000F000000}"/>
    <cellStyle name="Финансовый 2 2" xfId="19" xr:uid="{00000000-0005-0000-0000-000010000000}"/>
    <cellStyle name="Финансовый 2 2 2" xfId="11" xr:uid="{00000000-0005-0000-0000-000011000000}"/>
    <cellStyle name="Финансовый 2 3" xfId="21" xr:uid="{00000000-0005-0000-0000-000012000000}"/>
    <cellStyle name="Финансовый 3" xfId="6" xr:uid="{00000000-0005-0000-0000-000013000000}"/>
    <cellStyle name="Финансовый 3 2" xfId="10" xr:uid="{00000000-0005-0000-0000-000014000000}"/>
    <cellStyle name="Финансовый 4" xfId="17" xr:uid="{00000000-0005-0000-0000-000015000000}"/>
  </cellStyles>
  <dxfs count="25"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8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42" Type="http://schemas.openxmlformats.org/officeDocument/2006/relationships/externalLink" Target="externalLinks/externalLink11.xml"/><Relationship Id="rId47" Type="http://schemas.openxmlformats.org/officeDocument/2006/relationships/externalLink" Target="externalLinks/externalLink16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externalLink" Target="externalLinks/externalLink6.xml"/><Relationship Id="rId40" Type="http://schemas.openxmlformats.org/officeDocument/2006/relationships/externalLink" Target="externalLinks/externalLink9.xml"/><Relationship Id="rId45" Type="http://schemas.openxmlformats.org/officeDocument/2006/relationships/externalLink" Target="externalLinks/externalLink14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3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Relationship Id="rId43" Type="http://schemas.openxmlformats.org/officeDocument/2006/relationships/externalLink" Target="externalLinks/externalLink12.xml"/><Relationship Id="rId48" Type="http://schemas.openxmlformats.org/officeDocument/2006/relationships/externalLink" Target="externalLinks/externalLink17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externalLink" Target="externalLinks/externalLink7.xml"/><Relationship Id="rId46" Type="http://schemas.openxmlformats.org/officeDocument/2006/relationships/externalLink" Target="externalLinks/externalLink15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5.xml"/><Relationship Id="rId49" Type="http://schemas.openxmlformats.org/officeDocument/2006/relationships/externalLink" Target="externalLinks/externalLink1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1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1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421821</xdr:colOff>
      <xdr:row>68</xdr:row>
      <xdr:rowOff>13607</xdr:rowOff>
    </xdr:from>
    <xdr:to>
      <xdr:col>10</xdr:col>
      <xdr:colOff>726703</xdr:colOff>
      <xdr:row>103</xdr:row>
      <xdr:rowOff>121062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732EAEB-B075-4818-BEC1-E7FFD41C8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73535" y="19648714"/>
          <a:ext cx="7475847" cy="67922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6</xdr:col>
      <xdr:colOff>1125192</xdr:colOff>
      <xdr:row>92</xdr:row>
      <xdr:rowOff>86328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260F581-6651-4E7B-B4CB-E9A9D7ADA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8696325"/>
          <a:ext cx="8897592" cy="11906853"/>
        </a:xfrm>
        <a:prstGeom prst="rect">
          <a:avLst/>
        </a:prstGeom>
      </xdr:spPr>
    </xdr:pic>
    <xdr:clientData/>
  </xdr:twoCellAnchor>
  <xdr:twoCellAnchor editAs="oneCell">
    <xdr:from>
      <xdr:col>7</xdr:col>
      <xdr:colOff>714374</xdr:colOff>
      <xdr:row>33</xdr:row>
      <xdr:rowOff>0</xdr:rowOff>
    </xdr:from>
    <xdr:to>
      <xdr:col>12</xdr:col>
      <xdr:colOff>1126347</xdr:colOff>
      <xdr:row>92</xdr:row>
      <xdr:rowOff>125411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8CB7B95-F6AA-4E5D-B85C-19EEF082B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15562" y="9286875"/>
          <a:ext cx="5769785" cy="11364911"/>
        </a:xfrm>
        <a:prstGeom prst="rect">
          <a:avLst/>
        </a:prstGeom>
      </xdr:spPr>
    </xdr:pic>
    <xdr:clientData/>
  </xdr:twoCellAnchor>
  <xdr:twoCellAnchor editAs="oneCell">
    <xdr:from>
      <xdr:col>12</xdr:col>
      <xdr:colOff>1955270</xdr:colOff>
      <xdr:row>32</xdr:row>
      <xdr:rowOff>169334</xdr:rowOff>
    </xdr:from>
    <xdr:to>
      <xdr:col>31</xdr:col>
      <xdr:colOff>336441</xdr:colOff>
      <xdr:row>92</xdr:row>
      <xdr:rowOff>151877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CF39AEF-D064-4074-AED6-596A6D5EC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814270" y="9265709"/>
          <a:ext cx="17312109" cy="114125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0</xdr:rowOff>
    </xdr:from>
    <xdr:to>
      <xdr:col>12</xdr:col>
      <xdr:colOff>1680618</xdr:colOff>
      <xdr:row>115</xdr:row>
      <xdr:rowOff>72116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F8E711D-B608-4DDA-8415-BC8D932DC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839950"/>
          <a:ext cx="16568193" cy="11692616"/>
        </a:xfrm>
        <a:prstGeom prst="rect">
          <a:avLst/>
        </a:prstGeom>
      </xdr:spPr>
    </xdr:pic>
    <xdr:clientData/>
  </xdr:twoCellAnchor>
  <xdr:twoCellAnchor editAs="oneCell">
    <xdr:from>
      <xdr:col>12</xdr:col>
      <xdr:colOff>2163535</xdr:colOff>
      <xdr:row>54</xdr:row>
      <xdr:rowOff>108857</xdr:rowOff>
    </xdr:from>
    <xdr:to>
      <xdr:col>25</xdr:col>
      <xdr:colOff>1243360</xdr:colOff>
      <xdr:row>113</xdr:row>
      <xdr:rowOff>110426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F0CD7F2-8EC5-455D-8BB3-0FF091F10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1110" y="14948807"/>
          <a:ext cx="18421739" cy="11241069"/>
        </a:xfrm>
        <a:prstGeom prst="rect">
          <a:avLst/>
        </a:prstGeom>
      </xdr:spPr>
    </xdr:pic>
    <xdr:clientData/>
  </xdr:twoCellAnchor>
  <xdr:twoCellAnchor editAs="oneCell">
    <xdr:from>
      <xdr:col>26</xdr:col>
      <xdr:colOff>1104900</xdr:colOff>
      <xdr:row>56</xdr:row>
      <xdr:rowOff>114300</xdr:rowOff>
    </xdr:from>
    <xdr:to>
      <xdr:col>49</xdr:col>
      <xdr:colOff>285654</xdr:colOff>
      <xdr:row>111</xdr:row>
      <xdr:rowOff>153868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4103F79-AE3C-4780-B100-2CCBEC620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928300" y="15335250"/>
          <a:ext cx="17853676" cy="105170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134</xdr:row>
      <xdr:rowOff>0</xdr:rowOff>
    </xdr:from>
    <xdr:to>
      <xdr:col>10</xdr:col>
      <xdr:colOff>1011559</xdr:colOff>
      <xdr:row>186</xdr:row>
      <xdr:rowOff>10994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7F71364-D592-4096-882C-C36A12D2F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40443150"/>
          <a:ext cx="13689334" cy="1041229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134</xdr:row>
      <xdr:rowOff>0</xdr:rowOff>
    </xdr:from>
    <xdr:to>
      <xdr:col>18</xdr:col>
      <xdr:colOff>646293</xdr:colOff>
      <xdr:row>182</xdr:row>
      <xdr:rowOff>172830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1F824B8-A01F-4856-BA57-30B9157DC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49425" y="40443150"/>
          <a:ext cx="11836467" cy="9774030"/>
        </a:xfrm>
        <a:prstGeom prst="rect">
          <a:avLst/>
        </a:prstGeom>
      </xdr:spPr>
    </xdr:pic>
    <xdr:clientData/>
  </xdr:twoCellAnchor>
  <xdr:twoCellAnchor editAs="oneCell">
    <xdr:from>
      <xdr:col>16</xdr:col>
      <xdr:colOff>328464</xdr:colOff>
      <xdr:row>152</xdr:row>
      <xdr:rowOff>135270</xdr:rowOff>
    </xdr:from>
    <xdr:to>
      <xdr:col>24</xdr:col>
      <xdr:colOff>801476</xdr:colOff>
      <xdr:row>176</xdr:row>
      <xdr:rowOff>16986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47305B0-6981-4A53-8F88-4BF72D62F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100143" y="44508163"/>
          <a:ext cx="9372083" cy="478028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102</xdr:row>
      <xdr:rowOff>0</xdr:rowOff>
    </xdr:from>
    <xdr:to>
      <xdr:col>49</xdr:col>
      <xdr:colOff>376303</xdr:colOff>
      <xdr:row>133</xdr:row>
      <xdr:rowOff>115473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81454EC-92C1-467A-B5FF-8143341A7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827857" y="32208107"/>
          <a:ext cx="15099232" cy="8402223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135</xdr:row>
      <xdr:rowOff>0</xdr:rowOff>
    </xdr:from>
    <xdr:to>
      <xdr:col>42</xdr:col>
      <xdr:colOff>289995</xdr:colOff>
      <xdr:row>191</xdr:row>
      <xdr:rowOff>11122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C60833F6-ECF4-4542-83CE-B56BE0AC8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7827857" y="40903071"/>
          <a:ext cx="10917174" cy="1144112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98</xdr:row>
      <xdr:rowOff>0</xdr:rowOff>
    </xdr:from>
    <xdr:to>
      <xdr:col>9</xdr:col>
      <xdr:colOff>618157</xdr:colOff>
      <xdr:row>160</xdr:row>
      <xdr:rowOff>154070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62302FC-5C6D-44D4-B6C4-B38B10E60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53075" y="22755225"/>
          <a:ext cx="6723682" cy="119650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6</xdr:col>
      <xdr:colOff>1125192</xdr:colOff>
      <xdr:row>92</xdr:row>
      <xdr:rowOff>86328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DD3C643-8809-4B61-BBF5-8A01DBAC2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8924925"/>
          <a:ext cx="8897592" cy="1190791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12</xdr:col>
      <xdr:colOff>1483535</xdr:colOff>
      <xdr:row>92</xdr:row>
      <xdr:rowOff>125411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B1552A1-9E8F-4D15-98F0-A2B77E4F5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83333" y="9334500"/>
          <a:ext cx="5801535" cy="11364911"/>
        </a:xfrm>
        <a:prstGeom prst="rect">
          <a:avLst/>
        </a:prstGeom>
      </xdr:spPr>
    </xdr:pic>
    <xdr:clientData/>
  </xdr:twoCellAnchor>
  <xdr:twoCellAnchor editAs="oneCell">
    <xdr:from>
      <xdr:col>12</xdr:col>
      <xdr:colOff>2074333</xdr:colOff>
      <xdr:row>33</xdr:row>
      <xdr:rowOff>74084</xdr:rowOff>
    </xdr:from>
    <xdr:to>
      <xdr:col>39</xdr:col>
      <xdr:colOff>429980</xdr:colOff>
      <xdr:row>93</xdr:row>
      <xdr:rowOff>56627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BD80D2A-305C-4B69-8487-EC9EDDC87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975666" y="9408584"/>
          <a:ext cx="17299814" cy="11412543"/>
        </a:xfrm>
        <a:prstGeom prst="rect">
          <a:avLst/>
        </a:prstGeom>
      </xdr:spPr>
    </xdr:pic>
    <xdr:clientData/>
  </xdr:twoCellAnchor>
  <xdr:twoCellAnchor editAs="oneCell">
    <xdr:from>
      <xdr:col>17</xdr:col>
      <xdr:colOff>21167</xdr:colOff>
      <xdr:row>3</xdr:row>
      <xdr:rowOff>402167</xdr:rowOff>
    </xdr:from>
    <xdr:to>
      <xdr:col>38</xdr:col>
      <xdr:colOff>454764</xdr:colOff>
      <xdr:row>24</xdr:row>
      <xdr:rowOff>383978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45B60E40-72DB-449B-A2F9-0D5DBD3D2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627417" y="1111250"/>
          <a:ext cx="12879597" cy="61730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98</xdr:row>
      <xdr:rowOff>0</xdr:rowOff>
    </xdr:from>
    <xdr:to>
      <xdr:col>9</xdr:col>
      <xdr:colOff>618157</xdr:colOff>
      <xdr:row>160</xdr:row>
      <xdr:rowOff>154070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1517704-EA70-4E71-BAD3-DCF4134A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51714" y="22655893"/>
          <a:ext cx="6716062" cy="119650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733425</xdr:colOff>
      <xdr:row>86</xdr:row>
      <xdr:rowOff>257175</xdr:rowOff>
    </xdr:from>
    <xdr:to>
      <xdr:col>31</xdr:col>
      <xdr:colOff>175276</xdr:colOff>
      <xdr:row>99</xdr:row>
      <xdr:rowOff>267257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B2337FD-9078-4E5D-B332-1AABA0CF0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88600" y="27651075"/>
          <a:ext cx="9852676" cy="399153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733425</xdr:colOff>
      <xdr:row>86</xdr:row>
      <xdr:rowOff>257175</xdr:rowOff>
    </xdr:from>
    <xdr:to>
      <xdr:col>31</xdr:col>
      <xdr:colOff>175276</xdr:colOff>
      <xdr:row>99</xdr:row>
      <xdr:rowOff>267257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FCA9A80-85A7-4BC5-AD2F-AFED5FA21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88600" y="27641550"/>
          <a:ext cx="9859751" cy="39915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10</xdr:col>
      <xdr:colOff>1011559</xdr:colOff>
      <xdr:row>185</xdr:row>
      <xdr:rowOff>10995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14A766A-8F13-4434-B542-8025D46CC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5313" y="40302656"/>
          <a:ext cx="13679809" cy="1053612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133</xdr:row>
      <xdr:rowOff>0</xdr:rowOff>
    </xdr:from>
    <xdr:to>
      <xdr:col>20</xdr:col>
      <xdr:colOff>168342</xdr:colOff>
      <xdr:row>181</xdr:row>
      <xdr:rowOff>172830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A9DB6EE2-CECB-40A6-8D80-CB73BE1AC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42281" y="40302656"/>
          <a:ext cx="11860280" cy="988833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71438</xdr:colOff>
      <xdr:row>87</xdr:row>
      <xdr:rowOff>47624</xdr:rowOff>
    </xdr:from>
    <xdr:to>
      <xdr:col>15</xdr:col>
      <xdr:colOff>748864</xdr:colOff>
      <xdr:row>90</xdr:row>
      <xdr:rowOff>166812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DE062E-B373-1992-3F3A-81950F3D7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54251" y="24931687"/>
          <a:ext cx="8249801" cy="90500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0</xdr:rowOff>
    </xdr:from>
    <xdr:to>
      <xdr:col>12</xdr:col>
      <xdr:colOff>1680618</xdr:colOff>
      <xdr:row>115</xdr:row>
      <xdr:rowOff>72116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2EE8957-8839-4330-84C5-D409A14D7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839950"/>
          <a:ext cx="16575813" cy="11688806"/>
        </a:xfrm>
        <a:prstGeom prst="rect">
          <a:avLst/>
        </a:prstGeom>
      </xdr:spPr>
    </xdr:pic>
    <xdr:clientData/>
  </xdr:twoCellAnchor>
  <xdr:twoCellAnchor editAs="oneCell">
    <xdr:from>
      <xdr:col>12</xdr:col>
      <xdr:colOff>2163535</xdr:colOff>
      <xdr:row>54</xdr:row>
      <xdr:rowOff>108857</xdr:rowOff>
    </xdr:from>
    <xdr:to>
      <xdr:col>33</xdr:col>
      <xdr:colOff>470154</xdr:colOff>
      <xdr:row>113</xdr:row>
      <xdr:rowOff>110426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9508E83-A30A-450E-8B78-4CD48B8A3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36142" y="15035893"/>
          <a:ext cx="18271500" cy="1124106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56</xdr:row>
      <xdr:rowOff>114300</xdr:rowOff>
    </xdr:from>
    <xdr:to>
      <xdr:col>46</xdr:col>
      <xdr:colOff>133254</xdr:colOff>
      <xdr:row>111</xdr:row>
      <xdr:rowOff>153868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8F90C97-8CD5-4BCC-8CF4-F8B948C8A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928300" y="15468600"/>
          <a:ext cx="18396601" cy="105170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41;&#1083;&#1072;&#1075;&#1086;&#1091;&#1089;&#1090;&#1088;&#1086;&#1081;&#1089;&#1090;&#1074;&#1086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22\&#1089;&#1084;&#1077;&#1090;&#1085;&#1099;&#1081;%20&#1086;&#1090;&#1076;&#1077;&#1083;\&#1054;&#1041;&#1065;&#1048;&#1049;%20&#1056;&#1045;&#1045;&#1057;&#1058;&#1056;%20&#1055;&#1056;&#1054;&#1062;&#1045;&#1053;&#1058;&#1054;&#1042;&#1054;&#1050;\2012\5%20&#1052;&#1072;&#1081;\&#1051;&#1077;&#1089;&#1086;&#1087;&#1072;&#1088;&#1082;&#1086;&#1074;&#1072;&#1103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5;&#1088;&#1086;&#1077;&#1082;&#1090;%20&#1050;&#1072;&#1083;&#1080;&#1085;&#1080;&#1085;&#1075;&#1088;&#1072;&#1076;\&#1055;&#1088;&#1077;&#1075;&#1086;&#1083;&#1100;&#1089;&#1082;&#1072;&#1103;%20&#1058;&#1069;&#1057;\&#1055;&#1069;&#1054;\&#1042;&#1099;&#1087;&#1086;&#1083;&#1085;&#1077;&#1085;&#1080;&#1077;\&#1055;&#1088;&#1080;&#1084;&#1086;&#1088;&#1089;&#1082;&#1072;&#1103;%20&#1058;&#1069;&#1057;\&#1050;&#1042;&#1040;&#1056;&#1062;%20&#1043;&#1088;&#1091;&#1087;&#1087;\10.10%20&#1055;&#1088;&#1080;&#1084;&#1086;&#1088;&#1082;&#1072;\&#1050;&#1057;-3%20&#8470;14%20&#1086;&#1090;%20%2015.10.2018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+%20&#1042;&#1044;&#1062;_&#1053;&#1042;&#1050;2%20&#1082;&#1086;&#1088;&#1088;%20&#1088;&#1077;&#1079;&#1082;&#1080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+%20&#1042;&#1044;&#1062;_&#1053;&#1042;&#1050;3%20&#1087;&#1086;%20&#1089;&#1086;&#1075;&#1083;%20&#1042;&#1054;&#1056;_417%20&#1087;&#1091;&#1090;&#1100;%20&#1052;&#1099;&#1090;&#1080;&#1097;&#1080;+&#1082;&#1080;&#1082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+%20&#1042;&#1044;&#1062;_&#1053;&#1042;&#1050;5%20&#1082;&#1086;&#1088;&#1088;%20&#1088;&#1077;&#1079;&#1082;&#1080;%20&#1082;&#1080;&#1082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+%20&#1042;&#1044;&#1062;%20&#1069;&#1057;2%20&#1089;%20&#1082;&#1086;&#1088;.%20&#1088;&#1077;&#1079;&#1082;&#1086;&#1081;%20&#1072;&#1089;&#1092;.+&#1082;&#1080;&#1082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+%20&#1053;&#1042;&#1050;-4%20&#1089;%20&#1082;&#1086;&#1088;.11.12+&#1082;&#1080;&#1082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52;&#1086;&#1077;/&#1050;&#1086;&#1084;&#1084;&#1077;&#1088;&#1094;&#1080;&#1103;/&#1042;&#1044;&#1062;/06.11.2024-&#1040;&#1085;&#1072;&#1083;&#1080;&#1079;%20&#1042;&#1044;&#1062;%20&#1052;&#1099;&#1090;&#1080;&#1097;&#1080;/+%20&#1050;&#1086;&#1087;&#1080;&#1103;%20&#1042;&#1044;&#1062;_&#1053;&#1042;&#1050;3%20&#1087;&#1086;%20&#1089;&#1086;&#1075;&#1083;%20&#1042;&#1054;&#1056;_417%20&#1087;&#1091;&#1090;&#1100;%20&#1052;&#1099;&#1090;&#1080;&#1097;&#1080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52;&#1086;&#1077;/&#1050;&#1086;&#1084;&#1084;&#1077;&#1088;&#1094;&#1080;&#1103;/&#1042;&#1044;&#1062;/06.11.2024-&#1040;&#1085;&#1072;&#1083;&#1080;&#1079;%20&#1042;&#1044;&#1062;%20&#1052;&#1099;&#1090;&#1080;&#1097;&#1080;/+%20&#1057;&#1042;&#1054;&#1044;%20&#1042;&#1044;&#1062;%20&#1069;&#1069;-&#1085;&#1086;&#1074;&#1099;&#1081;-&#1074;&#1077;&#1088;.7%20&#1076;&#1083;&#1103;%20&#1086;&#1090;&#1087;&#1088;&#1072;&#1074;&#1082;&#1080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82;&#1089;-2,3%20&#1089;%20&#1058;&#1053;,&#1059;&#1055;&#1044;/08.24_&#1082;&#1089;-2,3_&#1055;&#1086;&#1089;&#1083;&#1077;&#1086;&#1089;&#1072;&#1076;&#1086;&#1095;&#1085;&#1099;&#1081;%20&#1088;&#1077;&#1084;&#1086;&#1085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ельная"/>
      <sheetName val="14"/>
      <sheetName val="14_Реестр"/>
      <sheetName val="13"/>
      <sheetName val="13_Реестр"/>
      <sheetName val="12"/>
      <sheetName val="12_Реестр"/>
      <sheetName val="11"/>
      <sheetName val="11_Реестр"/>
      <sheetName val="10"/>
      <sheetName val="10_Реестр"/>
      <sheetName val="9"/>
      <sheetName val="9_Реестр"/>
      <sheetName val="8"/>
      <sheetName val="8_Реестр"/>
      <sheetName val="7"/>
      <sheetName val="7_Реестр"/>
      <sheetName val="6"/>
      <sheetName val="6_Реестр"/>
      <sheetName val="5"/>
      <sheetName val="5_Реестр"/>
      <sheetName val="4"/>
      <sheetName val="4_Реестр"/>
      <sheetName val="3"/>
      <sheetName val="3_Реестр"/>
      <sheetName val="2"/>
      <sheetName val="2_Реестр"/>
      <sheetName val="1"/>
      <sheetName val="1_Реестр"/>
      <sheetName val="Справоч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Номер_сметы</v>
          </cell>
        </row>
        <row r="2">
          <cell r="A2" t="str">
            <v xml:space="preserve">288-15К/ПИР-1-10-ТМ1.ЛС69 </v>
          </cell>
        </row>
        <row r="3">
          <cell r="A3" t="str">
            <v xml:space="preserve">288-15К/ПИР-1-7002-001/17-ППР.ЛС811 </v>
          </cell>
        </row>
        <row r="4">
          <cell r="A4" t="str">
            <v xml:space="preserve">288-15К/ПИР-1-7002-001/18-ППР.ЛС1180   </v>
          </cell>
        </row>
        <row r="5">
          <cell r="A5" t="str">
            <v xml:space="preserve">288-15К/ПИР-1-7002-001/19-ППР.ЛС1179  </v>
          </cell>
        </row>
        <row r="6">
          <cell r="A6" t="str">
            <v xml:space="preserve">288-15К/ПИР-1-8-(ТМ)КМ/ППР7002-002/19.1.ЛС1105 </v>
          </cell>
        </row>
        <row r="7">
          <cell r="A7" t="str">
            <v>288-15К/ПИР-2-8-(ТМ)КМ/ППР7002-002/18.1.ЛС1106</v>
          </cell>
        </row>
        <row r="8">
          <cell r="A8" t="str">
            <v xml:space="preserve">288-15К/ПИР-2-8-(ТМ)КМ/ППР7002-002/18.2.ЛС1107 </v>
          </cell>
        </row>
        <row r="9">
          <cell r="A9" t="str">
            <v>288-15К/ПИР-1-8-(ТМ)КМ/ППР7002-002/19.2.ЛС1108</v>
          </cell>
        </row>
        <row r="10">
          <cell r="A10" t="str">
            <v>288-15К/ПИР-2-10-ТМ-СО1.ЛС264.1</v>
          </cell>
        </row>
        <row r="11">
          <cell r="A11" t="str">
            <v>288-15К/ПИР-3-10-ТМ-СО1.ЛС265.1</v>
          </cell>
        </row>
        <row r="12">
          <cell r="A12" t="str">
            <v>288-15К/ПИР-2-10-ТМ-СО1.ЛС264.2</v>
          </cell>
        </row>
        <row r="13">
          <cell r="A13" t="str">
            <v>288-15К/ПИР-3-10-ТМ-СО1.ЛС265.2</v>
          </cell>
        </row>
        <row r="14">
          <cell r="A14" t="str">
            <v>288-15К/ПИР-3-10-ТМ.ЛС264</v>
          </cell>
        </row>
        <row r="15">
          <cell r="A15" t="str">
            <v>288-15К/ПИР-3-10-ТМ.ЛС265</v>
          </cell>
        </row>
        <row r="16">
          <cell r="A16" t="str">
            <v>288-15К/ПИР-3-8-(ТМ)КМ/ППР7002-002/17.1.ЛС994</v>
          </cell>
        </row>
        <row r="17">
          <cell r="A17" t="str">
            <v>288-15К/ПИР-3-8-(ТМ)КМ/ППР7002-002/17.2.ЛС993</v>
          </cell>
        </row>
        <row r="18">
          <cell r="A18" t="str">
            <v>288-15К/ПИР-ТМ-7002-001/17 ППР</v>
          </cell>
        </row>
        <row r="19">
          <cell r="A19" t="str">
            <v>288-15К/ПИР-1-10-ТМ1.ЛС69.2</v>
          </cell>
        </row>
        <row r="20">
          <cell r="A20" t="str">
            <v>88-15К/ПИР-1-10-ТМ1.ЛС69.1</v>
          </cell>
        </row>
        <row r="21">
          <cell r="A21" t="str">
            <v>288-15К/ПИР-3-10-ТМ-СО1.ЛС265.3</v>
          </cell>
        </row>
        <row r="22">
          <cell r="A22" t="str">
            <v>288-15К/ПИР-2-10-ТМ-СО1.ЛС264.3</v>
          </cell>
        </row>
        <row r="23">
          <cell r="A23" t="str">
            <v>288-15К/ПИР-1-10-ТХ3.ЛС154</v>
          </cell>
        </row>
        <row r="24">
          <cell r="A24" t="str">
            <v>№288-15К/ПИР-3-8-(ТМ)-КМ/ППР7002-004/18.ЛС 1202</v>
          </cell>
        </row>
        <row r="25">
          <cell r="A25" t="str">
            <v>288-15К/ПИР-2-8-(ТМ)-КМ/ППР7002-005/18.ЛС 1203</v>
          </cell>
        </row>
        <row r="26">
          <cell r="A26" t="str">
            <v>288-15К/ПИР-1-8-(ТМ)-КМ/ППР7002-006/18.ЛС 1204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НВК3"/>
      <sheetName val="В1-4-до В1-4А"/>
    </sheetNames>
    <sheetDataSet>
      <sheetData sheetId="0" refreshError="1"/>
      <sheetData sheetId="1">
        <row r="51">
          <cell r="Y51">
            <v>1468420.6479119998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НВК3"/>
      <sheetName val="В1-3А, В1-4"/>
      <sheetName val="В1-4-до Уг.1"/>
      <sheetName val="Уг.1-до Уг.2"/>
      <sheetName val="Уг.2-до В1нов"/>
      <sheetName val="В1-30-В1-31"/>
      <sheetName val="В1-1-В1-1А"/>
      <sheetName val="В1-2-В1-2А"/>
      <sheetName val="В1нов1-В15"/>
      <sheetName val="В1нов1-цех121"/>
      <sheetName val="В1нов1-В17"/>
      <sheetName val="В1-7-В1-8"/>
    </sheetNames>
    <sheetDataSet>
      <sheetData sheetId="0">
        <row r="14">
          <cell r="I14">
            <v>18373792.120893572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НВК5"/>
      <sheetName val="К16А VS"/>
      <sheetName val="К15-К17 (2)"/>
      <sheetName val="Кл1,2,3"/>
      <sheetName val="К26-27 VS"/>
    </sheetNames>
    <sheetDataSet>
      <sheetData sheetId="0">
        <row r="7">
          <cell r="I7">
            <v>5724892.5449720006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ЭС2"/>
      <sheetName val="ТП7-склад75"/>
      <sheetName val="28-28А, 28Б-28В"/>
      <sheetName val="1-2; 7-8"/>
      <sheetName val="ЭС2 цех417-ММЗ"/>
      <sheetName val="ЭС2 Защита"/>
    </sheetNames>
    <sheetDataSet>
      <sheetData sheetId="0">
        <row r="8">
          <cell r="I8">
            <v>4971243.2065784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НВК4"/>
      <sheetName val="К11А-К11Б"/>
      <sheetName val="цех 121-К11Б"/>
      <sheetName val="Ксущ-К11А"/>
      <sheetName val="К10-К10А VS"/>
    </sheetNames>
    <sheetDataSet>
      <sheetData sheetId="0">
        <row r="7">
          <cell r="I7">
            <v>2819894.7165271998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НВК3"/>
      <sheetName val="В1-3А, В1-4"/>
      <sheetName val="В1-4-до Уг.1"/>
      <sheetName val="Уг.1-до Уг.2"/>
      <sheetName val="Уг.2-до В1нов"/>
      <sheetName val="В1-30-В1-31"/>
      <sheetName val="В1-1-В1-1А"/>
      <sheetName val="В1-2-В1-2А"/>
      <sheetName val="В1нов1-В15"/>
      <sheetName val="В1нов1-цех121"/>
      <sheetName val="В1нов1-В17"/>
      <sheetName val="В1-7-В1-8"/>
    </sheetNames>
    <sheetDataSet>
      <sheetData sheetId="0" refreshError="1"/>
      <sheetData sheetId="1">
        <row r="13">
          <cell r="D13">
            <v>62.1</v>
          </cell>
          <cell r="L13">
            <v>23008.06</v>
          </cell>
        </row>
        <row r="39">
          <cell r="D39">
            <v>9.6199999999999992</v>
          </cell>
          <cell r="L39">
            <v>3564.22</v>
          </cell>
        </row>
      </sheetData>
      <sheetData sheetId="2">
        <row r="15">
          <cell r="D15">
            <v>128.97999999999999</v>
          </cell>
          <cell r="L15">
            <v>47787.1</v>
          </cell>
        </row>
      </sheetData>
      <sheetData sheetId="3">
        <row r="13">
          <cell r="D13">
            <v>18.23</v>
          </cell>
          <cell r="L13">
            <v>6754.21</v>
          </cell>
        </row>
      </sheetData>
      <sheetData sheetId="4">
        <row r="13">
          <cell r="D13">
            <v>62.25</v>
          </cell>
          <cell r="L13">
            <v>23063.63</v>
          </cell>
        </row>
      </sheetData>
      <sheetData sheetId="5">
        <row r="12">
          <cell r="D12">
            <v>110.98</v>
          </cell>
          <cell r="L12">
            <v>41118.1</v>
          </cell>
        </row>
      </sheetData>
      <sheetData sheetId="6">
        <row r="11">
          <cell r="D11">
            <v>221.13</v>
          </cell>
          <cell r="L11">
            <v>81928.67</v>
          </cell>
        </row>
      </sheetData>
      <sheetData sheetId="7">
        <row r="9">
          <cell r="D9">
            <v>30.8</v>
          </cell>
          <cell r="L9">
            <v>11411.4</v>
          </cell>
        </row>
      </sheetData>
      <sheetData sheetId="8">
        <row r="13">
          <cell r="D13">
            <v>34.04</v>
          </cell>
          <cell r="L13">
            <v>12611.82</v>
          </cell>
        </row>
      </sheetData>
      <sheetData sheetId="9" refreshError="1"/>
      <sheetData sheetId="10">
        <row r="13">
          <cell r="D13">
            <v>122.44</v>
          </cell>
          <cell r="L13">
            <v>45364.02</v>
          </cell>
        </row>
      </sheetData>
      <sheetData sheetId="11">
        <row r="11">
          <cell r="D11">
            <v>26.79</v>
          </cell>
          <cell r="L11">
            <v>9925.69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х"/>
      <sheetName val="СВОД"/>
      <sheetName val="АС4"/>
      <sheetName val="ТС1"/>
      <sheetName val="ТС2"/>
      <sheetName val="ТС3"/>
      <sheetName val="К16А дождеп"/>
      <sheetName val="К26-27"/>
      <sheetName val="Резка+погр"/>
      <sheetName val="ГСН"/>
      <sheetName val="ПЖ"/>
      <sheetName val="ГП2 "/>
      <sheetName val="ГП1"/>
      <sheetName val="АС1Площадка"/>
      <sheetName val="Демонтаж ламп"/>
      <sheetName val="КС"/>
      <sheetName val="КПКС"/>
    </sheetNames>
    <sheetDataSet>
      <sheetData sheetId="0">
        <row r="12">
          <cell r="J12">
            <v>38046096.850000001</v>
          </cell>
        </row>
        <row r="13">
          <cell r="J13">
            <v>3607621.98</v>
          </cell>
        </row>
        <row r="14">
          <cell r="J14">
            <v>401089.24</v>
          </cell>
        </row>
        <row r="15">
          <cell r="J15">
            <v>345813.96</v>
          </cell>
        </row>
        <row r="16">
          <cell r="J16">
            <v>4524834.8600000003</v>
          </cell>
        </row>
        <row r="17">
          <cell r="J17">
            <v>1526181.18</v>
          </cell>
        </row>
        <row r="18">
          <cell r="J18">
            <v>19653084.23</v>
          </cell>
        </row>
        <row r="19">
          <cell r="J19">
            <v>2195820.62</v>
          </cell>
        </row>
        <row r="20">
          <cell r="J20">
            <v>3004113.55</v>
          </cell>
        </row>
        <row r="21">
          <cell r="J21">
            <v>1063140.1000000001</v>
          </cell>
        </row>
        <row r="22">
          <cell r="J22">
            <v>3430118.1</v>
          </cell>
        </row>
        <row r="23">
          <cell r="J23">
            <v>2470252.58</v>
          </cell>
        </row>
        <row r="24">
          <cell r="J24">
            <v>4701704.12</v>
          </cell>
        </row>
        <row r="25">
          <cell r="J25">
            <v>6268360.04</v>
          </cell>
          <cell r="M25">
            <v>150741.25</v>
          </cell>
        </row>
        <row r="26">
          <cell r="J26">
            <v>19052122.100000001</v>
          </cell>
        </row>
        <row r="27">
          <cell r="J27">
            <v>69127549.370000005</v>
          </cell>
        </row>
        <row r="28">
          <cell r="J28">
            <v>79299.42</v>
          </cell>
        </row>
        <row r="29">
          <cell r="J29">
            <v>244506.56</v>
          </cell>
        </row>
        <row r="30">
          <cell r="J30">
            <v>208912.6</v>
          </cell>
        </row>
        <row r="31">
          <cell r="J31">
            <v>27667.040000000001</v>
          </cell>
        </row>
        <row r="32">
          <cell r="J32">
            <v>85851.36</v>
          </cell>
        </row>
        <row r="33">
          <cell r="J33">
            <v>708000.38</v>
          </cell>
        </row>
        <row r="34">
          <cell r="J34">
            <v>5703505.3300000001</v>
          </cell>
        </row>
        <row r="35">
          <cell r="J35">
            <v>57736.21</v>
          </cell>
        </row>
        <row r="36">
          <cell r="J36">
            <v>299526.31</v>
          </cell>
        </row>
        <row r="37">
          <cell r="J37">
            <v>2040575.68</v>
          </cell>
        </row>
        <row r="38">
          <cell r="J38">
            <v>556614.54</v>
          </cell>
        </row>
        <row r="39">
          <cell r="J39">
            <v>788073.34</v>
          </cell>
        </row>
        <row r="40">
          <cell r="J40">
            <v>1139614.19</v>
          </cell>
        </row>
        <row r="48">
          <cell r="M48">
            <v>825610.31</v>
          </cell>
        </row>
        <row r="55">
          <cell r="J55">
            <v>199215880.78</v>
          </cell>
        </row>
        <row r="56">
          <cell r="J56">
            <v>2298854.48</v>
          </cell>
        </row>
        <row r="57">
          <cell r="J57">
            <v>10775049.08</v>
          </cell>
        </row>
        <row r="59">
          <cell r="J59">
            <v>1627347.05</v>
          </cell>
        </row>
        <row r="60">
          <cell r="J60">
            <v>1211400.79</v>
          </cell>
        </row>
        <row r="61">
          <cell r="J61">
            <v>15325816.16</v>
          </cell>
        </row>
        <row r="63">
          <cell r="J63">
            <v>505496.99</v>
          </cell>
        </row>
        <row r="64">
          <cell r="J64">
            <v>337909.86</v>
          </cell>
        </row>
        <row r="65">
          <cell r="J65">
            <v>3594854.48</v>
          </cell>
        </row>
        <row r="66">
          <cell r="J66">
            <v>562345.21</v>
          </cell>
        </row>
      </sheetData>
      <sheetData sheetId="1">
        <row r="2">
          <cell r="P2">
            <v>308.75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33">
          <cell r="B33">
            <v>827.3599999999999</v>
          </cell>
          <cell r="C33">
            <v>306536.92</v>
          </cell>
        </row>
        <row r="42">
          <cell r="E42">
            <v>-147061.18319999997</v>
          </cell>
        </row>
        <row r="43">
          <cell r="E43">
            <v>156819.00040000025</v>
          </cell>
        </row>
        <row r="44">
          <cell r="E44">
            <v>400457.36615999974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3"/>
      <sheetName val="кс-2 послеосадоч.ремонт"/>
      <sheetName val="кс-2 корр объемы"/>
    </sheetNames>
    <sheetDataSet>
      <sheetData sheetId="0" refreshError="1"/>
      <sheetData sheetId="1">
        <row r="78">
          <cell r="O78">
            <v>1705481.22</v>
          </cell>
        </row>
        <row r="89">
          <cell r="O89">
            <v>139849.46</v>
          </cell>
        </row>
        <row r="91">
          <cell r="O91">
            <v>44287.94</v>
          </cell>
        </row>
        <row r="92">
          <cell r="O92">
            <v>1889618.62</v>
          </cell>
        </row>
        <row r="94">
          <cell r="O94">
            <v>1986745.02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O57"/>
  <sheetViews>
    <sheetView tabSelected="1" zoomScale="85" zoomScaleNormal="85" workbookViewId="0">
      <pane ySplit="2" topLeftCell="A24" activePane="bottomLeft" state="frozen"/>
      <selection pane="bottomLeft" activeCell="N36" sqref="N36"/>
    </sheetView>
  </sheetViews>
  <sheetFormatPr defaultColWidth="9.140625" defaultRowHeight="15" x14ac:dyDescent="0.25"/>
  <cols>
    <col min="1" max="1" width="6.5703125" style="2019" customWidth="1"/>
    <col min="2" max="2" width="53.85546875" style="2048" customWidth="1"/>
    <col min="3" max="7" width="18.7109375" style="2019" customWidth="1"/>
    <col min="8" max="8" width="52" style="2019" hidden="1" customWidth="1"/>
    <col min="9" max="9" width="89.7109375" style="2053" hidden="1" customWidth="1"/>
    <col min="10" max="10" width="16.7109375" style="2019" customWidth="1"/>
    <col min="11" max="11" width="17.85546875" style="2019" customWidth="1"/>
    <col min="12" max="12" width="73.5703125" style="2019" hidden="1" customWidth="1"/>
    <col min="13" max="13" width="26.85546875" style="2052" customWidth="1"/>
    <col min="14" max="14" width="26.85546875" style="2029" customWidth="1"/>
    <col min="15" max="15" width="23.7109375" style="2019" customWidth="1"/>
    <col min="16" max="16384" width="9.140625" style="2019"/>
  </cols>
  <sheetData>
    <row r="1" spans="1:15" ht="21" customHeight="1" x14ac:dyDescent="0.25">
      <c r="A1" s="2012" t="s">
        <v>46</v>
      </c>
      <c r="B1" s="2013"/>
      <c r="C1" s="2012"/>
      <c r="D1" s="2014" t="s">
        <v>1449</v>
      </c>
      <c r="E1" s="2014" t="s">
        <v>548</v>
      </c>
      <c r="F1" s="2015" t="s">
        <v>1450</v>
      </c>
      <c r="G1" s="2015" t="s">
        <v>548</v>
      </c>
      <c r="H1" s="2014" t="s">
        <v>49</v>
      </c>
      <c r="I1" s="2014" t="s">
        <v>1416</v>
      </c>
      <c r="J1" s="2016" t="s">
        <v>1369</v>
      </c>
      <c r="K1" s="2016" t="s">
        <v>548</v>
      </c>
      <c r="L1" s="2017" t="s">
        <v>1368</v>
      </c>
      <c r="M1" s="2018" t="s">
        <v>1442</v>
      </c>
      <c r="N1" s="2018" t="s">
        <v>1480</v>
      </c>
    </row>
    <row r="2" spans="1:15" s="2022" customFormat="1" x14ac:dyDescent="0.25">
      <c r="A2" s="2020" t="s">
        <v>48</v>
      </c>
      <c r="B2" s="2021" t="s">
        <v>27</v>
      </c>
      <c r="C2" s="2020" t="s">
        <v>28</v>
      </c>
      <c r="D2" s="2020"/>
      <c r="E2" s="3"/>
      <c r="F2" s="2057"/>
      <c r="G2" s="2058"/>
      <c r="H2" s="2059"/>
      <c r="I2" s="2060"/>
      <c r="J2" s="2057"/>
      <c r="K2" s="2058"/>
      <c r="L2" s="1128"/>
      <c r="M2" s="2018"/>
      <c r="N2" s="2018"/>
    </row>
    <row r="3" spans="1:15" ht="35.25" customHeight="1" x14ac:dyDescent="0.25">
      <c r="A3" s="2023">
        <v>1</v>
      </c>
      <c r="B3" s="2054" t="s">
        <v>1277</v>
      </c>
      <c r="C3" s="297">
        <v>12292609.449999999</v>
      </c>
      <c r="D3" s="1937">
        <v>-853107.6</v>
      </c>
      <c r="E3" s="1937">
        <f>C3+D3</f>
        <v>11439501.85</v>
      </c>
      <c r="F3" s="1937">
        <v>-853107.6</v>
      </c>
      <c r="G3" s="1937">
        <v>11439501.85</v>
      </c>
      <c r="H3" s="2024" t="s">
        <v>1451</v>
      </c>
      <c r="I3" s="2025" t="s">
        <v>1452</v>
      </c>
      <c r="J3" s="2061">
        <f>K3-C3</f>
        <v>-853107.59999999963</v>
      </c>
      <c r="K3" s="1937">
        <f>12292609.45-9418827.77+АС1Площадка!L37</f>
        <v>11439501.85</v>
      </c>
      <c r="L3" s="2026" t="s">
        <v>1370</v>
      </c>
      <c r="M3" s="2027">
        <f>K3</f>
        <v>11439501.85</v>
      </c>
      <c r="N3" s="2028">
        <f>K3</f>
        <v>11439501.85</v>
      </c>
      <c r="O3" s="2029"/>
    </row>
    <row r="4" spans="1:15" ht="35.25" customHeight="1" x14ac:dyDescent="0.25">
      <c r="A4" s="2023">
        <v>2</v>
      </c>
      <c r="B4" s="2054" t="s">
        <v>29</v>
      </c>
      <c r="C4" s="297">
        <v>89859.26</v>
      </c>
      <c r="D4" s="1937">
        <v>0</v>
      </c>
      <c r="E4" s="1937">
        <f t="shared" ref="E4:E30" si="0">C4+D4</f>
        <v>89859.26</v>
      </c>
      <c r="F4" s="2062" t="s">
        <v>1250</v>
      </c>
      <c r="G4" s="2062">
        <v>89859.26</v>
      </c>
      <c r="H4" s="1939"/>
      <c r="I4" s="2030"/>
      <c r="J4" s="2062">
        <v>0</v>
      </c>
      <c r="K4" s="1937">
        <f t="shared" ref="K4:K10" si="1">C4+J4</f>
        <v>89859.26</v>
      </c>
      <c r="L4" s="2026" t="s">
        <v>1370</v>
      </c>
      <c r="M4" s="2027">
        <f>K4</f>
        <v>89859.26</v>
      </c>
      <c r="N4" s="2028">
        <f t="shared" ref="N4:N8" si="2">K4</f>
        <v>89859.26</v>
      </c>
      <c r="O4" s="2029"/>
    </row>
    <row r="5" spans="1:15" ht="35.25" customHeight="1" x14ac:dyDescent="0.25">
      <c r="A5" s="2023">
        <v>3</v>
      </c>
      <c r="B5" s="2054" t="s">
        <v>30</v>
      </c>
      <c r="C5" s="297">
        <v>5641179.5499999998</v>
      </c>
      <c r="D5" s="1937">
        <v>-315084.08999999997</v>
      </c>
      <c r="E5" s="1937">
        <f t="shared" si="0"/>
        <v>5326095.46</v>
      </c>
      <c r="F5" s="2062">
        <v>-57910.86</v>
      </c>
      <c r="G5" s="2062">
        <f>5583268.69</f>
        <v>5583268.6900000004</v>
      </c>
      <c r="H5" s="1940" t="s">
        <v>1243</v>
      </c>
      <c r="I5" s="2031" t="s">
        <v>1453</v>
      </c>
      <c r="J5" s="2062">
        <f>K5-C5</f>
        <v>-489407.67930719908</v>
      </c>
      <c r="K5" s="1937">
        <f>'ГСН VS'!Y87</f>
        <v>5151771.8706928007</v>
      </c>
      <c r="L5" s="2003" t="s">
        <v>1417</v>
      </c>
      <c r="M5" s="2027">
        <f>'ГСН VS'!L87</f>
        <v>5215041.9000000013</v>
      </c>
      <c r="N5" s="2011">
        <f>'ГСН VS'!Y87</f>
        <v>5151771.8706928007</v>
      </c>
      <c r="O5" s="2029"/>
    </row>
    <row r="6" spans="1:15" ht="35.25" customHeight="1" x14ac:dyDescent="0.25">
      <c r="A6" s="2023">
        <v>4</v>
      </c>
      <c r="B6" s="2054" t="s">
        <v>31</v>
      </c>
      <c r="C6" s="297">
        <v>47174.400000000001</v>
      </c>
      <c r="D6" s="1937">
        <v>-14515.2</v>
      </c>
      <c r="E6" s="1937">
        <f t="shared" si="0"/>
        <v>32659.200000000001</v>
      </c>
      <c r="F6" s="2062">
        <f>-11340</f>
        <v>-11340</v>
      </c>
      <c r="G6" s="2062">
        <v>35834.400000000001</v>
      </c>
      <c r="H6" s="1939" t="s">
        <v>1174</v>
      </c>
      <c r="I6" s="2031" t="s">
        <v>1454</v>
      </c>
      <c r="J6" s="2062">
        <f>D6</f>
        <v>-14515.2</v>
      </c>
      <c r="K6" s="1937">
        <f t="shared" si="1"/>
        <v>32659.200000000001</v>
      </c>
      <c r="L6" s="2004" t="s">
        <v>1372</v>
      </c>
      <c r="M6" s="2027">
        <v>32659.200000000001</v>
      </c>
      <c r="N6" s="2028">
        <f t="shared" si="2"/>
        <v>32659.200000000001</v>
      </c>
      <c r="O6" s="2029"/>
    </row>
    <row r="7" spans="1:15" ht="35.25" customHeight="1" x14ac:dyDescent="0.25">
      <c r="A7" s="2023">
        <v>5</v>
      </c>
      <c r="B7" s="2054" t="s">
        <v>32</v>
      </c>
      <c r="C7" s="297">
        <v>8903413.1300000008</v>
      </c>
      <c r="D7" s="1937">
        <v>-473869.28000000119</v>
      </c>
      <c r="E7" s="1937">
        <f t="shared" si="0"/>
        <v>8429543.8499999996</v>
      </c>
      <c r="F7" s="2062"/>
      <c r="G7" s="2062">
        <v>8903413.1300000008</v>
      </c>
      <c r="H7" s="2032" t="s">
        <v>1455</v>
      </c>
      <c r="I7" s="2033" t="s">
        <v>1456</v>
      </c>
      <c r="J7" s="2062">
        <f>K7-C7</f>
        <v>-473869.28000000119</v>
      </c>
      <c r="K7" s="1937">
        <f>КПКС!H97</f>
        <v>8429543.8499999996</v>
      </c>
      <c r="L7" s="2003" t="s">
        <v>1388</v>
      </c>
      <c r="M7" s="2027">
        <f>K7</f>
        <v>8429543.8499999996</v>
      </c>
      <c r="N7" s="2028">
        <f t="shared" si="2"/>
        <v>8429543.8499999996</v>
      </c>
      <c r="O7" s="2029"/>
    </row>
    <row r="8" spans="1:15" ht="35.25" customHeight="1" x14ac:dyDescent="0.25">
      <c r="A8" s="2023">
        <v>6</v>
      </c>
      <c r="B8" s="2054" t="s">
        <v>33</v>
      </c>
      <c r="C8" s="297">
        <v>630049.56999999995</v>
      </c>
      <c r="D8" s="1937">
        <v>0</v>
      </c>
      <c r="E8" s="1937">
        <f t="shared" si="0"/>
        <v>630049.56999999995</v>
      </c>
      <c r="F8" s="2062" t="s">
        <v>1250</v>
      </c>
      <c r="G8" s="2062">
        <v>630049.56999999995</v>
      </c>
      <c r="H8" s="1939"/>
      <c r="I8" s="2030"/>
      <c r="J8" s="2062">
        <v>0</v>
      </c>
      <c r="K8" s="1937">
        <f t="shared" si="1"/>
        <v>630049.56999999995</v>
      </c>
      <c r="L8" s="2026" t="s">
        <v>1370</v>
      </c>
      <c r="M8" s="2027">
        <f t="shared" ref="M8:M10" si="3">K8</f>
        <v>630049.56999999995</v>
      </c>
      <c r="N8" s="2028">
        <f t="shared" si="2"/>
        <v>630049.56999999995</v>
      </c>
      <c r="O8" s="2029"/>
    </row>
    <row r="9" spans="1:15" ht="35.25" customHeight="1" x14ac:dyDescent="0.25">
      <c r="A9" s="2023">
        <v>7</v>
      </c>
      <c r="B9" s="2054" t="s">
        <v>34</v>
      </c>
      <c r="C9" s="297">
        <v>1516853.62</v>
      </c>
      <c r="D9" s="1937">
        <v>0</v>
      </c>
      <c r="E9" s="1937">
        <f t="shared" si="0"/>
        <v>1516853.62</v>
      </c>
      <c r="F9" s="2062" t="s">
        <v>1250</v>
      </c>
      <c r="G9" s="2062">
        <v>1516853.62</v>
      </c>
      <c r="H9" s="1939"/>
      <c r="I9" s="2030"/>
      <c r="J9" s="2062">
        <v>0</v>
      </c>
      <c r="K9" s="1937">
        <f t="shared" si="1"/>
        <v>1516853.62</v>
      </c>
      <c r="L9" s="2026" t="s">
        <v>1370</v>
      </c>
      <c r="M9" s="2027">
        <f t="shared" si="3"/>
        <v>1516853.62</v>
      </c>
      <c r="N9" s="2034">
        <f>'[11]В1-4-до В1-4А'!$Y$51</f>
        <v>1468420.6479119998</v>
      </c>
      <c r="O9" s="2029"/>
    </row>
    <row r="10" spans="1:15" ht="35.25" customHeight="1" x14ac:dyDescent="0.25">
      <c r="A10" s="2023">
        <v>8</v>
      </c>
      <c r="B10" s="2054" t="s">
        <v>35</v>
      </c>
      <c r="C10" s="297">
        <v>22508536.09</v>
      </c>
      <c r="D10" s="1937">
        <v>0</v>
      </c>
      <c r="E10" s="1937">
        <f t="shared" si="0"/>
        <v>22508536.09</v>
      </c>
      <c r="F10" s="2062" t="s">
        <v>1250</v>
      </c>
      <c r="G10" s="2062">
        <v>22508536.09</v>
      </c>
      <c r="H10" s="1939"/>
      <c r="I10" s="2030"/>
      <c r="J10" s="2062">
        <v>0</v>
      </c>
      <c r="K10" s="1937">
        <f t="shared" si="1"/>
        <v>22508536.09</v>
      </c>
      <c r="L10" s="2026" t="s">
        <v>1370</v>
      </c>
      <c r="M10" s="2027">
        <f t="shared" si="3"/>
        <v>22508536.09</v>
      </c>
      <c r="N10" s="2034">
        <f>'[12]Свод НВК3'!$I$14</f>
        <v>18373792.120893572</v>
      </c>
      <c r="O10" s="2029"/>
    </row>
    <row r="11" spans="1:15" ht="35.25" customHeight="1" x14ac:dyDescent="0.25">
      <c r="A11" s="2023">
        <v>9</v>
      </c>
      <c r="B11" s="2054" t="s">
        <v>16</v>
      </c>
      <c r="C11" s="297">
        <v>7187698.04</v>
      </c>
      <c r="D11" s="1937">
        <v>-1525895.5020000001</v>
      </c>
      <c r="E11" s="1937">
        <f t="shared" si="0"/>
        <v>5661802.5379999997</v>
      </c>
      <c r="F11" s="2062">
        <f>-242134.8</f>
        <v>-242134.8</v>
      </c>
      <c r="G11" s="2062">
        <v>6945563.2400000002</v>
      </c>
      <c r="H11" s="1940" t="s">
        <v>1457</v>
      </c>
      <c r="I11" s="2031" t="s">
        <v>1458</v>
      </c>
      <c r="J11" s="2062">
        <f>K11-C11</f>
        <v>-658941.27707200032</v>
      </c>
      <c r="K11" s="1937">
        <f>3895549.61+'К26-27 VS'!Y29+'К16А VS'!Y76+80000+74700</f>
        <v>6528756.7629279997</v>
      </c>
      <c r="L11" s="1944" t="s">
        <v>1459</v>
      </c>
      <c r="M11" s="2027">
        <f>M38+M39+M43+M44</f>
        <v>5748104.6579999998</v>
      </c>
      <c r="N11" s="2034">
        <f>'[13]Свод НВК5'!$I$7</f>
        <v>5724892.5449720006</v>
      </c>
      <c r="O11" s="2029"/>
    </row>
    <row r="12" spans="1:15" ht="35.25" customHeight="1" x14ac:dyDescent="0.25">
      <c r="A12" s="2023">
        <v>10</v>
      </c>
      <c r="B12" s="2054" t="s">
        <v>1284</v>
      </c>
      <c r="C12" s="297">
        <v>94808943.879999995</v>
      </c>
      <c r="D12" s="1937">
        <v>-32605221.678299993</v>
      </c>
      <c r="E12" s="1937">
        <f t="shared" si="0"/>
        <v>62203722.201700002</v>
      </c>
      <c r="F12" s="2062">
        <f>G12-C12</f>
        <v>-755310.56000000238</v>
      </c>
      <c r="G12" s="2062">
        <f>82478106.25+11575527.07</f>
        <v>94053633.319999993</v>
      </c>
      <c r="H12" s="1940" t="s">
        <v>1460</v>
      </c>
      <c r="I12" s="2035" t="s">
        <v>1461</v>
      </c>
      <c r="J12" s="2062">
        <f>K12-C12</f>
        <v>-39154291.779999994</v>
      </c>
      <c r="K12" s="1937">
        <v>55654652.100000001</v>
      </c>
      <c r="L12" s="1944" t="s">
        <v>1393</v>
      </c>
      <c r="M12" s="2027">
        <f>'ПЖ VS'!L117+M45</f>
        <v>69298195.559999987</v>
      </c>
      <c r="N12" s="2011">
        <f>'ПЖ VS'!Y117</f>
        <v>67034414.780456781</v>
      </c>
      <c r="O12" s="2029"/>
    </row>
    <row r="13" spans="1:15" ht="35.25" customHeight="1" x14ac:dyDescent="0.25">
      <c r="A13" s="2023">
        <v>11</v>
      </c>
      <c r="B13" s="2054" t="s">
        <v>36</v>
      </c>
      <c r="C13" s="297">
        <v>3434769.77</v>
      </c>
      <c r="D13" s="1937">
        <v>-695456.72800000012</v>
      </c>
      <c r="E13" s="1937">
        <f t="shared" si="0"/>
        <v>2739313.0419999999</v>
      </c>
      <c r="F13" s="2062">
        <v>91721.86</v>
      </c>
      <c r="G13" s="2062">
        <v>3526491.62</v>
      </c>
      <c r="H13" s="1940" t="s">
        <v>1462</v>
      </c>
      <c r="I13" s="2025" t="s">
        <v>1463</v>
      </c>
      <c r="J13" s="2062">
        <f>K13-C13</f>
        <v>-97755.448184239678</v>
      </c>
      <c r="K13" s="1937">
        <f>'ТС2 VS'!Y187</f>
        <v>3337014.3218157603</v>
      </c>
      <c r="L13" s="1944" t="s">
        <v>1418</v>
      </c>
      <c r="M13" s="2027">
        <f>'ТС2 VS'!L187</f>
        <v>3337014.399999999</v>
      </c>
      <c r="N13" s="2028">
        <f>K13</f>
        <v>3337014.3218157603</v>
      </c>
      <c r="O13" s="2029"/>
    </row>
    <row r="14" spans="1:15" ht="35.25" customHeight="1" x14ac:dyDescent="0.25">
      <c r="A14" s="2023">
        <v>12</v>
      </c>
      <c r="B14" s="2054" t="s">
        <v>37</v>
      </c>
      <c r="C14" s="297">
        <v>5344436.47</v>
      </c>
      <c r="D14" s="1937">
        <v>-648541.76</v>
      </c>
      <c r="E14" s="1937">
        <f t="shared" si="0"/>
        <v>4695894.71</v>
      </c>
      <c r="F14" s="2062">
        <v>-230459.88</v>
      </c>
      <c r="G14" s="2062">
        <v>5113976.59</v>
      </c>
      <c r="H14" s="1940" t="s">
        <v>1251</v>
      </c>
      <c r="I14" s="2025" t="s">
        <v>1464</v>
      </c>
      <c r="J14" s="2062">
        <v>-230459.88</v>
      </c>
      <c r="K14" s="1937">
        <v>5113976.59</v>
      </c>
      <c r="L14" s="2005" t="s">
        <v>1422</v>
      </c>
      <c r="M14" s="2027">
        <f>'ТС3 VS'!L123</f>
        <v>5360061.5600000033</v>
      </c>
      <c r="N14" s="2028">
        <f>'ТС3 VS'!Y123</f>
        <v>5360061.4991351813</v>
      </c>
      <c r="O14" s="2029"/>
    </row>
    <row r="15" spans="1:15" ht="35.25" customHeight="1" x14ac:dyDescent="0.25">
      <c r="A15" s="2023">
        <v>13</v>
      </c>
      <c r="B15" s="2054" t="s">
        <v>38</v>
      </c>
      <c r="C15" s="297">
        <v>2140860.2799999998</v>
      </c>
      <c r="D15" s="1937">
        <v>0</v>
      </c>
      <c r="E15" s="1937">
        <f t="shared" si="0"/>
        <v>2140860.2799999998</v>
      </c>
      <c r="F15" s="2062"/>
      <c r="G15" s="2062">
        <v>2140860.2799999998</v>
      </c>
      <c r="H15" s="1939"/>
      <c r="I15" s="2030"/>
      <c r="J15" s="2062">
        <f>D15</f>
        <v>0</v>
      </c>
      <c r="K15" s="1937">
        <f>C15+J15</f>
        <v>2140860.2799999998</v>
      </c>
      <c r="L15" s="2026" t="s">
        <v>1370</v>
      </c>
      <c r="M15" s="2027">
        <f>K15</f>
        <v>2140860.2799999998</v>
      </c>
      <c r="N15" s="2028">
        <f>M15</f>
        <v>2140860.2799999998</v>
      </c>
      <c r="O15" s="2029"/>
    </row>
    <row r="16" spans="1:15" ht="35.25" customHeight="1" x14ac:dyDescent="0.25">
      <c r="A16" s="2023">
        <v>14</v>
      </c>
      <c r="B16" s="2054" t="s">
        <v>39</v>
      </c>
      <c r="C16" s="297">
        <v>912139.03</v>
      </c>
      <c r="D16" s="1937">
        <v>0</v>
      </c>
      <c r="E16" s="1937">
        <f t="shared" si="0"/>
        <v>912139.03</v>
      </c>
      <c r="F16" s="2062"/>
      <c r="G16" s="2062">
        <v>912139.03</v>
      </c>
      <c r="H16" s="1939"/>
      <c r="I16" s="2030"/>
      <c r="J16" s="2062">
        <f t="shared" ref="J16:J17" si="4">D16</f>
        <v>0</v>
      </c>
      <c r="K16" s="1937">
        <f t="shared" ref="K16:K17" si="5">C16+J16</f>
        <v>912139.03</v>
      </c>
      <c r="L16" s="2026" t="s">
        <v>1370</v>
      </c>
      <c r="M16" s="2027">
        <f>K16</f>
        <v>912139.03</v>
      </c>
      <c r="N16" s="2028">
        <f t="shared" ref="N16:N30" si="6">M16</f>
        <v>912139.03</v>
      </c>
      <c r="O16" s="2029"/>
    </row>
    <row r="17" spans="1:15" ht="35.25" customHeight="1" x14ac:dyDescent="0.25">
      <c r="A17" s="2023">
        <v>15</v>
      </c>
      <c r="B17" s="2054" t="s">
        <v>1285</v>
      </c>
      <c r="C17" s="297">
        <v>6392727.4800000004</v>
      </c>
      <c r="D17" s="1937">
        <v>0</v>
      </c>
      <c r="E17" s="1937">
        <f t="shared" si="0"/>
        <v>6392727.4800000004</v>
      </c>
      <c r="F17" s="2062"/>
      <c r="G17" s="2062">
        <v>6392727.4800000004</v>
      </c>
      <c r="H17" s="1939"/>
      <c r="I17" s="2030"/>
      <c r="J17" s="2062">
        <f t="shared" si="4"/>
        <v>0</v>
      </c>
      <c r="K17" s="1937">
        <f t="shared" si="5"/>
        <v>6392727.4800000004</v>
      </c>
      <c r="L17" s="2026" t="s">
        <v>1370</v>
      </c>
      <c r="M17" s="2027">
        <v>5674973.8799999999</v>
      </c>
      <c r="N17" s="2034">
        <f>'[14]Свод ЭС2'!$I$8</f>
        <v>4971243.2065784</v>
      </c>
      <c r="O17" s="2029"/>
    </row>
    <row r="18" spans="1:15" ht="35.25" customHeight="1" x14ac:dyDescent="0.25">
      <c r="A18" s="2023">
        <v>16</v>
      </c>
      <c r="B18" s="2054" t="s">
        <v>19</v>
      </c>
      <c r="C18" s="297">
        <v>6467412.8399999999</v>
      </c>
      <c r="D18" s="1937">
        <v>-449804.32</v>
      </c>
      <c r="E18" s="1937">
        <f t="shared" si="0"/>
        <v>6017608.5199999996</v>
      </c>
      <c r="F18" s="2062">
        <f>-175920.24</f>
        <v>-175920.24</v>
      </c>
      <c r="G18" s="1937">
        <v>6289100.8200000003</v>
      </c>
      <c r="H18" s="1940" t="s">
        <v>1287</v>
      </c>
      <c r="I18" s="2025" t="s">
        <v>1465</v>
      </c>
      <c r="J18" s="2062">
        <f>-175920.24</f>
        <v>-175920.24</v>
      </c>
      <c r="K18" s="1937">
        <f>'ТС1 VS'!Y172</f>
        <v>6284604.4055268131</v>
      </c>
      <c r="L18" s="2005" t="s">
        <v>1422</v>
      </c>
      <c r="M18" s="2027">
        <f>'ТС1 VS'!L172</f>
        <v>6284604.5089599993</v>
      </c>
      <c r="N18" s="2028">
        <f t="shared" si="6"/>
        <v>6284604.5089599993</v>
      </c>
      <c r="O18" s="2029"/>
    </row>
    <row r="19" spans="1:15" ht="35.25" customHeight="1" x14ac:dyDescent="0.25">
      <c r="A19" s="2023">
        <v>17</v>
      </c>
      <c r="B19" s="2054" t="s">
        <v>1274</v>
      </c>
      <c r="C19" s="297">
        <v>23327935.399999999</v>
      </c>
      <c r="D19" s="1937">
        <v>-2187983.7800000003</v>
      </c>
      <c r="E19" s="1937">
        <f t="shared" si="0"/>
        <v>21139951.619999997</v>
      </c>
      <c r="F19" s="2062">
        <f>21987640.91-C19+1356682.99</f>
        <v>16388.50000000163</v>
      </c>
      <c r="G19" s="1937">
        <v>23344323.899999999</v>
      </c>
      <c r="H19" s="1940" t="s">
        <v>1466</v>
      </c>
      <c r="I19" s="2025" t="s">
        <v>1467</v>
      </c>
      <c r="J19" s="2062">
        <f>K19-C19</f>
        <v>-3004179.6546896026</v>
      </c>
      <c r="K19" s="1937">
        <f>'ГП1 VS'!Y50</f>
        <v>20323755.745310396</v>
      </c>
      <c r="L19" s="1944" t="s">
        <v>1468</v>
      </c>
      <c r="M19" s="2027">
        <f>'ГП1 VS'!L50</f>
        <v>21601715.095410399</v>
      </c>
      <c r="N19" s="2011">
        <f>'ГП1 VS'!Y50</f>
        <v>20323755.745310396</v>
      </c>
      <c r="O19" s="2029"/>
    </row>
    <row r="20" spans="1:15" ht="35.25" customHeight="1" x14ac:dyDescent="0.25">
      <c r="A20" s="2023">
        <v>18</v>
      </c>
      <c r="B20" s="2054" t="s">
        <v>7</v>
      </c>
      <c r="C20" s="297">
        <v>69943671.159999996</v>
      </c>
      <c r="D20" s="1937">
        <v>-3036616.96</v>
      </c>
      <c r="E20" s="1937">
        <f t="shared" si="0"/>
        <v>66907054.199999996</v>
      </c>
      <c r="F20" s="2062">
        <f>70238390.81-C20</f>
        <v>294719.65000000596</v>
      </c>
      <c r="G20" s="1937">
        <v>70238390.810000002</v>
      </c>
      <c r="H20" s="1940" t="s">
        <v>1469</v>
      </c>
      <c r="I20" s="2025" t="s">
        <v>1470</v>
      </c>
      <c r="J20" s="2062">
        <f>K20-C20</f>
        <v>-1492844.4659367502</v>
      </c>
      <c r="K20" s="1937">
        <f>'ГП2 VS'!Y161</f>
        <v>68450826.694063246</v>
      </c>
      <c r="L20" s="1944" t="s">
        <v>1423</v>
      </c>
      <c r="M20" s="2027">
        <f>'ГП2 VS'!L161</f>
        <v>68519507.880941376</v>
      </c>
      <c r="N20" s="2028">
        <f>'ГП2 VS'!L161</f>
        <v>68519507.880941376</v>
      </c>
      <c r="O20" s="2029"/>
    </row>
    <row r="21" spans="1:15" ht="35.25" customHeight="1" x14ac:dyDescent="0.25">
      <c r="A21" s="2023">
        <v>19</v>
      </c>
      <c r="B21" s="2054" t="s">
        <v>2</v>
      </c>
      <c r="C21" s="297">
        <v>8548320.6400000006</v>
      </c>
      <c r="D21" s="1937">
        <v>-1856160.4494999999</v>
      </c>
      <c r="E21" s="1937">
        <f t="shared" si="0"/>
        <v>6692160.1905000005</v>
      </c>
      <c r="F21" s="2062"/>
      <c r="G21" s="1937">
        <v>8548320.6400000006</v>
      </c>
      <c r="H21" s="1940" t="s">
        <v>1471</v>
      </c>
      <c r="I21" s="2025" t="s">
        <v>1472</v>
      </c>
      <c r="J21" s="2062">
        <f>K21-C21</f>
        <v>-1986388.6300600022</v>
      </c>
      <c r="K21" s="1937">
        <f>'АС4 VS'!Y61</f>
        <v>6561932.0099399984</v>
      </c>
      <c r="L21" s="1944" t="s">
        <v>1421</v>
      </c>
      <c r="M21" s="2027">
        <f>'АС4 VS'!L61</f>
        <v>7506792.3719999995</v>
      </c>
      <c r="N21" s="2011">
        <f>'АС4 VS'!Y61</f>
        <v>6561932.0099399984</v>
      </c>
      <c r="O21" s="2029"/>
    </row>
    <row r="22" spans="1:15" ht="35.25" customHeight="1" x14ac:dyDescent="0.25">
      <c r="A22" s="2023">
        <v>20</v>
      </c>
      <c r="B22" s="2054" t="s">
        <v>15</v>
      </c>
      <c r="C22" s="297">
        <v>3122837.65</v>
      </c>
      <c r="D22" s="1937">
        <v>0</v>
      </c>
      <c r="E22" s="1937">
        <f t="shared" si="0"/>
        <v>3122837.65</v>
      </c>
      <c r="F22" s="2062">
        <f>G22-C22</f>
        <v>106235.01000000024</v>
      </c>
      <c r="G22" s="1937">
        <v>3229072.66</v>
      </c>
      <c r="H22" s="1939"/>
      <c r="I22" s="2031" t="s">
        <v>1473</v>
      </c>
      <c r="J22" s="2062">
        <f>K22-C22</f>
        <v>9580.6763256001286</v>
      </c>
      <c r="K22" s="1937">
        <f>2716743.61+'К10-К10А VS'!Y41</f>
        <v>3132418.3263256</v>
      </c>
      <c r="L22" s="1944" t="s">
        <v>1420</v>
      </c>
      <c r="M22" s="2027">
        <f>M37+M40+M41+M42</f>
        <v>2911209.3400000003</v>
      </c>
      <c r="N22" s="2034">
        <f>'[15]Свод НВК4'!$I$7</f>
        <v>2819894.7165271998</v>
      </c>
      <c r="O22" s="2029"/>
    </row>
    <row r="23" spans="1:15" ht="35.25" customHeight="1" x14ac:dyDescent="0.25">
      <c r="A23" s="2023">
        <v>21</v>
      </c>
      <c r="B23" s="2054" t="s">
        <v>1281</v>
      </c>
      <c r="C23" s="297">
        <v>1894010.89</v>
      </c>
      <c r="D23" s="1937">
        <v>0</v>
      </c>
      <c r="E23" s="1937">
        <f t="shared" si="0"/>
        <v>1894010.89</v>
      </c>
      <c r="F23" s="2062"/>
      <c r="G23" s="1937">
        <v>1894010.89</v>
      </c>
      <c r="H23" s="1941"/>
      <c r="I23" s="2036" t="s">
        <v>1248</v>
      </c>
      <c r="J23" s="2062">
        <v>0</v>
      </c>
      <c r="K23" s="1937">
        <f>C23+J23</f>
        <v>1894010.89</v>
      </c>
      <c r="L23" s="2026" t="s">
        <v>1370</v>
      </c>
      <c r="M23" s="2027">
        <f>K23</f>
        <v>1894010.89</v>
      </c>
      <c r="N23" s="2028">
        <f t="shared" si="6"/>
        <v>1894010.89</v>
      </c>
      <c r="O23" s="2029"/>
    </row>
    <row r="24" spans="1:15" ht="35.25" customHeight="1" x14ac:dyDescent="0.25">
      <c r="A24" s="2023">
        <v>22</v>
      </c>
      <c r="B24" s="2054" t="s">
        <v>40</v>
      </c>
      <c r="C24" s="297">
        <v>771191.87</v>
      </c>
      <c r="D24" s="1937">
        <v>0</v>
      </c>
      <c r="E24" s="1937">
        <f t="shared" si="0"/>
        <v>771191.87</v>
      </c>
      <c r="F24" s="2062"/>
      <c r="G24" s="1937">
        <v>771191.87</v>
      </c>
      <c r="H24" s="1939"/>
      <c r="I24" s="2030"/>
      <c r="J24" s="2062">
        <v>0</v>
      </c>
      <c r="K24" s="1937">
        <f t="shared" ref="K24:K32" si="7">C24+J24</f>
        <v>771191.87</v>
      </c>
      <c r="L24" s="2026" t="s">
        <v>1370</v>
      </c>
      <c r="M24" s="2027">
        <f>K24</f>
        <v>771191.87</v>
      </c>
      <c r="N24" s="2028">
        <f t="shared" si="6"/>
        <v>771191.87</v>
      </c>
      <c r="O24" s="2029"/>
    </row>
    <row r="25" spans="1:15" ht="35.25" customHeight="1" x14ac:dyDescent="0.25">
      <c r="A25" s="2023">
        <v>23</v>
      </c>
      <c r="B25" s="2054" t="s">
        <v>1415</v>
      </c>
      <c r="C25" s="297">
        <v>109388.95</v>
      </c>
      <c r="D25" s="1937">
        <v>-109388.95</v>
      </c>
      <c r="E25" s="1937">
        <f t="shared" si="0"/>
        <v>0</v>
      </c>
      <c r="F25" s="2062">
        <f>-C25</f>
        <v>-109388.95</v>
      </c>
      <c r="G25" s="1937"/>
      <c r="H25" s="2032" t="s">
        <v>1474</v>
      </c>
      <c r="I25" s="2025" t="s">
        <v>1247</v>
      </c>
      <c r="J25" s="2062">
        <f>D25</f>
        <v>-109388.95</v>
      </c>
      <c r="K25" s="1937">
        <f t="shared" si="7"/>
        <v>0</v>
      </c>
      <c r="L25" s="2026" t="s">
        <v>1370</v>
      </c>
      <c r="M25" s="2027"/>
      <c r="N25" s="2028"/>
      <c r="O25" s="2029"/>
    </row>
    <row r="26" spans="1:15" ht="35.25" customHeight="1" x14ac:dyDescent="0.25">
      <c r="A26" s="2023">
        <v>24</v>
      </c>
      <c r="B26" s="2054" t="s">
        <v>41</v>
      </c>
      <c r="C26" s="297">
        <v>1513846.08</v>
      </c>
      <c r="D26" s="1937">
        <v>-1513846.08</v>
      </c>
      <c r="E26" s="1937">
        <f t="shared" si="0"/>
        <v>0</v>
      </c>
      <c r="F26" s="2062">
        <v>-1513846.08</v>
      </c>
      <c r="G26" s="1937"/>
      <c r="H26" s="1939" t="s">
        <v>117</v>
      </c>
      <c r="I26" s="2030" t="s">
        <v>1240</v>
      </c>
      <c r="J26" s="2062">
        <f t="shared" ref="J26:J27" si="8">D26</f>
        <v>-1513846.08</v>
      </c>
      <c r="K26" s="1937">
        <f t="shared" si="7"/>
        <v>0</v>
      </c>
      <c r="L26" s="2026" t="s">
        <v>1370</v>
      </c>
      <c r="M26" s="2027"/>
      <c r="N26" s="2028"/>
      <c r="O26" s="2029"/>
    </row>
    <row r="27" spans="1:15" ht="35.25" customHeight="1" x14ac:dyDescent="0.25">
      <c r="A27" s="2023">
        <v>25</v>
      </c>
      <c r="B27" s="2054" t="s">
        <v>42</v>
      </c>
      <c r="C27" s="297">
        <v>205626.28</v>
      </c>
      <c r="D27" s="1937">
        <v>-205626.28</v>
      </c>
      <c r="E27" s="1937">
        <f t="shared" si="0"/>
        <v>0</v>
      </c>
      <c r="F27" s="2062">
        <v>-205626.28</v>
      </c>
      <c r="G27" s="1937"/>
      <c r="H27" s="1939" t="s">
        <v>117</v>
      </c>
      <c r="I27" s="2030" t="s">
        <v>1240</v>
      </c>
      <c r="J27" s="2062">
        <f t="shared" si="8"/>
        <v>-205626.28</v>
      </c>
      <c r="K27" s="1937">
        <f t="shared" si="7"/>
        <v>0</v>
      </c>
      <c r="L27" s="2026" t="s">
        <v>1370</v>
      </c>
      <c r="M27" s="2027"/>
      <c r="N27" s="2028"/>
      <c r="O27" s="2029"/>
    </row>
    <row r="28" spans="1:15" ht="35.25" customHeight="1" x14ac:dyDescent="0.25">
      <c r="A28" s="2023">
        <v>26</v>
      </c>
      <c r="B28" s="2054" t="s">
        <v>43</v>
      </c>
      <c r="C28" s="297">
        <v>148688.69</v>
      </c>
      <c r="D28" s="1937">
        <v>0</v>
      </c>
      <c r="E28" s="1937">
        <f t="shared" si="0"/>
        <v>148688.69</v>
      </c>
      <c r="F28" s="2062" t="s">
        <v>1250</v>
      </c>
      <c r="G28" s="1937">
        <v>148688.69</v>
      </c>
      <c r="H28" s="1939"/>
      <c r="I28" s="2030"/>
      <c r="J28" s="2062">
        <v>0</v>
      </c>
      <c r="K28" s="1937">
        <f t="shared" si="7"/>
        <v>148688.69</v>
      </c>
      <c r="L28" s="2026" t="s">
        <v>1370</v>
      </c>
      <c r="M28" s="2027">
        <f>K28</f>
        <v>148688.69</v>
      </c>
      <c r="N28" s="2028">
        <f t="shared" si="6"/>
        <v>148688.69</v>
      </c>
      <c r="O28" s="2029"/>
    </row>
    <row r="29" spans="1:15" ht="35.25" customHeight="1" x14ac:dyDescent="0.25">
      <c r="A29" s="2023">
        <v>27</v>
      </c>
      <c r="B29" s="2054" t="s">
        <v>11</v>
      </c>
      <c r="C29" s="297">
        <v>554638.52</v>
      </c>
      <c r="D29" s="1937">
        <v>0</v>
      </c>
      <c r="E29" s="1937">
        <f t="shared" si="0"/>
        <v>554638.52</v>
      </c>
      <c r="F29" s="2062"/>
      <c r="G29" s="1937">
        <v>554638.52</v>
      </c>
      <c r="H29" s="2037"/>
      <c r="I29" s="2030"/>
      <c r="J29" s="2062">
        <v>0</v>
      </c>
      <c r="K29" s="1937">
        <f t="shared" si="7"/>
        <v>554638.52</v>
      </c>
      <c r="L29" s="2026" t="s">
        <v>1370</v>
      </c>
      <c r="M29" s="2027">
        <f t="shared" ref="M29:M30" si="9">K29</f>
        <v>554638.52</v>
      </c>
      <c r="N29" s="2028">
        <f t="shared" si="6"/>
        <v>554638.52</v>
      </c>
      <c r="O29" s="2029"/>
    </row>
    <row r="30" spans="1:15" ht="35.25" customHeight="1" x14ac:dyDescent="0.25">
      <c r="A30" s="2023">
        <v>28</v>
      </c>
      <c r="B30" s="2054" t="s">
        <v>18</v>
      </c>
      <c r="C30" s="297">
        <v>557534.86</v>
      </c>
      <c r="D30" s="1937">
        <v>0</v>
      </c>
      <c r="E30" s="1937">
        <f t="shared" si="0"/>
        <v>557534.86</v>
      </c>
      <c r="F30" s="2062" t="s">
        <v>1250</v>
      </c>
      <c r="G30" s="1937">
        <v>557534.86</v>
      </c>
      <c r="H30" s="2037"/>
      <c r="I30" s="2030"/>
      <c r="J30" s="2062">
        <v>0</v>
      </c>
      <c r="K30" s="1937">
        <f t="shared" si="7"/>
        <v>557534.86</v>
      </c>
      <c r="L30" s="2026" t="s">
        <v>1370</v>
      </c>
      <c r="M30" s="2027">
        <f t="shared" si="9"/>
        <v>557534.86</v>
      </c>
      <c r="N30" s="2028">
        <f t="shared" si="6"/>
        <v>557534.86</v>
      </c>
      <c r="O30" s="2029"/>
    </row>
    <row r="31" spans="1:15" ht="35.25" customHeight="1" x14ac:dyDescent="0.25">
      <c r="A31" s="2023">
        <v>29</v>
      </c>
      <c r="B31" s="2054" t="s">
        <v>1311</v>
      </c>
      <c r="C31" s="297"/>
      <c r="D31" s="1937"/>
      <c r="E31" s="1937"/>
      <c r="F31" s="2062"/>
      <c r="G31" s="1937">
        <v>495495.94</v>
      </c>
      <c r="H31" s="2037"/>
      <c r="I31" s="2031" t="s">
        <v>1475</v>
      </c>
      <c r="J31" s="2063"/>
      <c r="K31" s="1937">
        <f t="shared" si="7"/>
        <v>0</v>
      </c>
      <c r="L31" s="1945" t="s">
        <v>1378</v>
      </c>
      <c r="M31" s="2027"/>
      <c r="N31" s="2056"/>
      <c r="O31" s="2029"/>
    </row>
    <row r="32" spans="1:15" ht="35.25" customHeight="1" x14ac:dyDescent="0.25">
      <c r="A32" s="2023">
        <v>30</v>
      </c>
      <c r="B32" s="2054" t="s">
        <v>1327</v>
      </c>
      <c r="C32" s="297"/>
      <c r="D32" s="1937"/>
      <c r="E32" s="1937"/>
      <c r="F32" s="2062"/>
      <c r="G32" s="1937">
        <v>168573.56</v>
      </c>
      <c r="H32" s="2037"/>
      <c r="I32" s="2031" t="s">
        <v>1476</v>
      </c>
      <c r="J32" s="2063"/>
      <c r="K32" s="1937">
        <f t="shared" si="7"/>
        <v>0</v>
      </c>
      <c r="L32" s="1945" t="s">
        <v>1378</v>
      </c>
      <c r="M32" s="2027"/>
      <c r="N32" s="2056"/>
      <c r="O32" s="2029"/>
    </row>
    <row r="33" spans="1:15" ht="35.25" customHeight="1" x14ac:dyDescent="0.25">
      <c r="A33" s="2038"/>
      <c r="B33" s="2055"/>
      <c r="C33" s="439"/>
      <c r="D33" s="439"/>
      <c r="E33" s="439"/>
      <c r="F33" s="2064"/>
      <c r="G33" s="2065"/>
      <c r="H33" s="2037"/>
      <c r="I33" s="2030"/>
      <c r="J33" s="2030"/>
      <c r="K33" s="2066">
        <f>SUM(K3:K32)</f>
        <v>238558503.88660264</v>
      </c>
      <c r="L33" s="2039"/>
      <c r="M33" s="2040">
        <f>SUM(M3:M32)</f>
        <v>253083288.73531184</v>
      </c>
      <c r="N33" s="2041">
        <f>SUM(N3:N32)</f>
        <v>243531983.72413549</v>
      </c>
      <c r="O33" s="2029"/>
    </row>
    <row r="34" spans="1:15" ht="35.25" customHeight="1" x14ac:dyDescent="0.25">
      <c r="A34" s="2038"/>
      <c r="B34" s="2055" t="s">
        <v>543</v>
      </c>
      <c r="C34" s="439"/>
      <c r="D34" s="1938">
        <v>-5712115.5</v>
      </c>
      <c r="E34" s="1938">
        <f>D34</f>
        <v>-5712115.5</v>
      </c>
      <c r="F34" s="2067"/>
      <c r="G34" s="1938"/>
      <c r="H34" s="2042" t="s">
        <v>544</v>
      </c>
      <c r="I34" s="2043" t="s">
        <v>1477</v>
      </c>
      <c r="J34" s="1938">
        <f>K34-D34</f>
        <v>3519557.5</v>
      </c>
      <c r="K34" s="1938">
        <f>'Резка+погр'!D30</f>
        <v>-2192558</v>
      </c>
      <c r="L34" s="2044" t="s">
        <v>1419</v>
      </c>
      <c r="M34" s="2027">
        <v>0</v>
      </c>
      <c r="N34" s="2045">
        <v>0</v>
      </c>
      <c r="O34" s="2029"/>
    </row>
    <row r="35" spans="1:15" ht="35.25" customHeight="1" x14ac:dyDescent="0.25">
      <c r="A35" s="2038"/>
      <c r="B35" s="2055" t="s">
        <v>1236</v>
      </c>
      <c r="C35" s="439"/>
      <c r="D35" s="1938">
        <f>-1000000*16</f>
        <v>-16000000</v>
      </c>
      <c r="E35" s="1938">
        <f>D35</f>
        <v>-16000000</v>
      </c>
      <c r="F35" s="2067"/>
      <c r="G35" s="1938"/>
      <c r="H35" s="2037" t="s">
        <v>1237</v>
      </c>
      <c r="I35" s="2030" t="s">
        <v>1350</v>
      </c>
      <c r="J35" s="1938">
        <f>D35</f>
        <v>-16000000</v>
      </c>
      <c r="K35" s="1938">
        <f>J35</f>
        <v>-16000000</v>
      </c>
      <c r="L35" s="2046" t="s">
        <v>1380</v>
      </c>
      <c r="M35" s="2047">
        <v>-16000000</v>
      </c>
      <c r="N35" s="2047">
        <v>-16000000</v>
      </c>
      <c r="O35" s="2029"/>
    </row>
    <row r="36" spans="1:15" s="2077" customFormat="1" ht="35.25" customHeight="1" x14ac:dyDescent="0.25">
      <c r="A36" s="2068"/>
      <c r="B36" s="2069" t="s">
        <v>549</v>
      </c>
      <c r="C36" s="2070">
        <f>SUM(C3:C35)</f>
        <v>289016353.8499999</v>
      </c>
      <c r="D36" s="2070">
        <f>SUM(D3:D35)</f>
        <v>-68203234.157799989</v>
      </c>
      <c r="E36" s="2070">
        <f>SUM(E3:E35)</f>
        <v>220813119.69220001</v>
      </c>
      <c r="F36" s="2071">
        <f>SUM(F3:F35)</f>
        <v>-3645980.2299999935</v>
      </c>
      <c r="G36" s="2072">
        <f>SUM(G3:G35)</f>
        <v>286032051.32999998</v>
      </c>
      <c r="H36" s="2073"/>
      <c r="I36" s="2074"/>
      <c r="J36" s="2072">
        <f>SUM(J3:J35)</f>
        <v>-62931404.268924199</v>
      </c>
      <c r="K36" s="2072">
        <f>K33+K34+K35</f>
        <v>220365945.88660264</v>
      </c>
      <c r="L36" s="2073"/>
      <c r="M36" s="2075">
        <f>M33+M35</f>
        <v>237083288.73531184</v>
      </c>
      <c r="N36" s="2075">
        <f>N33+N35</f>
        <v>227531983.72413549</v>
      </c>
      <c r="O36" s="2076"/>
    </row>
    <row r="37" spans="1:15" s="2085" customFormat="1" ht="18.75" customHeight="1" x14ac:dyDescent="0.25">
      <c r="A37" s="2078"/>
      <c r="B37" s="2079" t="s">
        <v>1433</v>
      </c>
      <c r="C37" s="2080"/>
      <c r="D37" s="2080"/>
      <c r="E37" s="2080"/>
      <c r="F37" s="2081"/>
      <c r="G37" s="2081"/>
      <c r="H37" s="2082"/>
      <c r="I37" s="2078"/>
      <c r="J37" s="2081"/>
      <c r="K37" s="2081"/>
      <c r="L37" s="2083"/>
      <c r="M37" s="2084">
        <f>'К10-К10А VS'!L41</f>
        <v>462113.73</v>
      </c>
      <c r="N37" s="2085" t="s">
        <v>1478</v>
      </c>
    </row>
    <row r="38" spans="1:15" s="2085" customFormat="1" ht="18.75" customHeight="1" x14ac:dyDescent="0.25">
      <c r="B38" s="2086" t="s">
        <v>1434</v>
      </c>
      <c r="D38" s="2087"/>
      <c r="E38" s="2087"/>
      <c r="F38" s="2087"/>
      <c r="G38" s="2087"/>
      <c r="I38" s="2088"/>
      <c r="J38" s="2087"/>
      <c r="K38" s="2087"/>
      <c r="M38" s="2089">
        <f>'К16А VS'!L76</f>
        <v>1533023.57</v>
      </c>
      <c r="N38" s="2085" t="s">
        <v>16</v>
      </c>
    </row>
    <row r="39" spans="1:15" s="2085" customFormat="1" ht="18.75" customHeight="1" x14ac:dyDescent="0.25">
      <c r="B39" s="2086" t="s">
        <v>1435</v>
      </c>
      <c r="D39" s="2087"/>
      <c r="E39" s="2087"/>
      <c r="F39" s="2087"/>
      <c r="G39" s="2087"/>
      <c r="I39" s="2088"/>
      <c r="J39" s="2087"/>
      <c r="K39" s="2087"/>
      <c r="M39" s="2089">
        <f>'К26-27 VS'!L29</f>
        <v>1177198.2579999999</v>
      </c>
      <c r="N39" s="2085" t="s">
        <v>16</v>
      </c>
    </row>
    <row r="40" spans="1:15" s="2085" customFormat="1" ht="18.75" customHeight="1" x14ac:dyDescent="0.25">
      <c r="B40" s="2086" t="s">
        <v>1437</v>
      </c>
      <c r="D40" s="2087"/>
      <c r="E40" s="2087"/>
      <c r="F40" s="2087"/>
      <c r="G40" s="2087"/>
      <c r="I40" s="2088"/>
      <c r="J40" s="2087"/>
      <c r="K40" s="2087"/>
      <c r="M40" s="2089">
        <v>1998309.08</v>
      </c>
      <c r="N40" s="2085" t="s">
        <v>1478</v>
      </c>
    </row>
    <row r="41" spans="1:15" s="2085" customFormat="1" ht="18.75" customHeight="1" x14ac:dyDescent="0.25">
      <c r="B41" s="2086" t="s">
        <v>1438</v>
      </c>
      <c r="D41" s="2087"/>
      <c r="E41" s="2087"/>
      <c r="F41" s="2087"/>
      <c r="G41" s="2087"/>
      <c r="I41" s="2088"/>
      <c r="J41" s="2087"/>
      <c r="K41" s="2087"/>
      <c r="M41" s="2089">
        <v>129726.93</v>
      </c>
      <c r="N41" s="2085" t="s">
        <v>1478</v>
      </c>
    </row>
    <row r="42" spans="1:15" s="2085" customFormat="1" ht="18.75" customHeight="1" x14ac:dyDescent="0.25">
      <c r="B42" s="2086" t="s">
        <v>1439</v>
      </c>
      <c r="D42" s="2087"/>
      <c r="E42" s="2087"/>
      <c r="F42" s="2087"/>
      <c r="G42" s="2087"/>
      <c r="I42" s="2088"/>
      <c r="J42" s="2087"/>
      <c r="K42" s="2087"/>
      <c r="M42" s="2089">
        <v>321059.60000000003</v>
      </c>
      <c r="N42" s="2085" t="s">
        <v>1478</v>
      </c>
    </row>
    <row r="43" spans="1:15" s="2085" customFormat="1" ht="18.75" customHeight="1" x14ac:dyDescent="0.25">
      <c r="B43" s="2086" t="s">
        <v>1440</v>
      </c>
      <c r="D43" s="2087"/>
      <c r="E43" s="2087"/>
      <c r="F43" s="2087"/>
      <c r="G43" s="2087"/>
      <c r="I43" s="2088"/>
      <c r="J43" s="2087"/>
      <c r="K43" s="2087"/>
      <c r="M43" s="2089">
        <v>2510138.25</v>
      </c>
      <c r="N43" s="2085" t="s">
        <v>16</v>
      </c>
    </row>
    <row r="44" spans="1:15" s="2085" customFormat="1" ht="18.75" customHeight="1" x14ac:dyDescent="0.25">
      <c r="B44" s="2086" t="s">
        <v>1441</v>
      </c>
      <c r="D44" s="2087"/>
      <c r="E44" s="2087"/>
      <c r="F44" s="2087"/>
      <c r="G44" s="2087"/>
      <c r="I44" s="2088"/>
      <c r="J44" s="2087"/>
      <c r="K44" s="2087"/>
      <c r="M44" s="2089">
        <v>527744.57999999996</v>
      </c>
      <c r="N44" s="2085" t="s">
        <v>16</v>
      </c>
    </row>
    <row r="45" spans="1:15" s="2085" customFormat="1" ht="18.75" customHeight="1" x14ac:dyDescent="0.25">
      <c r="B45" s="2086"/>
      <c r="D45" s="2087"/>
      <c r="E45" s="2087"/>
      <c r="F45" s="2087"/>
      <c r="G45" s="2087"/>
      <c r="I45" s="2088"/>
      <c r="J45" s="2087"/>
      <c r="K45" s="2087"/>
      <c r="M45" s="2089">
        <v>1463340.76</v>
      </c>
      <c r="N45" s="2085" t="s">
        <v>1479</v>
      </c>
    </row>
    <row r="46" spans="1:15" x14ac:dyDescent="0.25">
      <c r="F46" s="2049" t="s">
        <v>1278</v>
      </c>
      <c r="G46" s="2050">
        <v>219268688</v>
      </c>
      <c r="I46" s="2051"/>
      <c r="K46" s="2087"/>
    </row>
    <row r="47" spans="1:15" x14ac:dyDescent="0.25">
      <c r="E47" s="2029"/>
      <c r="F47" s="2050" t="s">
        <v>1424</v>
      </c>
      <c r="G47" s="2050">
        <v>3999999</v>
      </c>
      <c r="I47" s="2051"/>
      <c r="J47" s="2029"/>
      <c r="K47" s="2087"/>
      <c r="L47" s="2029"/>
    </row>
    <row r="48" spans="1:15" x14ac:dyDescent="0.25">
      <c r="F48" s="2049" t="s">
        <v>549</v>
      </c>
      <c r="G48" s="2050">
        <f>SUM(G46:G47)</f>
        <v>223268687</v>
      </c>
      <c r="K48" s="2087"/>
    </row>
    <row r="49" spans="6:12" x14ac:dyDescent="0.25">
      <c r="F49" s="2049" t="s">
        <v>549</v>
      </c>
      <c r="G49" s="330">
        <f>N36-G48</f>
        <v>4263296.7241354883</v>
      </c>
      <c r="K49" s="1163"/>
    </row>
    <row r="50" spans="6:12" x14ac:dyDescent="0.25">
      <c r="K50" s="2029"/>
    </row>
    <row r="51" spans="6:12" x14ac:dyDescent="0.25">
      <c r="G51" s="2029">
        <v>1334695.6000000001</v>
      </c>
      <c r="K51" s="2029"/>
    </row>
    <row r="52" spans="6:12" x14ac:dyDescent="0.25">
      <c r="G52" s="873">
        <f>G49+G51</f>
        <v>5597992.3241354879</v>
      </c>
      <c r="L52" s="2029"/>
    </row>
    <row r="53" spans="6:12" x14ac:dyDescent="0.25">
      <c r="K53" s="2029"/>
    </row>
    <row r="57" spans="6:12" x14ac:dyDescent="0.25">
      <c r="G57" s="2029"/>
      <c r="J57" s="2029"/>
    </row>
  </sheetData>
  <pageMargins left="0.7" right="0.7" top="0.75" bottom="0.75" header="0.3" footer="0.3"/>
  <pageSetup paperSize="8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44"/>
  <sheetViews>
    <sheetView zoomScale="85" zoomScaleNormal="85" workbookViewId="0">
      <pane ySplit="1" topLeftCell="A2" activePane="bottomLeft" state="frozen"/>
      <selection pane="bottomLeft" activeCell="D7" sqref="D7"/>
    </sheetView>
  </sheetViews>
  <sheetFormatPr defaultRowHeight="15" x14ac:dyDescent="0.25"/>
  <cols>
    <col min="1" max="1" width="20.7109375" style="289" customWidth="1"/>
    <col min="2" max="2" width="15.5703125" style="289" customWidth="1"/>
    <col min="3" max="3" width="25.28515625" style="326" customWidth="1"/>
    <col min="4" max="4" width="14.28515625" style="324" customWidth="1"/>
    <col min="5" max="5" width="22.28515625" customWidth="1"/>
    <col min="8" max="8" width="41.42578125" customWidth="1"/>
    <col min="9" max="9" width="12.7109375" customWidth="1"/>
  </cols>
  <sheetData>
    <row r="1" spans="1:10" x14ac:dyDescent="0.25">
      <c r="A1" s="3" t="s">
        <v>1</v>
      </c>
      <c r="B1" s="3" t="s">
        <v>28</v>
      </c>
      <c r="C1" s="333"/>
      <c r="D1" s="332" t="s">
        <v>551</v>
      </c>
    </row>
    <row r="2" spans="1:10" x14ac:dyDescent="0.25">
      <c r="A2" s="293" t="s">
        <v>0</v>
      </c>
      <c r="B2" s="294">
        <v>12292609.449999999</v>
      </c>
      <c r="D2" s="293">
        <v>0</v>
      </c>
      <c r="G2" s="1936"/>
      <c r="H2" s="1936"/>
      <c r="I2" s="1936"/>
      <c r="J2" s="1936"/>
    </row>
    <row r="3" spans="1:10" x14ac:dyDescent="0.25">
      <c r="A3" s="293" t="s">
        <v>2</v>
      </c>
      <c r="B3" s="294">
        <v>8548320.6400000006</v>
      </c>
      <c r="D3" s="293">
        <v>0</v>
      </c>
      <c r="G3" s="1936"/>
      <c r="H3" s="1655" t="s">
        <v>1396</v>
      </c>
      <c r="I3" s="1655">
        <v>335</v>
      </c>
    </row>
    <row r="4" spans="1:10" x14ac:dyDescent="0.25">
      <c r="A4" s="293" t="s">
        <v>3</v>
      </c>
      <c r="B4" s="294">
        <v>1894010.8900000001</v>
      </c>
      <c r="D4" s="293">
        <v>0</v>
      </c>
      <c r="G4" s="1936"/>
      <c r="H4" s="1656" t="s">
        <v>1397</v>
      </c>
      <c r="I4" s="1656">
        <f>93/1.2</f>
        <v>77.5</v>
      </c>
    </row>
    <row r="5" spans="1:10" x14ac:dyDescent="0.25">
      <c r="A5" s="293" t="s">
        <v>4</v>
      </c>
      <c r="B5" s="294">
        <v>89859.26</v>
      </c>
      <c r="D5" s="293">
        <v>0</v>
      </c>
      <c r="G5" s="1936"/>
      <c r="H5" s="1767" t="s">
        <v>1403</v>
      </c>
      <c r="I5" s="1767">
        <v>1800</v>
      </c>
    </row>
    <row r="6" spans="1:10" x14ac:dyDescent="0.25">
      <c r="A6" s="293" t="s">
        <v>5</v>
      </c>
      <c r="B6" s="294">
        <v>771191.87</v>
      </c>
      <c r="D6" s="293">
        <v>0</v>
      </c>
      <c r="G6" s="1936"/>
    </row>
    <row r="7" spans="1:10" x14ac:dyDescent="0.25">
      <c r="A7" s="293" t="s">
        <v>6</v>
      </c>
      <c r="B7" s="294">
        <v>23327935.399999999</v>
      </c>
      <c r="D7" s="293">
        <f>(37.32*0+5.95)</f>
        <v>5.95</v>
      </c>
      <c r="E7" t="s">
        <v>1410</v>
      </c>
      <c r="G7" s="1936"/>
    </row>
    <row r="8" spans="1:10" x14ac:dyDescent="0.25">
      <c r="A8" s="293" t="s">
        <v>7</v>
      </c>
      <c r="B8" s="294">
        <v>69943671.159999996</v>
      </c>
      <c r="D8" s="293">
        <f>137.92*0</f>
        <v>0</v>
      </c>
      <c r="E8" t="s">
        <v>1408</v>
      </c>
      <c r="G8" s="1936"/>
    </row>
    <row r="9" spans="1:10" x14ac:dyDescent="0.25">
      <c r="A9" s="293" t="s">
        <v>8</v>
      </c>
      <c r="B9" s="294">
        <v>5641179.5499999998</v>
      </c>
      <c r="D9" s="293">
        <v>0</v>
      </c>
      <c r="G9" s="1936"/>
    </row>
    <row r="10" spans="1:10" x14ac:dyDescent="0.25">
      <c r="A10" s="293" t="s">
        <v>9</v>
      </c>
      <c r="B10" s="294">
        <v>47174.400000000001</v>
      </c>
      <c r="D10" s="293">
        <v>0</v>
      </c>
      <c r="G10" s="1936"/>
    </row>
    <row r="11" spans="1:10" x14ac:dyDescent="0.25">
      <c r="A11" s="293" t="s">
        <v>10</v>
      </c>
      <c r="B11" s="294">
        <v>8903413.1300000008</v>
      </c>
      <c r="D11" s="293">
        <v>0</v>
      </c>
    </row>
    <row r="12" spans="1:10" x14ac:dyDescent="0.25">
      <c r="A12" s="293" t="s">
        <v>11</v>
      </c>
      <c r="B12" s="294">
        <v>554638.52</v>
      </c>
      <c r="D12" s="293">
        <v>0</v>
      </c>
      <c r="H12" s="1792">
        <f>СВОД!Q49</f>
        <v>70420.040418058634</v>
      </c>
    </row>
    <row r="13" spans="1:10" x14ac:dyDescent="0.25">
      <c r="A13" s="293" t="s">
        <v>12</v>
      </c>
      <c r="B13" s="294">
        <v>630049.56999999995</v>
      </c>
      <c r="D13" s="293">
        <v>0</v>
      </c>
    </row>
    <row r="14" spans="1:10" x14ac:dyDescent="0.25">
      <c r="A14" s="293" t="s">
        <v>13</v>
      </c>
      <c r="B14" s="294">
        <v>1516853.62</v>
      </c>
      <c r="D14" s="293">
        <v>21.88</v>
      </c>
    </row>
    <row r="15" spans="1:10" x14ac:dyDescent="0.25">
      <c r="A15" s="293" t="s">
        <v>14</v>
      </c>
      <c r="B15" s="294">
        <v>22508536.09</v>
      </c>
      <c r="D15" s="293">
        <f>26.48+50.06+15.15+41+105.48+210.22+16.34+89.5</f>
        <v>554.23</v>
      </c>
    </row>
    <row r="16" spans="1:10" x14ac:dyDescent="0.25">
      <c r="A16" s="293" t="s">
        <v>15</v>
      </c>
      <c r="B16" s="294">
        <v>3122837.6500000004</v>
      </c>
      <c r="D16" s="293">
        <f>94.7+36.5</f>
        <v>131.19999999999999</v>
      </c>
    </row>
    <row r="17" spans="1:5" x14ac:dyDescent="0.25">
      <c r="A17" s="293" t="s">
        <v>16</v>
      </c>
      <c r="B17" s="294">
        <v>7187698.04</v>
      </c>
      <c r="D17" s="293">
        <f>74.95*0+124.64</f>
        <v>124.64</v>
      </c>
      <c r="E17" t="s">
        <v>1414</v>
      </c>
    </row>
    <row r="18" spans="1:5" x14ac:dyDescent="0.25">
      <c r="A18" s="293" t="s">
        <v>17</v>
      </c>
      <c r="B18" s="294">
        <v>94808943.879999995</v>
      </c>
      <c r="D18" s="293">
        <f>226.1*0</f>
        <v>0</v>
      </c>
      <c r="E18" t="s">
        <v>1409</v>
      </c>
    </row>
    <row r="19" spans="1:5" x14ac:dyDescent="0.25">
      <c r="A19" s="293" t="s">
        <v>18</v>
      </c>
      <c r="B19" s="294">
        <v>557534.86</v>
      </c>
      <c r="D19" s="293">
        <v>0</v>
      </c>
    </row>
    <row r="20" spans="1:5" x14ac:dyDescent="0.25">
      <c r="A20" s="293" t="s">
        <v>19</v>
      </c>
      <c r="B20" s="294">
        <v>6467412.8399999999</v>
      </c>
      <c r="D20" s="293">
        <v>0</v>
      </c>
    </row>
    <row r="21" spans="1:5" x14ac:dyDescent="0.25">
      <c r="A21" s="293" t="s">
        <v>20</v>
      </c>
      <c r="B21" s="294">
        <v>3434769.77</v>
      </c>
      <c r="D21" s="293">
        <f>47.34*0</f>
        <v>0</v>
      </c>
      <c r="E21" t="s">
        <v>1413</v>
      </c>
    </row>
    <row r="22" spans="1:5" x14ac:dyDescent="0.25">
      <c r="A22" s="293" t="s">
        <v>21</v>
      </c>
      <c r="B22" s="294">
        <v>5344436.47</v>
      </c>
      <c r="D22" s="293">
        <v>0</v>
      </c>
    </row>
    <row r="23" spans="1:5" x14ac:dyDescent="0.25">
      <c r="A23" s="293" t="s">
        <v>22</v>
      </c>
      <c r="B23" s="294">
        <v>148688.69</v>
      </c>
      <c r="D23" s="293">
        <v>0</v>
      </c>
    </row>
    <row r="24" spans="1:5" x14ac:dyDescent="0.25">
      <c r="A24" s="293" t="s">
        <v>23</v>
      </c>
      <c r="B24" s="294">
        <v>2140860.2799999998</v>
      </c>
      <c r="D24" s="293">
        <v>0</v>
      </c>
    </row>
    <row r="25" spans="1:5" x14ac:dyDescent="0.25">
      <c r="A25" s="293" t="s">
        <v>24</v>
      </c>
      <c r="B25" s="294">
        <v>912139.03</v>
      </c>
      <c r="D25" s="293"/>
    </row>
    <row r="26" spans="1:5" x14ac:dyDescent="0.25">
      <c r="A26" s="293" t="s">
        <v>25</v>
      </c>
      <c r="B26" s="294">
        <v>6392727.4799999995</v>
      </c>
      <c r="D26" s="293">
        <f>162.14+168.96+120.74</f>
        <v>451.84000000000003</v>
      </c>
    </row>
    <row r="27" spans="1:5" x14ac:dyDescent="0.25">
      <c r="A27" s="299" t="s">
        <v>45</v>
      </c>
      <c r="B27" s="300">
        <f>SUM(B2:B26)</f>
        <v>287187492.53999996</v>
      </c>
      <c r="D27" s="334">
        <f>SUM(D2:D26)</f>
        <v>1289.74</v>
      </c>
    </row>
    <row r="28" spans="1:5" x14ac:dyDescent="0.25">
      <c r="A28" s="301"/>
      <c r="B28" s="302"/>
      <c r="C28" s="855" t="s">
        <v>552</v>
      </c>
      <c r="D28" s="832">
        <v>3500</v>
      </c>
    </row>
    <row r="29" spans="1:5" x14ac:dyDescent="0.25">
      <c r="A29" s="301"/>
      <c r="B29" s="302"/>
      <c r="C29" s="855" t="s">
        <v>553</v>
      </c>
      <c r="D29" s="856">
        <f>I5</f>
        <v>1800</v>
      </c>
    </row>
    <row r="30" spans="1:5" x14ac:dyDescent="0.25">
      <c r="C30" s="335" t="s">
        <v>554</v>
      </c>
      <c r="D30" s="336">
        <f>D29*D27-D28*D27</f>
        <v>-2192558</v>
      </c>
    </row>
    <row r="33" spans="1:5" x14ac:dyDescent="0.25">
      <c r="A33" s="296" t="s">
        <v>1227</v>
      </c>
      <c r="B33" s="772">
        <f>'[16]В1-3А, В1-4'!$D$13+'[16]В1-3А, В1-4'!$D$39+'[16]В1-4-до Уг.1'!$D$15+'[16]Уг.1-до Уг.2'!$D$13+'[16]Уг.2-до В1нов'!$D$13+'[16]В1-30-В1-31'!$D$12+'[16]В1-1-В1-1А'!$D$11+'[16]В1-2-В1-2А'!$D$9+'[16]В1нов1-В15'!$D$13+'[16]В1нов1-В17'!$D$13+'[16]В1-7-В1-8'!$D$11</f>
        <v>827.3599999999999</v>
      </c>
      <c r="C33" s="326">
        <f>'[16]В1-3А, В1-4'!$L$13+'[16]В1-3А, В1-4'!$L$39+'[16]В1-4-до Уг.1'!$L$15+'[16]Уг.1-до Уг.2'!$L$13+'[16]Уг.2-до В1нов'!$L$13+'[16]В1-30-В1-31'!$L$12+'[16]В1-1-В1-1А'!$L$11+'[16]В1-2-В1-2А'!$L$9+'[16]В1нов1-В15'!$L$13+'[16]В1нов1-В17'!$L$13+'[16]В1-7-В1-8'!$L$11</f>
        <v>306536.92</v>
      </c>
    </row>
    <row r="34" spans="1:5" x14ac:dyDescent="0.25">
      <c r="A34" s="296" t="s">
        <v>1228</v>
      </c>
      <c r="B34" s="296"/>
    </row>
    <row r="35" spans="1:5" x14ac:dyDescent="0.25">
      <c r="A35" s="296"/>
      <c r="B35" s="296"/>
    </row>
    <row r="36" spans="1:5" x14ac:dyDescent="0.25">
      <c r="A36" s="296"/>
      <c r="B36" s="296"/>
    </row>
    <row r="37" spans="1:5" x14ac:dyDescent="0.25">
      <c r="A37" s="296"/>
      <c r="B37" s="296"/>
    </row>
    <row r="38" spans="1:5" x14ac:dyDescent="0.25">
      <c r="A38" s="296"/>
      <c r="B38" s="296"/>
    </row>
    <row r="39" spans="1:5" x14ac:dyDescent="0.25">
      <c r="A39" s="296"/>
      <c r="B39" s="296"/>
    </row>
    <row r="40" spans="1:5" x14ac:dyDescent="0.25">
      <c r="D40" s="325" t="s">
        <v>1234</v>
      </c>
    </row>
    <row r="41" spans="1:5" x14ac:dyDescent="0.25">
      <c r="A41" s="728" t="s">
        <v>1231</v>
      </c>
      <c r="B41" s="782" t="s">
        <v>1232</v>
      </c>
      <c r="C41" s="782" t="s">
        <v>1233</v>
      </c>
      <c r="D41" s="784">
        <v>5520</v>
      </c>
      <c r="E41" s="782" t="s">
        <v>451</v>
      </c>
    </row>
    <row r="42" spans="1:5" x14ac:dyDescent="0.25">
      <c r="A42" s="728" t="s">
        <v>0</v>
      </c>
      <c r="B42" s="783">
        <f>АС1Площадка!D11</f>
        <v>93.621840000000006</v>
      </c>
      <c r="C42" s="783">
        <f>АС1Площадка!L11</f>
        <v>663853.74</v>
      </c>
      <c r="D42" s="783">
        <f>B42*$D$41</f>
        <v>516792.55680000002</v>
      </c>
      <c r="E42" s="783">
        <f>D42-C42</f>
        <v>-147061.18319999997</v>
      </c>
    </row>
    <row r="43" spans="1:5" x14ac:dyDescent="0.25">
      <c r="A43" s="728" t="s">
        <v>6</v>
      </c>
      <c r="B43" s="783">
        <f>ГП1!D29+ГП1!D31</f>
        <v>673.96852000000013</v>
      </c>
      <c r="C43" s="783">
        <f>ГП1!L29+ГП1!L31</f>
        <v>3563487.2300000004</v>
      </c>
      <c r="D43" s="783">
        <f t="shared" ref="D43:D44" si="0">B43*$D$41</f>
        <v>3720306.2304000007</v>
      </c>
      <c r="E43" s="783">
        <f>D43-C43</f>
        <v>156819.00040000025</v>
      </c>
    </row>
    <row r="44" spans="1:5" x14ac:dyDescent="0.25">
      <c r="A44" s="728" t="s">
        <v>7</v>
      </c>
      <c r="B44" s="783">
        <f>'ГП2 '!D35+'ГП2 '!D37</f>
        <v>1729.5386080000001</v>
      </c>
      <c r="C44" s="783">
        <f>'ГП2 '!L35+'ГП2 '!L37</f>
        <v>9146595.75</v>
      </c>
      <c r="D44" s="783">
        <f t="shared" si="0"/>
        <v>9547053.1161599997</v>
      </c>
      <c r="E44" s="783">
        <f>D44-C44</f>
        <v>400457.36615999974</v>
      </c>
    </row>
  </sheetData>
  <phoneticPr fontId="5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ER82"/>
  <sheetViews>
    <sheetView topLeftCell="A49" zoomScale="82" zoomScaleNormal="82" zoomScaleSheetLayoutView="85" workbookViewId="0">
      <selection activeCell="AA46" sqref="AA46"/>
    </sheetView>
  </sheetViews>
  <sheetFormatPr defaultColWidth="8.85546875" defaultRowHeight="15" outlineLevelCol="1" x14ac:dyDescent="0.25"/>
  <cols>
    <col min="1" max="1" width="8.85546875" style="338"/>
    <col min="2" max="2" width="65.140625" style="338" customWidth="1"/>
    <col min="3" max="3" width="9.28515625" style="338" customWidth="1"/>
    <col min="4" max="4" width="11" style="338" bestFit="1" customWidth="1"/>
    <col min="5" max="5" width="15.140625" style="338" customWidth="1"/>
    <col min="6" max="6" width="16" style="338" customWidth="1"/>
    <col min="7" max="7" width="17.140625" style="402" customWidth="1"/>
    <col min="8" max="8" width="16.140625" style="402" customWidth="1"/>
    <col min="9" max="12" width="16.140625" style="338" customWidth="1"/>
    <col min="13" max="13" width="41.7109375" style="1808" customWidth="1" outlineLevel="1"/>
    <col min="14" max="14" width="15" style="1821" customWidth="1" outlineLevel="1"/>
    <col min="15" max="15" width="23" style="1808" customWidth="1" outlineLevel="1"/>
    <col min="16" max="16" width="28.140625" style="1808" customWidth="1" outlineLevel="1"/>
    <col min="17" max="17" width="11" style="1808" bestFit="1" customWidth="1"/>
    <col min="18" max="18" width="15.140625" style="1808" customWidth="1"/>
    <col min="19" max="19" width="16" style="1808" customWidth="1"/>
    <col min="20" max="20" width="17.140625" style="1831" customWidth="1"/>
    <col min="21" max="21" width="16.140625" style="1831" customWidth="1"/>
    <col min="22" max="25" width="16.140625" style="1808" customWidth="1"/>
    <col min="26" max="26" width="38.5703125" style="1808" customWidth="1"/>
    <col min="27" max="27" width="39" style="2006" customWidth="1"/>
    <col min="28" max="44" width="8.85546875" style="1808"/>
    <col min="45" max="45" width="58" style="1808" customWidth="1"/>
    <col min="46" max="148" width="8.85546875" style="1808"/>
    <col min="149" max="16384" width="8.85546875" style="338"/>
  </cols>
  <sheetData>
    <row r="1" spans="1:148" ht="14.45" customHeight="1" x14ac:dyDescent="0.25">
      <c r="A1" s="2095" t="s">
        <v>26</v>
      </c>
      <c r="B1" s="2098" t="s">
        <v>50</v>
      </c>
      <c r="C1" s="2101" t="s">
        <v>51</v>
      </c>
      <c r="D1" s="2101" t="s">
        <v>52</v>
      </c>
      <c r="E1" s="2102" t="s">
        <v>53</v>
      </c>
      <c r="F1" s="2103"/>
      <c r="G1" s="2103"/>
      <c r="H1" s="2103"/>
      <c r="I1" s="2103"/>
      <c r="J1" s="2103"/>
      <c r="K1" s="2103"/>
      <c r="L1" s="2103"/>
      <c r="Q1" s="2107" t="s">
        <v>52</v>
      </c>
      <c r="R1" s="2108" t="s">
        <v>1395</v>
      </c>
      <c r="S1" s="2109"/>
      <c r="T1" s="2109"/>
      <c r="U1" s="2109"/>
      <c r="V1" s="2109"/>
      <c r="W1" s="2109"/>
      <c r="X1" s="2109"/>
      <c r="Y1" s="2109"/>
    </row>
    <row r="2" spans="1:148" ht="14.45" customHeight="1" x14ac:dyDescent="0.25">
      <c r="A2" s="2096"/>
      <c r="B2" s="2099"/>
      <c r="C2" s="2101"/>
      <c r="D2" s="2101"/>
      <c r="E2" s="2104"/>
      <c r="F2" s="2105"/>
      <c r="G2" s="2105"/>
      <c r="H2" s="2105"/>
      <c r="I2" s="2105"/>
      <c r="J2" s="2105"/>
      <c r="K2" s="2105"/>
      <c r="L2" s="2105"/>
      <c r="Q2" s="2107"/>
      <c r="R2" s="2110"/>
      <c r="S2" s="2111"/>
      <c r="T2" s="2111"/>
      <c r="U2" s="2111"/>
      <c r="V2" s="2111"/>
      <c r="W2" s="2111"/>
      <c r="X2" s="2111"/>
      <c r="Y2" s="2111"/>
    </row>
    <row r="3" spans="1:148" ht="27.75" customHeight="1" x14ac:dyDescent="0.25">
      <c r="A3" s="2096"/>
      <c r="B3" s="2099"/>
      <c r="C3" s="2101"/>
      <c r="D3" s="2101"/>
      <c r="E3" s="2101" t="s">
        <v>54</v>
      </c>
      <c r="F3" s="2101"/>
      <c r="G3" s="2101"/>
      <c r="H3" s="2101" t="s">
        <v>55</v>
      </c>
      <c r="I3" s="2101"/>
      <c r="J3" s="2101"/>
      <c r="K3" s="2106" t="s">
        <v>56</v>
      </c>
      <c r="L3" s="2106"/>
      <c r="Q3" s="2107"/>
      <c r="R3" s="2107" t="s">
        <v>54</v>
      </c>
      <c r="S3" s="2107"/>
      <c r="T3" s="2107"/>
      <c r="U3" s="2107" t="s">
        <v>55</v>
      </c>
      <c r="V3" s="2107"/>
      <c r="W3" s="2107"/>
      <c r="X3" s="2112" t="s">
        <v>56</v>
      </c>
      <c r="Y3" s="2112"/>
    </row>
    <row r="4" spans="1:148" ht="56.1" customHeight="1" x14ac:dyDescent="0.25">
      <c r="A4" s="2097"/>
      <c r="B4" s="2100"/>
      <c r="C4" s="2101"/>
      <c r="D4" s="2101"/>
      <c r="E4" s="339" t="s">
        <v>57</v>
      </c>
      <c r="F4" s="339" t="s">
        <v>58</v>
      </c>
      <c r="G4" s="340" t="s">
        <v>59</v>
      </c>
      <c r="H4" s="339" t="s">
        <v>57</v>
      </c>
      <c r="I4" s="339" t="s">
        <v>58</v>
      </c>
      <c r="J4" s="340" t="s">
        <v>59</v>
      </c>
      <c r="K4" s="339" t="s">
        <v>60</v>
      </c>
      <c r="L4" s="339" t="s">
        <v>61</v>
      </c>
      <c r="Q4" s="2107"/>
      <c r="R4" s="1802" t="s">
        <v>57</v>
      </c>
      <c r="S4" s="1802" t="s">
        <v>58</v>
      </c>
      <c r="T4" s="1885" t="s">
        <v>59</v>
      </c>
      <c r="U4" s="1802" t="s">
        <v>57</v>
      </c>
      <c r="V4" s="1802" t="s">
        <v>58</v>
      </c>
      <c r="W4" s="1885" t="s">
        <v>59</v>
      </c>
      <c r="X4" s="1802" t="s">
        <v>60</v>
      </c>
      <c r="Y4" s="1802" t="s">
        <v>61</v>
      </c>
    </row>
    <row r="5" spans="1:148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338"/>
      <c r="Q5" s="1687">
        <v>4</v>
      </c>
      <c r="R5" s="1687">
        <v>5</v>
      </c>
      <c r="S5" s="1687">
        <v>6</v>
      </c>
      <c r="T5" s="1687">
        <v>7</v>
      </c>
      <c r="U5" s="1808"/>
    </row>
    <row r="6" spans="1:148" ht="20.25" customHeight="1" x14ac:dyDescent="0.25">
      <c r="A6" s="341"/>
      <c r="B6" s="2090" t="s">
        <v>1048</v>
      </c>
      <c r="C6" s="2091"/>
      <c r="D6" s="2091"/>
      <c r="E6" s="342"/>
      <c r="F6" s="343"/>
      <c r="G6" s="344"/>
      <c r="H6" s="344"/>
      <c r="I6" s="344"/>
      <c r="J6" s="344"/>
      <c r="K6" s="344"/>
      <c r="L6" s="344"/>
      <c r="Q6" s="1886"/>
      <c r="R6" s="1810"/>
      <c r="S6" s="1887"/>
      <c r="T6" s="1888"/>
      <c r="U6" s="1888"/>
      <c r="V6" s="1888"/>
      <c r="W6" s="1888"/>
      <c r="X6" s="1888"/>
      <c r="Y6" s="1888"/>
    </row>
    <row r="7" spans="1:148" s="386" customFormat="1" ht="24" customHeight="1" x14ac:dyDescent="0.25">
      <c r="A7" s="601"/>
      <c r="B7" s="602" t="s">
        <v>1049</v>
      </c>
      <c r="C7" s="603"/>
      <c r="D7" s="603"/>
      <c r="E7" s="604"/>
      <c r="F7" s="605"/>
      <c r="G7" s="605"/>
      <c r="H7" s="606"/>
      <c r="I7" s="605"/>
      <c r="J7" s="605"/>
      <c r="K7" s="604"/>
      <c r="L7" s="605"/>
      <c r="M7" s="1821"/>
      <c r="N7" s="1923"/>
      <c r="O7" s="1896"/>
      <c r="P7" s="1896"/>
      <c r="Q7" s="1924"/>
      <c r="R7" s="1894"/>
      <c r="S7" s="1893"/>
      <c r="T7" s="1893"/>
      <c r="U7" s="428"/>
      <c r="V7" s="1893"/>
      <c r="W7" s="1893"/>
      <c r="X7" s="1894"/>
      <c r="Y7" s="1893"/>
      <c r="Z7" s="1808"/>
      <c r="AA7" s="2006"/>
      <c r="AB7" s="1808"/>
      <c r="AC7" s="1808"/>
      <c r="AD7" s="1808"/>
      <c r="AE7" s="1808"/>
      <c r="AF7" s="1896"/>
      <c r="AG7" s="1896"/>
      <c r="AH7" s="1896"/>
      <c r="AI7" s="1896"/>
      <c r="AJ7" s="1896"/>
      <c r="AK7" s="1896"/>
      <c r="AL7" s="1896"/>
      <c r="AM7" s="1896"/>
      <c r="AN7" s="1896"/>
      <c r="AO7" s="1896"/>
      <c r="AP7" s="1896"/>
      <c r="AQ7" s="1896"/>
      <c r="AR7" s="1896"/>
      <c r="AS7" s="1896"/>
      <c r="AT7" s="1896"/>
      <c r="AU7" s="1896"/>
      <c r="AV7" s="1896"/>
      <c r="AW7" s="1896"/>
      <c r="AX7" s="1896"/>
      <c r="AY7" s="1896"/>
      <c r="AZ7" s="1896"/>
      <c r="BA7" s="1896"/>
      <c r="BB7" s="1896"/>
      <c r="BC7" s="1896"/>
      <c r="BD7" s="1896"/>
      <c r="BE7" s="1896"/>
      <c r="BF7" s="1896"/>
      <c r="BG7" s="1896"/>
      <c r="BH7" s="1896"/>
      <c r="BI7" s="1896"/>
      <c r="BJ7" s="1896"/>
      <c r="BK7" s="1896"/>
      <c r="BL7" s="1896"/>
      <c r="BM7" s="1896"/>
      <c r="BN7" s="1896"/>
      <c r="BO7" s="1896"/>
      <c r="BP7" s="1896"/>
      <c r="BQ7" s="1896"/>
      <c r="BR7" s="1896"/>
      <c r="BS7" s="1896"/>
      <c r="BT7" s="1896"/>
      <c r="BU7" s="1896"/>
      <c r="BV7" s="1896"/>
      <c r="BW7" s="1896"/>
      <c r="BX7" s="1896"/>
      <c r="BY7" s="1896"/>
      <c r="BZ7" s="1896"/>
      <c r="CA7" s="1896"/>
      <c r="CB7" s="1896"/>
      <c r="CC7" s="1896"/>
      <c r="CD7" s="1896"/>
      <c r="CE7" s="1896"/>
      <c r="CF7" s="1896"/>
      <c r="CG7" s="1896"/>
      <c r="CH7" s="1896"/>
      <c r="CI7" s="1896"/>
      <c r="CJ7" s="1896"/>
      <c r="CK7" s="1896"/>
      <c r="CL7" s="1896"/>
      <c r="CM7" s="1896"/>
      <c r="CN7" s="1896"/>
      <c r="CO7" s="1896"/>
      <c r="CP7" s="1896"/>
      <c r="CQ7" s="1896"/>
      <c r="CR7" s="1896"/>
      <c r="CS7" s="1896"/>
      <c r="CT7" s="1896"/>
      <c r="CU7" s="1896"/>
      <c r="CV7" s="1896"/>
      <c r="CW7" s="1896"/>
      <c r="CX7" s="1896"/>
      <c r="CY7" s="1896"/>
      <c r="CZ7" s="1896"/>
      <c r="DA7" s="1896"/>
      <c r="DB7" s="1896"/>
      <c r="DC7" s="1896"/>
      <c r="DD7" s="1896"/>
      <c r="DE7" s="1896"/>
      <c r="DF7" s="1896"/>
      <c r="DG7" s="1896"/>
      <c r="DH7" s="1896"/>
      <c r="DI7" s="1896"/>
      <c r="DJ7" s="1896"/>
      <c r="DK7" s="1896"/>
      <c r="DL7" s="1896"/>
      <c r="DM7" s="1896"/>
      <c r="DN7" s="1896"/>
      <c r="DO7" s="1896"/>
      <c r="DP7" s="1896"/>
      <c r="DQ7" s="1896"/>
      <c r="DR7" s="1896"/>
      <c r="DS7" s="1896"/>
      <c r="DT7" s="1896"/>
      <c r="DU7" s="1896"/>
      <c r="DV7" s="1896"/>
      <c r="DW7" s="1896"/>
      <c r="DX7" s="1896"/>
      <c r="DY7" s="1896"/>
      <c r="DZ7" s="1896"/>
      <c r="EA7" s="1896"/>
      <c r="EB7" s="1896"/>
      <c r="EC7" s="1896"/>
      <c r="ED7" s="1896"/>
      <c r="EE7" s="1896"/>
      <c r="EF7" s="1896"/>
      <c r="EG7" s="1896"/>
      <c r="EH7" s="1896"/>
      <c r="EI7" s="1896"/>
      <c r="EJ7" s="1896"/>
      <c r="EK7" s="1896"/>
      <c r="EL7" s="1896"/>
      <c r="EM7" s="1896"/>
      <c r="EN7" s="1896"/>
      <c r="EO7" s="1896"/>
      <c r="EP7" s="1896"/>
      <c r="EQ7" s="1896"/>
      <c r="ER7" s="1896"/>
    </row>
    <row r="8" spans="1:148" s="386" customFormat="1" ht="18" customHeight="1" x14ac:dyDescent="0.25">
      <c r="A8" s="366"/>
      <c r="B8" s="45" t="s">
        <v>274</v>
      </c>
      <c r="C8" s="366" t="s">
        <v>77</v>
      </c>
      <c r="D8" s="367">
        <v>13.3</v>
      </c>
      <c r="E8" s="1977">
        <f>ROUND(65055.24/(297.03*0.05),2)</f>
        <v>4380.38</v>
      </c>
      <c r="F8" s="1977">
        <f>D8*E8</f>
        <v>58259.054000000004</v>
      </c>
      <c r="G8" s="1977">
        <f t="shared" ref="G8:G9" si="0">ROUND(F8*1.2,2)</f>
        <v>69910.86</v>
      </c>
      <c r="H8" s="1976"/>
      <c r="I8" s="1977"/>
      <c r="J8" s="1977"/>
      <c r="K8" s="1976">
        <f t="shared" ref="K8:L9" si="1">F8+I8</f>
        <v>58259.054000000004</v>
      </c>
      <c r="L8" s="1977">
        <f t="shared" si="1"/>
        <v>69910.86</v>
      </c>
      <c r="M8" s="1895" t="s">
        <v>1050</v>
      </c>
      <c r="N8" s="1923"/>
      <c r="O8" s="1896"/>
      <c r="P8" s="1896"/>
      <c r="Q8" s="1913">
        <v>13.3</v>
      </c>
      <c r="R8" s="1893">
        <f>ROUND(65055.24/(297.03*0.05),2)</f>
        <v>4380.38</v>
      </c>
      <c r="S8" s="1893">
        <f>Q8*R8</f>
        <v>58259.054000000004</v>
      </c>
      <c r="T8" s="1893">
        <f>1.2*S8</f>
        <v>69910.864799999996</v>
      </c>
      <c r="U8" s="1894"/>
      <c r="V8" s="1893">
        <f>U8*Q8</f>
        <v>0</v>
      </c>
      <c r="W8" s="1893">
        <f>1.2*V8</f>
        <v>0</v>
      </c>
      <c r="X8" s="1894">
        <f>S8+V8</f>
        <v>58259.054000000004</v>
      </c>
      <c r="Y8" s="1893">
        <f>T8+W8</f>
        <v>69910.864799999996</v>
      </c>
      <c r="Z8" s="1653">
        <f t="shared" ref="Z8:Z61" si="2">Y8-L8</f>
        <v>4.7999999951571226E-3</v>
      </c>
      <c r="AA8" s="2006"/>
      <c r="AB8" s="1808"/>
      <c r="AC8" s="1808"/>
      <c r="AD8" s="1808"/>
      <c r="AE8" s="1808"/>
      <c r="AF8" s="1896"/>
      <c r="AG8" s="1896"/>
      <c r="AH8" s="1896"/>
      <c r="AI8" s="1896"/>
      <c r="AJ8" s="1896"/>
      <c r="AK8" s="1896"/>
      <c r="AL8" s="1896"/>
      <c r="AM8" s="1896"/>
      <c r="AN8" s="1896"/>
      <c r="AO8" s="1896"/>
      <c r="AP8" s="1896"/>
      <c r="AQ8" s="1896"/>
      <c r="AR8" s="1896"/>
      <c r="AS8" s="1896"/>
      <c r="AT8" s="1896"/>
      <c r="AU8" s="1896"/>
      <c r="AV8" s="1896"/>
      <c r="AW8" s="1896"/>
      <c r="AX8" s="1896"/>
      <c r="AY8" s="1896"/>
      <c r="AZ8" s="1896"/>
      <c r="BA8" s="1896"/>
      <c r="BB8" s="1896"/>
      <c r="BC8" s="1896"/>
      <c r="BD8" s="1896"/>
      <c r="BE8" s="1896"/>
      <c r="BF8" s="1896"/>
      <c r="BG8" s="1896"/>
      <c r="BH8" s="1896"/>
      <c r="BI8" s="1896"/>
      <c r="BJ8" s="1896"/>
      <c r="BK8" s="1896"/>
      <c r="BL8" s="1896"/>
      <c r="BM8" s="1896"/>
      <c r="BN8" s="1896"/>
      <c r="BO8" s="1896"/>
      <c r="BP8" s="1896"/>
      <c r="BQ8" s="1896"/>
      <c r="BR8" s="1896"/>
      <c r="BS8" s="1896"/>
      <c r="BT8" s="1896"/>
      <c r="BU8" s="1896"/>
      <c r="BV8" s="1896"/>
      <c r="BW8" s="1896"/>
      <c r="BX8" s="1896"/>
      <c r="BY8" s="1896"/>
      <c r="BZ8" s="1896"/>
      <c r="CA8" s="1896"/>
      <c r="CB8" s="1896"/>
      <c r="CC8" s="1896"/>
      <c r="CD8" s="1896"/>
      <c r="CE8" s="1896"/>
      <c r="CF8" s="1896"/>
      <c r="CG8" s="1896"/>
      <c r="CH8" s="1896"/>
      <c r="CI8" s="1896"/>
      <c r="CJ8" s="1896"/>
      <c r="CK8" s="1896"/>
      <c r="CL8" s="1896"/>
      <c r="CM8" s="1896"/>
      <c r="CN8" s="1896"/>
      <c r="CO8" s="1896"/>
      <c r="CP8" s="1896"/>
      <c r="CQ8" s="1896"/>
      <c r="CR8" s="1896"/>
      <c r="CS8" s="1896"/>
      <c r="CT8" s="1896"/>
      <c r="CU8" s="1896"/>
      <c r="CV8" s="1896"/>
      <c r="CW8" s="1896"/>
      <c r="CX8" s="1896"/>
      <c r="CY8" s="1896"/>
      <c r="CZ8" s="1896"/>
      <c r="DA8" s="1896"/>
      <c r="DB8" s="1896"/>
      <c r="DC8" s="1896"/>
      <c r="DD8" s="1896"/>
      <c r="DE8" s="1896"/>
      <c r="DF8" s="1896"/>
      <c r="DG8" s="1896"/>
      <c r="DH8" s="1896"/>
      <c r="DI8" s="1896"/>
      <c r="DJ8" s="1896"/>
      <c r="DK8" s="1896"/>
      <c r="DL8" s="1896"/>
      <c r="DM8" s="1896"/>
      <c r="DN8" s="1896"/>
      <c r="DO8" s="1896"/>
      <c r="DP8" s="1896"/>
      <c r="DQ8" s="1896"/>
      <c r="DR8" s="1896"/>
      <c r="DS8" s="1896"/>
      <c r="DT8" s="1896"/>
      <c r="DU8" s="1896"/>
      <c r="DV8" s="1896"/>
      <c r="DW8" s="1896"/>
      <c r="DX8" s="1896"/>
      <c r="DY8" s="1896"/>
      <c r="DZ8" s="1896"/>
      <c r="EA8" s="1896"/>
      <c r="EB8" s="1896"/>
      <c r="EC8" s="1896"/>
      <c r="ED8" s="1896"/>
      <c r="EE8" s="1896"/>
      <c r="EF8" s="1896"/>
      <c r="EG8" s="1896"/>
      <c r="EH8" s="1896"/>
      <c r="EI8" s="1896"/>
      <c r="EJ8" s="1896"/>
      <c r="EK8" s="1896"/>
      <c r="EL8" s="1896"/>
      <c r="EM8" s="1896"/>
      <c r="EN8" s="1896"/>
      <c r="EO8" s="1896"/>
      <c r="EP8" s="1896"/>
      <c r="EQ8" s="1896"/>
      <c r="ER8" s="1896"/>
    </row>
    <row r="9" spans="1:148" s="386" customFormat="1" ht="20.25" customHeight="1" x14ac:dyDescent="0.25">
      <c r="A9" s="366"/>
      <c r="B9" s="45" t="s">
        <v>275</v>
      </c>
      <c r="C9" s="366" t="s">
        <v>77</v>
      </c>
      <c r="D9" s="367"/>
      <c r="E9" s="370">
        <v>304</v>
      </c>
      <c r="F9" s="369">
        <f t="shared" ref="F9" si="3">ROUND(E9*D9,2)</f>
        <v>0</v>
      </c>
      <c r="G9" s="369">
        <f t="shared" si="0"/>
        <v>0</v>
      </c>
      <c r="H9" s="369"/>
      <c r="I9" s="369"/>
      <c r="J9" s="369"/>
      <c r="K9" s="370">
        <f t="shared" si="1"/>
        <v>0</v>
      </c>
      <c r="L9" s="369">
        <f t="shared" si="1"/>
        <v>0</v>
      </c>
      <c r="M9" s="1821"/>
      <c r="N9" s="1923"/>
      <c r="O9" s="1896"/>
      <c r="P9" s="1896"/>
      <c r="Q9" s="1913"/>
      <c r="R9" s="1894">
        <v>304</v>
      </c>
      <c r="S9" s="1893">
        <f t="shared" ref="S9:S60" si="4">Q9*R9</f>
        <v>0</v>
      </c>
      <c r="T9" s="1893">
        <f t="shared" ref="T9:T60" si="5">1.2*S9</f>
        <v>0</v>
      </c>
      <c r="U9" s="1893"/>
      <c r="V9" s="1893">
        <f t="shared" ref="V9:V60" si="6">U9*Q9</f>
        <v>0</v>
      </c>
      <c r="W9" s="1893">
        <f t="shared" ref="W9:W60" si="7">1.2*V9</f>
        <v>0</v>
      </c>
      <c r="X9" s="1894">
        <f t="shared" ref="X9:X60" si="8">S9+V9</f>
        <v>0</v>
      </c>
      <c r="Y9" s="1893">
        <f t="shared" ref="Y9:Y60" si="9">T9+W9</f>
        <v>0</v>
      </c>
      <c r="Z9" s="1653">
        <f t="shared" si="2"/>
        <v>0</v>
      </c>
      <c r="AA9" s="2006"/>
      <c r="AB9" s="1808"/>
      <c r="AC9" s="1808"/>
      <c r="AD9" s="1808"/>
      <c r="AE9" s="1808"/>
      <c r="AF9" s="1896"/>
      <c r="AG9" s="1896"/>
      <c r="AH9" s="1896"/>
      <c r="AI9" s="1896"/>
      <c r="AJ9" s="1896"/>
      <c r="AK9" s="1896"/>
      <c r="AL9" s="1896"/>
      <c r="AM9" s="1896"/>
      <c r="AN9" s="1896"/>
      <c r="AO9" s="1896"/>
      <c r="AP9" s="1896"/>
      <c r="AQ9" s="1896"/>
      <c r="AR9" s="1896"/>
      <c r="AS9" s="1896"/>
      <c r="AT9" s="1896"/>
      <c r="AU9" s="1896"/>
      <c r="AV9" s="1896"/>
      <c r="AW9" s="1896"/>
      <c r="AX9" s="1896"/>
      <c r="AY9" s="1896"/>
      <c r="AZ9" s="1896"/>
      <c r="BA9" s="1896"/>
      <c r="BB9" s="1896"/>
      <c r="BC9" s="1896"/>
      <c r="BD9" s="1896"/>
      <c r="BE9" s="1896"/>
      <c r="BF9" s="1896"/>
      <c r="BG9" s="1896"/>
      <c r="BH9" s="1896"/>
      <c r="BI9" s="1896"/>
      <c r="BJ9" s="1896"/>
      <c r="BK9" s="1896"/>
      <c r="BL9" s="1896"/>
      <c r="BM9" s="1896"/>
      <c r="BN9" s="1896"/>
      <c r="BO9" s="1896"/>
      <c r="BP9" s="1896"/>
      <c r="BQ9" s="1896"/>
      <c r="BR9" s="1896"/>
      <c r="BS9" s="1896"/>
      <c r="BT9" s="1896"/>
      <c r="BU9" s="1896"/>
      <c r="BV9" s="1896"/>
      <c r="BW9" s="1896"/>
      <c r="BX9" s="1896"/>
      <c r="BY9" s="1896"/>
      <c r="BZ9" s="1896"/>
      <c r="CA9" s="1896"/>
      <c r="CB9" s="1896"/>
      <c r="CC9" s="1896"/>
      <c r="CD9" s="1896"/>
      <c r="CE9" s="1896"/>
      <c r="CF9" s="1896"/>
      <c r="CG9" s="1896"/>
      <c r="CH9" s="1896"/>
      <c r="CI9" s="1896"/>
      <c r="CJ9" s="1896"/>
      <c r="CK9" s="1896"/>
      <c r="CL9" s="1896"/>
      <c r="CM9" s="1896"/>
      <c r="CN9" s="1896"/>
      <c r="CO9" s="1896"/>
      <c r="CP9" s="1896"/>
      <c r="CQ9" s="1896"/>
      <c r="CR9" s="1896"/>
      <c r="CS9" s="1896"/>
      <c r="CT9" s="1896"/>
      <c r="CU9" s="1896"/>
      <c r="CV9" s="1896"/>
      <c r="CW9" s="1896"/>
      <c r="CX9" s="1896"/>
      <c r="CY9" s="1896"/>
      <c r="CZ9" s="1896"/>
      <c r="DA9" s="1896"/>
      <c r="DB9" s="1896"/>
      <c r="DC9" s="1896"/>
      <c r="DD9" s="1896"/>
      <c r="DE9" s="1896"/>
      <c r="DF9" s="1896"/>
      <c r="DG9" s="1896"/>
      <c r="DH9" s="1896"/>
      <c r="DI9" s="1896"/>
      <c r="DJ9" s="1896"/>
      <c r="DK9" s="1896"/>
      <c r="DL9" s="1896"/>
      <c r="DM9" s="1896"/>
      <c r="DN9" s="1896"/>
      <c r="DO9" s="1896"/>
      <c r="DP9" s="1896"/>
      <c r="DQ9" s="1896"/>
      <c r="DR9" s="1896"/>
      <c r="DS9" s="1896"/>
      <c r="DT9" s="1896"/>
      <c r="DU9" s="1896"/>
      <c r="DV9" s="1896"/>
      <c r="DW9" s="1896"/>
      <c r="DX9" s="1896"/>
      <c r="DY9" s="1896"/>
      <c r="DZ9" s="1896"/>
      <c r="EA9" s="1896"/>
      <c r="EB9" s="1896"/>
      <c r="EC9" s="1896"/>
      <c r="ED9" s="1896"/>
      <c r="EE9" s="1896"/>
      <c r="EF9" s="1896"/>
      <c r="EG9" s="1896"/>
      <c r="EH9" s="1896"/>
      <c r="EI9" s="1896"/>
      <c r="EJ9" s="1896"/>
      <c r="EK9" s="1896"/>
      <c r="EL9" s="1896"/>
      <c r="EM9" s="1896"/>
      <c r="EN9" s="1896"/>
      <c r="EO9" s="1896"/>
      <c r="EP9" s="1896"/>
      <c r="EQ9" s="1896"/>
      <c r="ER9" s="1896"/>
    </row>
    <row r="10" spans="1:148" s="386" customFormat="1" ht="20.25" customHeight="1" x14ac:dyDescent="0.25">
      <c r="A10" s="500"/>
      <c r="B10" s="607" t="s">
        <v>125</v>
      </c>
      <c r="C10" s="507"/>
      <c r="D10" s="608"/>
      <c r="E10" s="609"/>
      <c r="F10" s="609"/>
      <c r="G10" s="610"/>
      <c r="H10" s="611"/>
      <c r="I10" s="513"/>
      <c r="J10" s="513"/>
      <c r="K10" s="514"/>
      <c r="L10" s="513"/>
      <c r="M10" s="1821"/>
      <c r="N10" s="1923"/>
      <c r="O10" s="1896"/>
      <c r="P10" s="1896"/>
      <c r="Q10" s="1889"/>
      <c r="R10" s="1890"/>
      <c r="S10" s="1893">
        <f t="shared" si="4"/>
        <v>0</v>
      </c>
      <c r="T10" s="1893">
        <f t="shared" si="5"/>
        <v>0</v>
      </c>
      <c r="U10" s="1892"/>
      <c r="V10" s="1893">
        <f t="shared" si="6"/>
        <v>0</v>
      </c>
      <c r="W10" s="1893">
        <f t="shared" si="7"/>
        <v>0</v>
      </c>
      <c r="X10" s="1894">
        <f t="shared" si="8"/>
        <v>0</v>
      </c>
      <c r="Y10" s="1893">
        <f t="shared" si="9"/>
        <v>0</v>
      </c>
      <c r="Z10" s="1653">
        <f t="shared" si="2"/>
        <v>0</v>
      </c>
      <c r="AA10" s="2006"/>
      <c r="AB10" s="1808"/>
      <c r="AC10" s="1808"/>
      <c r="AD10" s="1808"/>
      <c r="AE10" s="1808"/>
      <c r="AF10" s="1896"/>
      <c r="AG10" s="1896"/>
      <c r="AH10" s="1896"/>
      <c r="AI10" s="1896"/>
      <c r="AJ10" s="1896"/>
      <c r="AK10" s="1896"/>
      <c r="AL10" s="1896"/>
      <c r="AM10" s="1896"/>
      <c r="AN10" s="1896"/>
      <c r="AO10" s="1896"/>
      <c r="AP10" s="1896"/>
      <c r="AQ10" s="1896"/>
      <c r="AR10" s="1896"/>
      <c r="AS10" s="1896"/>
      <c r="AT10" s="1896"/>
      <c r="AU10" s="1896"/>
      <c r="AV10" s="1896"/>
      <c r="AW10" s="1896"/>
      <c r="AX10" s="1896"/>
      <c r="AY10" s="1896"/>
      <c r="AZ10" s="1896"/>
      <c r="BA10" s="1896"/>
      <c r="BB10" s="1896"/>
      <c r="BC10" s="1896"/>
      <c r="BD10" s="1896"/>
      <c r="BE10" s="1896"/>
      <c r="BF10" s="1896"/>
      <c r="BG10" s="1896"/>
      <c r="BH10" s="1896"/>
      <c r="BI10" s="1896"/>
      <c r="BJ10" s="1896"/>
      <c r="BK10" s="1896"/>
      <c r="BL10" s="1896"/>
      <c r="BM10" s="1896"/>
      <c r="BN10" s="1896"/>
      <c r="BO10" s="1896"/>
      <c r="BP10" s="1896"/>
      <c r="BQ10" s="1896"/>
      <c r="BR10" s="1896"/>
      <c r="BS10" s="1896"/>
      <c r="BT10" s="1896"/>
      <c r="BU10" s="1896"/>
      <c r="BV10" s="1896"/>
      <c r="BW10" s="1896"/>
      <c r="BX10" s="1896"/>
      <c r="BY10" s="1896"/>
      <c r="BZ10" s="1896"/>
      <c r="CA10" s="1896"/>
      <c r="CB10" s="1896"/>
      <c r="CC10" s="1896"/>
      <c r="CD10" s="1896"/>
      <c r="CE10" s="1896"/>
      <c r="CF10" s="1896"/>
      <c r="CG10" s="1896"/>
      <c r="CH10" s="1896"/>
      <c r="CI10" s="1896"/>
      <c r="CJ10" s="1896"/>
      <c r="CK10" s="1896"/>
      <c r="CL10" s="1896"/>
      <c r="CM10" s="1896"/>
      <c r="CN10" s="1896"/>
      <c r="CO10" s="1896"/>
      <c r="CP10" s="1896"/>
      <c r="CQ10" s="1896"/>
      <c r="CR10" s="1896"/>
      <c r="CS10" s="1896"/>
      <c r="CT10" s="1896"/>
      <c r="CU10" s="1896"/>
      <c r="CV10" s="1896"/>
      <c r="CW10" s="1896"/>
      <c r="CX10" s="1896"/>
      <c r="CY10" s="1896"/>
      <c r="CZ10" s="1896"/>
      <c r="DA10" s="1896"/>
      <c r="DB10" s="1896"/>
      <c r="DC10" s="1896"/>
      <c r="DD10" s="1896"/>
      <c r="DE10" s="1896"/>
      <c r="DF10" s="1896"/>
      <c r="DG10" s="1896"/>
      <c r="DH10" s="1896"/>
      <c r="DI10" s="1896"/>
      <c r="DJ10" s="1896"/>
      <c r="DK10" s="1896"/>
      <c r="DL10" s="1896"/>
      <c r="DM10" s="1896"/>
      <c r="DN10" s="1896"/>
      <c r="DO10" s="1896"/>
      <c r="DP10" s="1896"/>
      <c r="DQ10" s="1896"/>
      <c r="DR10" s="1896"/>
      <c r="DS10" s="1896"/>
      <c r="DT10" s="1896"/>
      <c r="DU10" s="1896"/>
      <c r="DV10" s="1896"/>
      <c r="DW10" s="1896"/>
      <c r="DX10" s="1896"/>
      <c r="DY10" s="1896"/>
      <c r="DZ10" s="1896"/>
      <c r="EA10" s="1896"/>
      <c r="EB10" s="1896"/>
      <c r="EC10" s="1896"/>
      <c r="ED10" s="1896"/>
      <c r="EE10" s="1896"/>
      <c r="EF10" s="1896"/>
      <c r="EG10" s="1896"/>
      <c r="EH10" s="1896"/>
      <c r="EI10" s="1896"/>
      <c r="EJ10" s="1896"/>
      <c r="EK10" s="1896"/>
      <c r="EL10" s="1896"/>
      <c r="EM10" s="1896"/>
      <c r="EN10" s="1896"/>
      <c r="EO10" s="1896"/>
      <c r="EP10" s="1896"/>
      <c r="EQ10" s="1896"/>
      <c r="ER10" s="1896"/>
    </row>
    <row r="11" spans="1:148" s="386" customFormat="1" ht="21" customHeight="1" x14ac:dyDescent="0.25">
      <c r="A11" s="404"/>
      <c r="B11" s="45" t="s">
        <v>126</v>
      </c>
      <c r="C11" s="366" t="s">
        <v>1051</v>
      </c>
      <c r="D11" s="612">
        <f>15.217+3.804</f>
        <v>19.021000000000001</v>
      </c>
      <c r="E11" s="1976">
        <v>335</v>
      </c>
      <c r="F11" s="771">
        <f>ROUND(E11*63.2,2)</f>
        <v>21172</v>
      </c>
      <c r="G11" s="369">
        <f t="shared" ref="G11" si="10">ROUND(F11*1.2,2)</f>
        <v>25406.400000000001</v>
      </c>
      <c r="H11" s="479"/>
      <c r="I11" s="369"/>
      <c r="J11" s="369"/>
      <c r="K11" s="370">
        <f t="shared" ref="K11:L11" si="11">F11+I11</f>
        <v>21172</v>
      </c>
      <c r="L11" s="369">
        <f t="shared" si="11"/>
        <v>25406.400000000001</v>
      </c>
      <c r="M11" s="1925"/>
      <c r="N11" s="1694"/>
      <c r="O11" s="1698">
        <f>L11-D11*СВОД!$U$2*1.2</f>
        <v>18359.119500000001</v>
      </c>
      <c r="P11" s="1896">
        <v>25667.819500000001</v>
      </c>
      <c r="Q11" s="1926">
        <f>15.217+3.804</f>
        <v>19.021000000000001</v>
      </c>
      <c r="R11" s="1934">
        <f>'Резка+погр'!I3</f>
        <v>335</v>
      </c>
      <c r="S11" s="1893">
        <f t="shared" si="4"/>
        <v>6372.0349999999999</v>
      </c>
      <c r="T11" s="1893">
        <f t="shared" si="5"/>
        <v>7646.4419999999991</v>
      </c>
      <c r="U11" s="1892"/>
      <c r="V11" s="1893">
        <f t="shared" si="6"/>
        <v>0</v>
      </c>
      <c r="W11" s="1893">
        <f t="shared" si="7"/>
        <v>0</v>
      </c>
      <c r="X11" s="1894">
        <f t="shared" si="8"/>
        <v>6372.0349999999999</v>
      </c>
      <c r="Y11" s="1893">
        <f t="shared" si="9"/>
        <v>7646.4419999999991</v>
      </c>
      <c r="Z11" s="1653">
        <f t="shared" si="2"/>
        <v>-17759.958000000002</v>
      </c>
      <c r="AA11" s="2006" t="s">
        <v>1443</v>
      </c>
      <c r="AB11" s="1808"/>
      <c r="AC11" s="1808"/>
      <c r="AD11" s="1808"/>
      <c r="AE11" s="1808"/>
      <c r="AF11" s="1896"/>
      <c r="AG11" s="1896"/>
      <c r="AH11" s="1896"/>
      <c r="AI11" s="1896"/>
      <c r="AJ11" s="1896"/>
      <c r="AK11" s="1896"/>
      <c r="AL11" s="1896"/>
      <c r="AM11" s="1896"/>
      <c r="AN11" s="1896"/>
      <c r="AO11" s="1896"/>
      <c r="AP11" s="1896"/>
      <c r="AQ11" s="1896"/>
      <c r="AR11" s="1896"/>
      <c r="AS11" s="1896"/>
      <c r="AT11" s="1896"/>
      <c r="AU11" s="1896"/>
      <c r="AV11" s="1896"/>
      <c r="AW11" s="1896"/>
      <c r="AX11" s="1896"/>
      <c r="AY11" s="1896"/>
      <c r="AZ11" s="1896"/>
      <c r="BA11" s="1896"/>
      <c r="BB11" s="1896"/>
      <c r="BC11" s="1896"/>
      <c r="BD11" s="1896"/>
      <c r="BE11" s="1896"/>
      <c r="BF11" s="1896"/>
      <c r="BG11" s="1896"/>
      <c r="BH11" s="1896"/>
      <c r="BI11" s="1896"/>
      <c r="BJ11" s="1896"/>
      <c r="BK11" s="1896"/>
      <c r="BL11" s="1896"/>
      <c r="BM11" s="1896"/>
      <c r="BN11" s="1896"/>
      <c r="BO11" s="1896"/>
      <c r="BP11" s="1896"/>
      <c r="BQ11" s="1896"/>
      <c r="BR11" s="1896"/>
      <c r="BS11" s="1896"/>
      <c r="BT11" s="1896"/>
      <c r="BU11" s="1896"/>
      <c r="BV11" s="1896"/>
      <c r="BW11" s="1896"/>
      <c r="BX11" s="1896"/>
      <c r="BY11" s="1896"/>
      <c r="BZ11" s="1896"/>
      <c r="CA11" s="1896"/>
      <c r="CB11" s="1896"/>
      <c r="CC11" s="1896"/>
      <c r="CD11" s="1896"/>
      <c r="CE11" s="1896"/>
      <c r="CF11" s="1896"/>
      <c r="CG11" s="1896"/>
      <c r="CH11" s="1896"/>
      <c r="CI11" s="1896"/>
      <c r="CJ11" s="1896"/>
      <c r="CK11" s="1896"/>
      <c r="CL11" s="1896"/>
      <c r="CM11" s="1896"/>
      <c r="CN11" s="1896"/>
      <c r="CO11" s="1896"/>
      <c r="CP11" s="1896"/>
      <c r="CQ11" s="1896"/>
      <c r="CR11" s="1896"/>
      <c r="CS11" s="1896"/>
      <c r="CT11" s="1896"/>
      <c r="CU11" s="1896"/>
      <c r="CV11" s="1896"/>
      <c r="CW11" s="1896"/>
      <c r="CX11" s="1896"/>
      <c r="CY11" s="1896"/>
      <c r="CZ11" s="1896"/>
      <c r="DA11" s="1896"/>
      <c r="DB11" s="1896"/>
      <c r="DC11" s="1896"/>
      <c r="DD11" s="1896"/>
      <c r="DE11" s="1896"/>
      <c r="DF11" s="1896"/>
      <c r="DG11" s="1896"/>
      <c r="DH11" s="1896"/>
      <c r="DI11" s="1896"/>
      <c r="DJ11" s="1896"/>
      <c r="DK11" s="1896"/>
      <c r="DL11" s="1896"/>
      <c r="DM11" s="1896"/>
      <c r="DN11" s="1896"/>
      <c r="DO11" s="1896"/>
      <c r="DP11" s="1896"/>
      <c r="DQ11" s="1896"/>
      <c r="DR11" s="1896"/>
      <c r="DS11" s="1896"/>
      <c r="DT11" s="1896"/>
      <c r="DU11" s="1896"/>
      <c r="DV11" s="1896"/>
      <c r="DW11" s="1896"/>
      <c r="DX11" s="1896"/>
      <c r="DY11" s="1896"/>
      <c r="DZ11" s="1896"/>
      <c r="EA11" s="1896"/>
      <c r="EB11" s="1896"/>
      <c r="EC11" s="1896"/>
      <c r="ED11" s="1896"/>
      <c r="EE11" s="1896"/>
      <c r="EF11" s="1896"/>
      <c r="EG11" s="1896"/>
      <c r="EH11" s="1896"/>
      <c r="EI11" s="1896"/>
      <c r="EJ11" s="1896"/>
      <c r="EK11" s="1896"/>
      <c r="EL11" s="1896"/>
      <c r="EM11" s="1896"/>
      <c r="EN11" s="1896"/>
      <c r="EO11" s="1896"/>
      <c r="EP11" s="1896"/>
      <c r="EQ11" s="1896"/>
      <c r="ER11" s="1896"/>
    </row>
    <row r="12" spans="1:148" ht="22.5" customHeight="1" x14ac:dyDescent="0.25">
      <c r="A12" s="613"/>
      <c r="B12" s="614" t="s">
        <v>1052</v>
      </c>
      <c r="C12" s="613"/>
      <c r="D12" s="615"/>
      <c r="E12" s="616"/>
      <c r="F12" s="617"/>
      <c r="G12" s="617"/>
      <c r="H12" s="616"/>
      <c r="I12" s="617"/>
      <c r="J12" s="617"/>
      <c r="K12" s="618"/>
      <c r="L12" s="617"/>
      <c r="M12" s="1821"/>
      <c r="Q12" s="1913"/>
      <c r="R12" s="428"/>
      <c r="S12" s="1893">
        <f t="shared" si="4"/>
        <v>0</v>
      </c>
      <c r="T12" s="1893">
        <f t="shared" si="5"/>
        <v>0</v>
      </c>
      <c r="U12" s="428"/>
      <c r="V12" s="1893">
        <f t="shared" si="6"/>
        <v>0</v>
      </c>
      <c r="W12" s="1893">
        <f t="shared" si="7"/>
        <v>0</v>
      </c>
      <c r="X12" s="1894">
        <f t="shared" si="8"/>
        <v>0</v>
      </c>
      <c r="Y12" s="1893">
        <f t="shared" si="9"/>
        <v>0</v>
      </c>
      <c r="Z12" s="1653">
        <f t="shared" si="2"/>
        <v>0</v>
      </c>
    </row>
    <row r="13" spans="1:148" ht="20.25" customHeight="1" x14ac:dyDescent="0.25">
      <c r="A13" s="366"/>
      <c r="B13" s="45" t="s">
        <v>76</v>
      </c>
      <c r="C13" s="366" t="s">
        <v>77</v>
      </c>
      <c r="D13" s="367">
        <v>52</v>
      </c>
      <c r="E13" s="370">
        <v>308.75</v>
      </c>
      <c r="F13" s="369">
        <f>ROUND(E13*D13,2)</f>
        <v>16055</v>
      </c>
      <c r="G13" s="369">
        <f>ROUND(F13*1.2,2)</f>
        <v>19266</v>
      </c>
      <c r="H13" s="479"/>
      <c r="I13" s="369"/>
      <c r="J13" s="369"/>
      <c r="K13" s="370">
        <f t="shared" ref="K13:L19" si="12">F13+I13</f>
        <v>16055</v>
      </c>
      <c r="L13" s="369">
        <f t="shared" si="12"/>
        <v>19266</v>
      </c>
      <c r="Q13" s="1913">
        <v>52</v>
      </c>
      <c r="R13" s="1894">
        <v>308.75</v>
      </c>
      <c r="S13" s="1893">
        <f t="shared" si="4"/>
        <v>16055</v>
      </c>
      <c r="T13" s="1893">
        <f t="shared" si="5"/>
        <v>19266</v>
      </c>
      <c r="U13" s="1892"/>
      <c r="V13" s="1893">
        <f t="shared" si="6"/>
        <v>0</v>
      </c>
      <c r="W13" s="1893">
        <f t="shared" si="7"/>
        <v>0</v>
      </c>
      <c r="X13" s="1894">
        <f t="shared" si="8"/>
        <v>16055</v>
      </c>
      <c r="Y13" s="1893">
        <f t="shared" si="9"/>
        <v>19266</v>
      </c>
      <c r="Z13" s="1653">
        <f t="shared" si="2"/>
        <v>0</v>
      </c>
    </row>
    <row r="14" spans="1:148" s="386" customFormat="1" ht="24" customHeight="1" x14ac:dyDescent="0.25">
      <c r="A14" s="495"/>
      <c r="B14" s="45" t="s">
        <v>129</v>
      </c>
      <c r="C14" s="366" t="s">
        <v>77</v>
      </c>
      <c r="D14" s="367">
        <v>2.7</v>
      </c>
      <c r="E14" s="370">
        <v>1688.15</v>
      </c>
      <c r="F14" s="369">
        <f t="shared" ref="F14" si="13">ROUND(E14*D14,2)</f>
        <v>4558.01</v>
      </c>
      <c r="G14" s="369">
        <f t="shared" ref="G14" si="14">ROUND(F14*1.2,2)</f>
        <v>5469.61</v>
      </c>
      <c r="H14" s="479"/>
      <c r="I14" s="369"/>
      <c r="J14" s="369"/>
      <c r="K14" s="370">
        <f t="shared" si="12"/>
        <v>4558.01</v>
      </c>
      <c r="L14" s="369">
        <f t="shared" si="12"/>
        <v>5469.61</v>
      </c>
      <c r="M14" s="1808"/>
      <c r="N14" s="1923"/>
      <c r="O14" s="1896"/>
      <c r="P14" s="1896"/>
      <c r="Q14" s="1913">
        <v>2.7</v>
      </c>
      <c r="R14" s="1894">
        <v>1688.15</v>
      </c>
      <c r="S14" s="1893">
        <f t="shared" si="4"/>
        <v>4558.0050000000001</v>
      </c>
      <c r="T14" s="1893">
        <f t="shared" si="5"/>
        <v>5469.6059999999998</v>
      </c>
      <c r="U14" s="1892"/>
      <c r="V14" s="1893">
        <f t="shared" si="6"/>
        <v>0</v>
      </c>
      <c r="W14" s="1893">
        <f t="shared" si="7"/>
        <v>0</v>
      </c>
      <c r="X14" s="1894">
        <f t="shared" si="8"/>
        <v>4558.0050000000001</v>
      </c>
      <c r="Y14" s="1893">
        <f t="shared" si="9"/>
        <v>5469.6059999999998</v>
      </c>
      <c r="Z14" s="1653">
        <f t="shared" si="2"/>
        <v>-3.9999999999054126E-3</v>
      </c>
      <c r="AA14" s="2006"/>
      <c r="AB14" s="1808"/>
      <c r="AC14" s="1808"/>
      <c r="AD14" s="1808"/>
      <c r="AE14" s="1808"/>
      <c r="AF14" s="1896"/>
      <c r="AG14" s="1896"/>
      <c r="AH14" s="1896"/>
      <c r="AI14" s="1896"/>
      <c r="AJ14" s="1896"/>
      <c r="AK14" s="1896"/>
      <c r="AL14" s="1896"/>
      <c r="AM14" s="1896"/>
      <c r="AN14" s="1896"/>
      <c r="AO14" s="1896"/>
      <c r="AP14" s="1896"/>
      <c r="AQ14" s="1896"/>
      <c r="AR14" s="1896"/>
      <c r="AS14" s="1896"/>
      <c r="AT14" s="1896"/>
      <c r="AU14" s="1896"/>
      <c r="AV14" s="1896"/>
      <c r="AW14" s="1896"/>
      <c r="AX14" s="1896"/>
      <c r="AY14" s="1896"/>
      <c r="AZ14" s="1896"/>
      <c r="BA14" s="1896"/>
      <c r="BB14" s="1896"/>
      <c r="BC14" s="1896"/>
      <c r="BD14" s="1896"/>
      <c r="BE14" s="1896"/>
      <c r="BF14" s="1896"/>
      <c r="BG14" s="1896"/>
      <c r="BH14" s="1896"/>
      <c r="BI14" s="1896"/>
      <c r="BJ14" s="1896"/>
      <c r="BK14" s="1896"/>
      <c r="BL14" s="1896"/>
      <c r="BM14" s="1896"/>
      <c r="BN14" s="1896"/>
      <c r="BO14" s="1896"/>
      <c r="BP14" s="1896"/>
      <c r="BQ14" s="1896"/>
      <c r="BR14" s="1896"/>
      <c r="BS14" s="1896"/>
      <c r="BT14" s="1896"/>
      <c r="BU14" s="1896"/>
      <c r="BV14" s="1896"/>
      <c r="BW14" s="1896"/>
      <c r="BX14" s="1896"/>
      <c r="BY14" s="1896"/>
      <c r="BZ14" s="1896"/>
      <c r="CA14" s="1896"/>
      <c r="CB14" s="1896"/>
      <c r="CC14" s="1896"/>
      <c r="CD14" s="1896"/>
      <c r="CE14" s="1896"/>
      <c r="CF14" s="1896"/>
      <c r="CG14" s="1896"/>
      <c r="CH14" s="1896"/>
      <c r="CI14" s="1896"/>
      <c r="CJ14" s="1896"/>
      <c r="CK14" s="1896"/>
      <c r="CL14" s="1896"/>
      <c r="CM14" s="1896"/>
      <c r="CN14" s="1896"/>
      <c r="CO14" s="1896"/>
      <c r="CP14" s="1896"/>
      <c r="CQ14" s="1896"/>
      <c r="CR14" s="1896"/>
      <c r="CS14" s="1896"/>
      <c r="CT14" s="1896"/>
      <c r="CU14" s="1896"/>
      <c r="CV14" s="1896"/>
      <c r="CW14" s="1896"/>
      <c r="CX14" s="1896"/>
      <c r="CY14" s="1896"/>
      <c r="CZ14" s="1896"/>
      <c r="DA14" s="1896"/>
      <c r="DB14" s="1896"/>
      <c r="DC14" s="1896"/>
      <c r="DD14" s="1896"/>
      <c r="DE14" s="1896"/>
      <c r="DF14" s="1896"/>
      <c r="DG14" s="1896"/>
      <c r="DH14" s="1896"/>
      <c r="DI14" s="1896"/>
      <c r="DJ14" s="1896"/>
      <c r="DK14" s="1896"/>
      <c r="DL14" s="1896"/>
      <c r="DM14" s="1896"/>
      <c r="DN14" s="1896"/>
      <c r="DO14" s="1896"/>
      <c r="DP14" s="1896"/>
      <c r="DQ14" s="1896"/>
      <c r="DR14" s="1896"/>
      <c r="DS14" s="1896"/>
      <c r="DT14" s="1896"/>
      <c r="DU14" s="1896"/>
      <c r="DV14" s="1896"/>
      <c r="DW14" s="1896"/>
      <c r="DX14" s="1896"/>
      <c r="DY14" s="1896"/>
      <c r="DZ14" s="1896"/>
      <c r="EA14" s="1896"/>
      <c r="EB14" s="1896"/>
      <c r="EC14" s="1896"/>
      <c r="ED14" s="1896"/>
      <c r="EE14" s="1896"/>
      <c r="EF14" s="1896"/>
      <c r="EG14" s="1896"/>
      <c r="EH14" s="1896"/>
      <c r="EI14" s="1896"/>
      <c r="EJ14" s="1896"/>
      <c r="EK14" s="1896"/>
      <c r="EL14" s="1896"/>
      <c r="EM14" s="1896"/>
      <c r="EN14" s="1896"/>
      <c r="EO14" s="1896"/>
      <c r="EP14" s="1896"/>
      <c r="EQ14" s="1896"/>
      <c r="ER14" s="1896"/>
    </row>
    <row r="15" spans="1:148" s="381" customFormat="1" ht="21.75" customHeight="1" x14ac:dyDescent="0.25">
      <c r="A15" s="355"/>
      <c r="B15" s="45" t="s">
        <v>80</v>
      </c>
      <c r="C15" s="366" t="s">
        <v>77</v>
      </c>
      <c r="D15" s="367">
        <v>38</v>
      </c>
      <c r="E15" s="370">
        <v>308.75</v>
      </c>
      <c r="F15" s="369">
        <f>ROUND(E15*D15,2)</f>
        <v>11732.5</v>
      </c>
      <c r="G15" s="369">
        <f>ROUND(F15*1.2,2)</f>
        <v>14079</v>
      </c>
      <c r="H15" s="479"/>
      <c r="I15" s="369"/>
      <c r="J15" s="369"/>
      <c r="K15" s="370">
        <f t="shared" si="12"/>
        <v>11732.5</v>
      </c>
      <c r="L15" s="369">
        <f t="shared" si="12"/>
        <v>14079</v>
      </c>
      <c r="M15" s="1808">
        <v>61958.400000000001</v>
      </c>
      <c r="N15" s="1821"/>
      <c r="O15" s="1808"/>
      <c r="P15" s="1808"/>
      <c r="Q15" s="1913">
        <v>38</v>
      </c>
      <c r="R15" s="1894">
        <v>308.75</v>
      </c>
      <c r="S15" s="1893">
        <f t="shared" si="4"/>
        <v>11732.5</v>
      </c>
      <c r="T15" s="1893">
        <f t="shared" si="5"/>
        <v>14079</v>
      </c>
      <c r="U15" s="1892"/>
      <c r="V15" s="1893">
        <f t="shared" si="6"/>
        <v>0</v>
      </c>
      <c r="W15" s="1893">
        <f t="shared" si="7"/>
        <v>0</v>
      </c>
      <c r="X15" s="1894">
        <f t="shared" si="8"/>
        <v>11732.5</v>
      </c>
      <c r="Y15" s="1893">
        <f t="shared" si="9"/>
        <v>14079</v>
      </c>
      <c r="Z15" s="1653">
        <f t="shared" si="2"/>
        <v>0</v>
      </c>
      <c r="AA15" s="2006"/>
      <c r="AB15" s="1808"/>
      <c r="AC15" s="1808"/>
      <c r="AD15" s="1808"/>
      <c r="AE15" s="1808"/>
      <c r="AF15" s="1808"/>
      <c r="AG15" s="1808"/>
      <c r="AH15" s="1808"/>
      <c r="AI15" s="1808"/>
      <c r="AJ15" s="1808"/>
      <c r="AK15" s="1808"/>
      <c r="AL15" s="1808"/>
      <c r="AM15" s="1808"/>
      <c r="AN15" s="1808"/>
      <c r="AO15" s="1808"/>
      <c r="AP15" s="1808"/>
      <c r="AQ15" s="1808"/>
      <c r="AR15" s="1808"/>
      <c r="AS15" s="1808"/>
      <c r="AT15" s="1808"/>
      <c r="AU15" s="1808"/>
      <c r="AV15" s="1808"/>
      <c r="AW15" s="1808"/>
      <c r="AX15" s="1808"/>
      <c r="AY15" s="1808"/>
      <c r="AZ15" s="1808"/>
      <c r="BA15" s="1808"/>
      <c r="BB15" s="1808"/>
      <c r="BC15" s="1808"/>
      <c r="BD15" s="1808"/>
      <c r="BE15" s="1808"/>
      <c r="BF15" s="1808"/>
      <c r="BG15" s="1808"/>
      <c r="BH15" s="1808"/>
      <c r="BI15" s="1808"/>
      <c r="BJ15" s="1808"/>
      <c r="BK15" s="1808"/>
      <c r="BL15" s="1808"/>
      <c r="BM15" s="1808"/>
      <c r="BN15" s="1808"/>
      <c r="BO15" s="1808"/>
      <c r="BP15" s="1808"/>
      <c r="BQ15" s="1808"/>
      <c r="BR15" s="1808"/>
      <c r="BS15" s="1808"/>
      <c r="BT15" s="1808"/>
      <c r="BU15" s="1808"/>
      <c r="BV15" s="1808"/>
      <c r="BW15" s="1808"/>
      <c r="BX15" s="1808"/>
      <c r="BY15" s="1808"/>
      <c r="BZ15" s="1808"/>
      <c r="CA15" s="1808"/>
      <c r="CB15" s="1808"/>
      <c r="CC15" s="1808"/>
      <c r="CD15" s="1808"/>
      <c r="CE15" s="1808"/>
      <c r="CF15" s="1808"/>
      <c r="CG15" s="1808"/>
      <c r="CH15" s="1808"/>
      <c r="CI15" s="1808"/>
      <c r="CJ15" s="1808"/>
      <c r="CK15" s="1808"/>
      <c r="CL15" s="1808"/>
      <c r="CM15" s="1808"/>
      <c r="CN15" s="1808"/>
      <c r="CO15" s="1808"/>
      <c r="CP15" s="1808"/>
      <c r="CQ15" s="1808"/>
      <c r="CR15" s="1808"/>
      <c r="CS15" s="1808"/>
      <c r="CT15" s="1808"/>
      <c r="CU15" s="1808"/>
      <c r="CV15" s="1808"/>
      <c r="CW15" s="1808"/>
      <c r="CX15" s="1808"/>
      <c r="CY15" s="1808"/>
      <c r="CZ15" s="1808"/>
      <c r="DA15" s="1808"/>
      <c r="DB15" s="1808"/>
      <c r="DC15" s="1808"/>
      <c r="DD15" s="1808"/>
      <c r="DE15" s="1808"/>
      <c r="DF15" s="1808"/>
      <c r="DG15" s="1808"/>
      <c r="DH15" s="1808"/>
      <c r="DI15" s="1808"/>
      <c r="DJ15" s="1808"/>
      <c r="DK15" s="1808"/>
      <c r="DL15" s="1808"/>
      <c r="DM15" s="1808"/>
      <c r="DN15" s="1808"/>
      <c r="DO15" s="1808"/>
      <c r="DP15" s="1808"/>
      <c r="DQ15" s="1808"/>
      <c r="DR15" s="1808"/>
      <c r="DS15" s="1808"/>
      <c r="DT15" s="1808"/>
      <c r="DU15" s="1808"/>
      <c r="DV15" s="1808"/>
      <c r="DW15" s="1808"/>
      <c r="DX15" s="1808"/>
      <c r="DY15" s="1808"/>
      <c r="DZ15" s="1808"/>
      <c r="EA15" s="1808"/>
      <c r="EB15" s="1808"/>
      <c r="EC15" s="1808"/>
      <c r="ED15" s="1808"/>
      <c r="EE15" s="1808"/>
      <c r="EF15" s="1808"/>
      <c r="EG15" s="1808"/>
      <c r="EH15" s="1808"/>
      <c r="EI15" s="1808"/>
      <c r="EJ15" s="1808"/>
      <c r="EK15" s="1808"/>
      <c r="EL15" s="1808"/>
      <c r="EM15" s="1808"/>
      <c r="EN15" s="1808"/>
      <c r="EO15" s="1808"/>
      <c r="EP15" s="1808"/>
      <c r="EQ15" s="1808"/>
      <c r="ER15" s="1808"/>
    </row>
    <row r="16" spans="1:148" s="381" customFormat="1" ht="21.75" customHeight="1" x14ac:dyDescent="0.25">
      <c r="A16" s="355"/>
      <c r="B16" s="45" t="s">
        <v>79</v>
      </c>
      <c r="C16" s="366" t="s">
        <v>77</v>
      </c>
      <c r="D16" s="367">
        <v>9.6</v>
      </c>
      <c r="E16" s="370">
        <v>854.05</v>
      </c>
      <c r="F16" s="369">
        <f>ROUND(E16*D16,2)</f>
        <v>8198.8799999999992</v>
      </c>
      <c r="G16" s="369">
        <f>ROUND(F16*1.2,2)</f>
        <v>9838.66</v>
      </c>
      <c r="H16" s="479"/>
      <c r="I16" s="369"/>
      <c r="J16" s="369"/>
      <c r="K16" s="370">
        <f t="shared" si="12"/>
        <v>8198.8799999999992</v>
      </c>
      <c r="L16" s="369">
        <f t="shared" si="12"/>
        <v>9838.66</v>
      </c>
      <c r="M16" s="1808"/>
      <c r="N16" s="1821"/>
      <c r="O16" s="1808"/>
      <c r="P16" s="1808"/>
      <c r="Q16" s="1913">
        <v>9.6</v>
      </c>
      <c r="R16" s="1894">
        <v>854.05</v>
      </c>
      <c r="S16" s="1893">
        <f t="shared" si="4"/>
        <v>8198.8799999999992</v>
      </c>
      <c r="T16" s="1893">
        <f t="shared" si="5"/>
        <v>9838.655999999999</v>
      </c>
      <c r="U16" s="1892"/>
      <c r="V16" s="1893">
        <f t="shared" si="6"/>
        <v>0</v>
      </c>
      <c r="W16" s="1893">
        <f t="shared" si="7"/>
        <v>0</v>
      </c>
      <c r="X16" s="1894">
        <f t="shared" si="8"/>
        <v>8198.8799999999992</v>
      </c>
      <c r="Y16" s="1893">
        <f t="shared" si="9"/>
        <v>9838.655999999999</v>
      </c>
      <c r="Z16" s="1653">
        <f t="shared" si="2"/>
        <v>-4.0000000008149073E-3</v>
      </c>
      <c r="AA16" s="2006"/>
      <c r="AB16" s="1808"/>
      <c r="AC16" s="1808"/>
      <c r="AD16" s="1808"/>
      <c r="AE16" s="1808"/>
      <c r="AF16" s="1808"/>
      <c r="AG16" s="1808"/>
      <c r="AH16" s="1808"/>
      <c r="AI16" s="1808"/>
      <c r="AJ16" s="1808"/>
      <c r="AK16" s="1808"/>
      <c r="AL16" s="1808"/>
      <c r="AM16" s="1808"/>
      <c r="AN16" s="1808"/>
      <c r="AO16" s="1808"/>
      <c r="AP16" s="1808"/>
      <c r="AQ16" s="1808"/>
      <c r="AR16" s="1808"/>
      <c r="AS16" s="1808"/>
      <c r="AT16" s="1808"/>
      <c r="AU16" s="1808"/>
      <c r="AV16" s="1808"/>
      <c r="AW16" s="1808"/>
      <c r="AX16" s="1808"/>
      <c r="AY16" s="1808"/>
      <c r="AZ16" s="1808"/>
      <c r="BA16" s="1808"/>
      <c r="BB16" s="1808"/>
      <c r="BC16" s="1808"/>
      <c r="BD16" s="1808"/>
      <c r="BE16" s="1808"/>
      <c r="BF16" s="1808"/>
      <c r="BG16" s="1808"/>
      <c r="BH16" s="1808"/>
      <c r="BI16" s="1808"/>
      <c r="BJ16" s="1808"/>
      <c r="BK16" s="1808"/>
      <c r="BL16" s="1808"/>
      <c r="BM16" s="1808"/>
      <c r="BN16" s="1808"/>
      <c r="BO16" s="1808"/>
      <c r="BP16" s="1808"/>
      <c r="BQ16" s="1808"/>
      <c r="BR16" s="1808"/>
      <c r="BS16" s="1808"/>
      <c r="BT16" s="1808"/>
      <c r="BU16" s="1808"/>
      <c r="BV16" s="1808"/>
      <c r="BW16" s="1808"/>
      <c r="BX16" s="1808"/>
      <c r="BY16" s="1808"/>
      <c r="BZ16" s="1808"/>
      <c r="CA16" s="1808"/>
      <c r="CB16" s="1808"/>
      <c r="CC16" s="1808"/>
      <c r="CD16" s="1808"/>
      <c r="CE16" s="1808"/>
      <c r="CF16" s="1808"/>
      <c r="CG16" s="1808"/>
      <c r="CH16" s="1808"/>
      <c r="CI16" s="1808"/>
      <c r="CJ16" s="1808"/>
      <c r="CK16" s="1808"/>
      <c r="CL16" s="1808"/>
      <c r="CM16" s="1808"/>
      <c r="CN16" s="1808"/>
      <c r="CO16" s="1808"/>
      <c r="CP16" s="1808"/>
      <c r="CQ16" s="1808"/>
      <c r="CR16" s="1808"/>
      <c r="CS16" s="1808"/>
      <c r="CT16" s="1808"/>
      <c r="CU16" s="1808"/>
      <c r="CV16" s="1808"/>
      <c r="CW16" s="1808"/>
      <c r="CX16" s="1808"/>
      <c r="CY16" s="1808"/>
      <c r="CZ16" s="1808"/>
      <c r="DA16" s="1808"/>
      <c r="DB16" s="1808"/>
      <c r="DC16" s="1808"/>
      <c r="DD16" s="1808"/>
      <c r="DE16" s="1808"/>
      <c r="DF16" s="1808"/>
      <c r="DG16" s="1808"/>
      <c r="DH16" s="1808"/>
      <c r="DI16" s="1808"/>
      <c r="DJ16" s="1808"/>
      <c r="DK16" s="1808"/>
      <c r="DL16" s="1808"/>
      <c r="DM16" s="1808"/>
      <c r="DN16" s="1808"/>
      <c r="DO16" s="1808"/>
      <c r="DP16" s="1808"/>
      <c r="DQ16" s="1808"/>
      <c r="DR16" s="1808"/>
      <c r="DS16" s="1808"/>
      <c r="DT16" s="1808"/>
      <c r="DU16" s="1808"/>
      <c r="DV16" s="1808"/>
      <c r="DW16" s="1808"/>
      <c r="DX16" s="1808"/>
      <c r="DY16" s="1808"/>
      <c r="DZ16" s="1808"/>
      <c r="EA16" s="1808"/>
      <c r="EB16" s="1808"/>
      <c r="EC16" s="1808"/>
      <c r="ED16" s="1808"/>
      <c r="EE16" s="1808"/>
      <c r="EF16" s="1808"/>
      <c r="EG16" s="1808"/>
      <c r="EH16" s="1808"/>
      <c r="EI16" s="1808"/>
      <c r="EJ16" s="1808"/>
      <c r="EK16" s="1808"/>
      <c r="EL16" s="1808"/>
      <c r="EM16" s="1808"/>
      <c r="EN16" s="1808"/>
      <c r="EO16" s="1808"/>
      <c r="EP16" s="1808"/>
      <c r="EQ16" s="1808"/>
      <c r="ER16" s="1808"/>
    </row>
    <row r="17" spans="1:148" s="386" customFormat="1" ht="18" customHeight="1" x14ac:dyDescent="0.25">
      <c r="A17" s="366"/>
      <c r="B17" s="45" t="s">
        <v>82</v>
      </c>
      <c r="C17" s="366" t="s">
        <v>73</v>
      </c>
      <c r="D17" s="612">
        <f>87.28+60.24</f>
        <v>147.52000000000001</v>
      </c>
      <c r="E17" s="1976">
        <v>308.75</v>
      </c>
      <c r="F17" s="1977">
        <f>E17*D17</f>
        <v>45546.8</v>
      </c>
      <c r="G17" s="1977">
        <f t="shared" ref="G17:G19" si="15">ROUND(F17*1.2,2)</f>
        <v>54656.160000000003</v>
      </c>
      <c r="H17" s="1978"/>
      <c r="I17" s="1977"/>
      <c r="J17" s="1977"/>
      <c r="K17" s="1976">
        <f t="shared" si="12"/>
        <v>45546.8</v>
      </c>
      <c r="L17" s="1977">
        <f t="shared" si="12"/>
        <v>54656.160000000003</v>
      </c>
      <c r="M17" s="1821"/>
      <c r="N17" s="1923"/>
      <c r="O17" s="1896"/>
      <c r="P17" s="1896"/>
      <c r="Q17" s="1926">
        <f>87.28+60.24</f>
        <v>147.52000000000001</v>
      </c>
      <c r="R17" s="1894">
        <v>308.75</v>
      </c>
      <c r="S17" s="1893">
        <f t="shared" si="4"/>
        <v>45546.8</v>
      </c>
      <c r="T17" s="1893">
        <f t="shared" si="5"/>
        <v>54656.160000000003</v>
      </c>
      <c r="U17" s="1892"/>
      <c r="V17" s="1893">
        <f t="shared" si="6"/>
        <v>0</v>
      </c>
      <c r="W17" s="1893">
        <f t="shared" si="7"/>
        <v>0</v>
      </c>
      <c r="X17" s="1894">
        <f t="shared" si="8"/>
        <v>45546.8</v>
      </c>
      <c r="Y17" s="1893">
        <f t="shared" si="9"/>
        <v>54656.160000000003</v>
      </c>
      <c r="Z17" s="1653">
        <f t="shared" si="2"/>
        <v>0</v>
      </c>
      <c r="AA17" s="2006"/>
      <c r="AB17" s="1808"/>
      <c r="AC17" s="1808"/>
      <c r="AD17" s="1808"/>
      <c r="AE17" s="1808"/>
      <c r="AF17" s="1896"/>
      <c r="AG17" s="1896"/>
      <c r="AH17" s="1896"/>
      <c r="AI17" s="1896"/>
      <c r="AJ17" s="1896"/>
      <c r="AK17" s="1896"/>
      <c r="AL17" s="1896"/>
      <c r="AM17" s="1896"/>
      <c r="AN17" s="1896"/>
      <c r="AO17" s="1896"/>
      <c r="AP17" s="1896"/>
      <c r="AQ17" s="1896"/>
      <c r="AR17" s="1896"/>
      <c r="AS17" s="1896"/>
      <c r="AT17" s="1896"/>
      <c r="AU17" s="1896"/>
      <c r="AV17" s="1896"/>
      <c r="AW17" s="1896"/>
      <c r="AX17" s="1896"/>
      <c r="AY17" s="1896"/>
      <c r="AZ17" s="1896"/>
      <c r="BA17" s="1896"/>
      <c r="BB17" s="1896"/>
      <c r="BC17" s="1896"/>
      <c r="BD17" s="1896"/>
      <c r="BE17" s="1896"/>
      <c r="BF17" s="1896"/>
      <c r="BG17" s="1896"/>
      <c r="BH17" s="1896"/>
      <c r="BI17" s="1896"/>
      <c r="BJ17" s="1896"/>
      <c r="BK17" s="1896"/>
      <c r="BL17" s="1896"/>
      <c r="BM17" s="1896"/>
      <c r="BN17" s="1896"/>
      <c r="BO17" s="1896"/>
      <c r="BP17" s="1896"/>
      <c r="BQ17" s="1896"/>
      <c r="BR17" s="1896"/>
      <c r="BS17" s="1896"/>
      <c r="BT17" s="1896"/>
      <c r="BU17" s="1896"/>
      <c r="BV17" s="1896"/>
      <c r="BW17" s="1896"/>
      <c r="BX17" s="1896"/>
      <c r="BY17" s="1896"/>
      <c r="BZ17" s="1896"/>
      <c r="CA17" s="1896"/>
      <c r="CB17" s="1896"/>
      <c r="CC17" s="1896"/>
      <c r="CD17" s="1896"/>
      <c r="CE17" s="1896"/>
      <c r="CF17" s="1896"/>
      <c r="CG17" s="1896"/>
      <c r="CH17" s="1896"/>
      <c r="CI17" s="1896"/>
      <c r="CJ17" s="1896"/>
      <c r="CK17" s="1896"/>
      <c r="CL17" s="1896"/>
      <c r="CM17" s="1896"/>
      <c r="CN17" s="1896"/>
      <c r="CO17" s="1896"/>
      <c r="CP17" s="1896"/>
      <c r="CQ17" s="1896"/>
      <c r="CR17" s="1896"/>
      <c r="CS17" s="1896"/>
      <c r="CT17" s="1896"/>
      <c r="CU17" s="1896"/>
      <c r="CV17" s="1896"/>
      <c r="CW17" s="1896"/>
      <c r="CX17" s="1896"/>
      <c r="CY17" s="1896"/>
      <c r="CZ17" s="1896"/>
      <c r="DA17" s="1896"/>
      <c r="DB17" s="1896"/>
      <c r="DC17" s="1896"/>
      <c r="DD17" s="1896"/>
      <c r="DE17" s="1896"/>
      <c r="DF17" s="1896"/>
      <c r="DG17" s="1896"/>
      <c r="DH17" s="1896"/>
      <c r="DI17" s="1896"/>
      <c r="DJ17" s="1896"/>
      <c r="DK17" s="1896"/>
      <c r="DL17" s="1896"/>
      <c r="DM17" s="1896"/>
      <c r="DN17" s="1896"/>
      <c r="DO17" s="1896"/>
      <c r="DP17" s="1896"/>
      <c r="DQ17" s="1896"/>
      <c r="DR17" s="1896"/>
      <c r="DS17" s="1896"/>
      <c r="DT17" s="1896"/>
      <c r="DU17" s="1896"/>
      <c r="DV17" s="1896"/>
      <c r="DW17" s="1896"/>
      <c r="DX17" s="1896"/>
      <c r="DY17" s="1896"/>
      <c r="DZ17" s="1896"/>
      <c r="EA17" s="1896"/>
      <c r="EB17" s="1896"/>
      <c r="EC17" s="1896"/>
      <c r="ED17" s="1896"/>
      <c r="EE17" s="1896"/>
      <c r="EF17" s="1896"/>
      <c r="EG17" s="1896"/>
      <c r="EH17" s="1896"/>
      <c r="EI17" s="1896"/>
      <c r="EJ17" s="1896"/>
      <c r="EK17" s="1896"/>
      <c r="EL17" s="1896"/>
      <c r="EM17" s="1896"/>
      <c r="EN17" s="1896"/>
      <c r="EO17" s="1896"/>
      <c r="EP17" s="1896"/>
      <c r="EQ17" s="1896"/>
      <c r="ER17" s="1896"/>
    </row>
    <row r="18" spans="1:148" s="815" customFormat="1" ht="18" customHeight="1" x14ac:dyDescent="0.25">
      <c r="A18" s="1972"/>
      <c r="B18" s="1956" t="s">
        <v>587</v>
      </c>
      <c r="C18" s="1972" t="s">
        <v>73</v>
      </c>
      <c r="D18" s="1913">
        <f>87.28+60.24</f>
        <v>147.52000000000001</v>
      </c>
      <c r="E18" s="428">
        <v>350</v>
      </c>
      <c r="F18" s="1893">
        <f t="shared" ref="F18" si="16">ROUND(E18*D18,2)</f>
        <v>51632</v>
      </c>
      <c r="G18" s="1893">
        <f t="shared" si="15"/>
        <v>61958.400000000001</v>
      </c>
      <c r="H18" s="428"/>
      <c r="I18" s="1893"/>
      <c r="J18" s="1893"/>
      <c r="K18" s="1894">
        <f t="shared" si="12"/>
        <v>51632</v>
      </c>
      <c r="L18" s="1893">
        <f t="shared" si="12"/>
        <v>61958.400000000001</v>
      </c>
      <c r="M18" s="1822" t="s">
        <v>1088</v>
      </c>
      <c r="N18" s="1821"/>
      <c r="O18" s="1808"/>
      <c r="P18" s="1808"/>
      <c r="Q18" s="1913">
        <f>87.28+60.24</f>
        <v>147.52000000000001</v>
      </c>
      <c r="R18" s="428">
        <v>350</v>
      </c>
      <c r="S18" s="1893">
        <f t="shared" si="4"/>
        <v>51632</v>
      </c>
      <c r="T18" s="1893">
        <f t="shared" si="5"/>
        <v>61958.399999999994</v>
      </c>
      <c r="U18" s="428"/>
      <c r="V18" s="1893">
        <f t="shared" si="6"/>
        <v>0</v>
      </c>
      <c r="W18" s="1893">
        <f t="shared" si="7"/>
        <v>0</v>
      </c>
      <c r="X18" s="1894">
        <f t="shared" si="8"/>
        <v>51632</v>
      </c>
      <c r="Y18" s="1893">
        <f t="shared" si="9"/>
        <v>61958.399999999994</v>
      </c>
      <c r="Z18" s="1653">
        <f t="shared" si="2"/>
        <v>0</v>
      </c>
      <c r="AA18" s="2006"/>
      <c r="AB18" s="1808"/>
      <c r="AC18" s="1808"/>
      <c r="AD18" s="1808"/>
      <c r="AE18" s="1808"/>
      <c r="AF18" s="1808"/>
      <c r="AG18" s="1808"/>
      <c r="AH18" s="1808"/>
      <c r="AI18" s="1808"/>
      <c r="AJ18" s="1808"/>
      <c r="AK18" s="1808"/>
      <c r="AL18" s="1808"/>
      <c r="AM18" s="1808"/>
      <c r="AN18" s="1808"/>
      <c r="AO18" s="1808"/>
      <c r="AP18" s="1808"/>
      <c r="AQ18" s="1808"/>
      <c r="AR18" s="1808"/>
      <c r="AS18" s="1808"/>
      <c r="AT18" s="1808"/>
      <c r="AU18" s="1808"/>
      <c r="AV18" s="1808"/>
      <c r="AW18" s="1808"/>
      <c r="AX18" s="1808"/>
      <c r="AY18" s="1808"/>
      <c r="AZ18" s="1808"/>
      <c r="BA18" s="1808"/>
      <c r="BB18" s="1808"/>
      <c r="BC18" s="1808"/>
      <c r="BD18" s="1808"/>
      <c r="BE18" s="1808"/>
      <c r="BF18" s="1808"/>
      <c r="BG18" s="1808"/>
      <c r="BH18" s="1808"/>
      <c r="BI18" s="1808"/>
      <c r="BJ18" s="1808"/>
      <c r="BK18" s="1808"/>
      <c r="BL18" s="1808"/>
      <c r="BM18" s="1808"/>
      <c r="BN18" s="1808"/>
      <c r="BO18" s="1808"/>
      <c r="BP18" s="1808"/>
      <c r="BQ18" s="1808"/>
      <c r="BR18" s="1808"/>
      <c r="BS18" s="1808"/>
      <c r="BT18" s="1808"/>
      <c r="BU18" s="1808"/>
      <c r="BV18" s="1808"/>
      <c r="BW18" s="1808"/>
      <c r="BX18" s="1808"/>
      <c r="BY18" s="1808"/>
      <c r="BZ18" s="1808"/>
      <c r="CA18" s="1808"/>
      <c r="CB18" s="1808"/>
      <c r="CC18" s="1808"/>
      <c r="CD18" s="1808"/>
      <c r="CE18" s="1808"/>
      <c r="CF18" s="1808"/>
      <c r="CG18" s="1808"/>
      <c r="CH18" s="1808"/>
      <c r="CI18" s="1808"/>
      <c r="CJ18" s="1808"/>
      <c r="CK18" s="1808"/>
      <c r="CL18" s="1808"/>
      <c r="CM18" s="1808"/>
      <c r="CN18" s="1808"/>
      <c r="CO18" s="1808"/>
      <c r="CP18" s="1808"/>
      <c r="CQ18" s="1808"/>
      <c r="CR18" s="1808"/>
      <c r="CS18" s="1808"/>
      <c r="CT18" s="1808"/>
      <c r="CU18" s="1808"/>
      <c r="CV18" s="1808"/>
      <c r="CW18" s="1808"/>
      <c r="CX18" s="1808"/>
      <c r="CY18" s="1808"/>
      <c r="CZ18" s="1808"/>
      <c r="DA18" s="1808"/>
      <c r="DB18" s="1808"/>
      <c r="DC18" s="1808"/>
      <c r="DD18" s="1808"/>
      <c r="DE18" s="1808"/>
      <c r="DF18" s="1808"/>
      <c r="DG18" s="1808"/>
      <c r="DH18" s="1808"/>
      <c r="DI18" s="1808"/>
      <c r="DJ18" s="1808"/>
      <c r="DK18" s="1808"/>
      <c r="DL18" s="1808"/>
      <c r="DM18" s="1808"/>
      <c r="DN18" s="1808"/>
      <c r="DO18" s="1808"/>
      <c r="DP18" s="1808"/>
      <c r="DQ18" s="1808"/>
      <c r="DR18" s="1808"/>
      <c r="DS18" s="1808"/>
      <c r="DT18" s="1808"/>
      <c r="DU18" s="1808"/>
      <c r="DV18" s="1808"/>
      <c r="DW18" s="1808"/>
      <c r="DX18" s="1808"/>
      <c r="DY18" s="1808"/>
      <c r="DZ18" s="1808"/>
      <c r="EA18" s="1808"/>
      <c r="EB18" s="1808"/>
      <c r="EC18" s="1808"/>
      <c r="ED18" s="1808"/>
      <c r="EE18" s="1808"/>
      <c r="EF18" s="1808"/>
      <c r="EG18" s="1808"/>
      <c r="EH18" s="1808"/>
      <c r="EI18" s="1808"/>
      <c r="EJ18" s="1808"/>
      <c r="EK18" s="1808"/>
      <c r="EL18" s="1808"/>
      <c r="EM18" s="1808"/>
      <c r="EN18" s="1808"/>
      <c r="EO18" s="1808"/>
      <c r="EP18" s="1808"/>
      <c r="EQ18" s="1808"/>
      <c r="ER18" s="1808"/>
    </row>
    <row r="19" spans="1:148" s="386" customFormat="1" ht="18" customHeight="1" x14ac:dyDescent="0.25">
      <c r="A19" s="366"/>
      <c r="B19" s="45" t="s">
        <v>82</v>
      </c>
      <c r="C19" s="366" t="s">
        <v>73</v>
      </c>
      <c r="D19" s="612">
        <f>22.85*1.9</f>
        <v>43.414999999999999</v>
      </c>
      <c r="E19" s="370">
        <v>308.75</v>
      </c>
      <c r="F19" s="1977">
        <f>E19*D19</f>
        <v>13404.38125</v>
      </c>
      <c r="G19" s="1977">
        <f t="shared" si="15"/>
        <v>16085.26</v>
      </c>
      <c r="H19" s="1978"/>
      <c r="I19" s="1977"/>
      <c r="J19" s="1977"/>
      <c r="K19" s="1976">
        <f t="shared" si="12"/>
        <v>13404.38125</v>
      </c>
      <c r="L19" s="1977">
        <f t="shared" si="12"/>
        <v>16085.26</v>
      </c>
      <c r="M19" s="1821"/>
      <c r="N19" s="1923"/>
      <c r="O19" s="1896"/>
      <c r="P19" s="1896"/>
      <c r="Q19" s="1926">
        <f>22.85*1.9</f>
        <v>43.414999999999999</v>
      </c>
      <c r="R19" s="1894">
        <v>308.75</v>
      </c>
      <c r="S19" s="1893">
        <f t="shared" si="4"/>
        <v>13404.38125</v>
      </c>
      <c r="T19" s="1893">
        <f t="shared" si="5"/>
        <v>16085.2575</v>
      </c>
      <c r="U19" s="1892"/>
      <c r="V19" s="1893">
        <f t="shared" si="6"/>
        <v>0</v>
      </c>
      <c r="W19" s="1893">
        <f t="shared" si="7"/>
        <v>0</v>
      </c>
      <c r="X19" s="1894">
        <f t="shared" si="8"/>
        <v>13404.38125</v>
      </c>
      <c r="Y19" s="1893">
        <f t="shared" si="9"/>
        <v>16085.2575</v>
      </c>
      <c r="Z19" s="1653">
        <f t="shared" si="2"/>
        <v>-2.500000000509317E-3</v>
      </c>
      <c r="AA19" s="2006"/>
      <c r="AB19" s="1808"/>
      <c r="AC19" s="1808"/>
      <c r="AD19" s="1808"/>
      <c r="AE19" s="1808"/>
      <c r="AF19" s="1896"/>
      <c r="AG19" s="1896"/>
      <c r="AH19" s="1896"/>
      <c r="AI19" s="1896"/>
      <c r="AJ19" s="1896"/>
      <c r="AK19" s="1896"/>
      <c r="AL19" s="1896"/>
      <c r="AM19" s="1896"/>
      <c r="AN19" s="1896"/>
      <c r="AO19" s="1896"/>
      <c r="AP19" s="1896"/>
      <c r="AQ19" s="1896"/>
      <c r="AR19" s="1896"/>
      <c r="AS19" s="1896"/>
      <c r="AT19" s="1896"/>
      <c r="AU19" s="1896"/>
      <c r="AV19" s="1896"/>
      <c r="AW19" s="1896"/>
      <c r="AX19" s="1896"/>
      <c r="AY19" s="1896"/>
      <c r="AZ19" s="1896"/>
      <c r="BA19" s="1896"/>
      <c r="BB19" s="1896"/>
      <c r="BC19" s="1896"/>
      <c r="BD19" s="1896"/>
      <c r="BE19" s="1896"/>
      <c r="BF19" s="1896"/>
      <c r="BG19" s="1896"/>
      <c r="BH19" s="1896"/>
      <c r="BI19" s="1896"/>
      <c r="BJ19" s="1896"/>
      <c r="BK19" s="1896"/>
      <c r="BL19" s="1896"/>
      <c r="BM19" s="1896"/>
      <c r="BN19" s="1896"/>
      <c r="BO19" s="1896"/>
      <c r="BP19" s="1896"/>
      <c r="BQ19" s="1896"/>
      <c r="BR19" s="1896"/>
      <c r="BS19" s="1896"/>
      <c r="BT19" s="1896"/>
      <c r="BU19" s="1896"/>
      <c r="BV19" s="1896"/>
      <c r="BW19" s="1896"/>
      <c r="BX19" s="1896"/>
      <c r="BY19" s="1896"/>
      <c r="BZ19" s="1896"/>
      <c r="CA19" s="1896"/>
      <c r="CB19" s="1896"/>
      <c r="CC19" s="1896"/>
      <c r="CD19" s="1896"/>
      <c r="CE19" s="1896"/>
      <c r="CF19" s="1896"/>
      <c r="CG19" s="1896"/>
      <c r="CH19" s="1896"/>
      <c r="CI19" s="1896"/>
      <c r="CJ19" s="1896"/>
      <c r="CK19" s="1896"/>
      <c r="CL19" s="1896"/>
      <c r="CM19" s="1896"/>
      <c r="CN19" s="1896"/>
      <c r="CO19" s="1896"/>
      <c r="CP19" s="1896"/>
      <c r="CQ19" s="1896"/>
      <c r="CR19" s="1896"/>
      <c r="CS19" s="1896"/>
      <c r="CT19" s="1896"/>
      <c r="CU19" s="1896"/>
      <c r="CV19" s="1896"/>
      <c r="CW19" s="1896"/>
      <c r="CX19" s="1896"/>
      <c r="CY19" s="1896"/>
      <c r="CZ19" s="1896"/>
      <c r="DA19" s="1896"/>
      <c r="DB19" s="1896"/>
      <c r="DC19" s="1896"/>
      <c r="DD19" s="1896"/>
      <c r="DE19" s="1896"/>
      <c r="DF19" s="1896"/>
      <c r="DG19" s="1896"/>
      <c r="DH19" s="1896"/>
      <c r="DI19" s="1896"/>
      <c r="DJ19" s="1896"/>
      <c r="DK19" s="1896"/>
      <c r="DL19" s="1896"/>
      <c r="DM19" s="1896"/>
      <c r="DN19" s="1896"/>
      <c r="DO19" s="1896"/>
      <c r="DP19" s="1896"/>
      <c r="DQ19" s="1896"/>
      <c r="DR19" s="1896"/>
      <c r="DS19" s="1896"/>
      <c r="DT19" s="1896"/>
      <c r="DU19" s="1896"/>
      <c r="DV19" s="1896"/>
      <c r="DW19" s="1896"/>
      <c r="DX19" s="1896"/>
      <c r="DY19" s="1896"/>
      <c r="DZ19" s="1896"/>
      <c r="EA19" s="1896"/>
      <c r="EB19" s="1896"/>
      <c r="EC19" s="1896"/>
      <c r="ED19" s="1896"/>
      <c r="EE19" s="1896"/>
      <c r="EF19" s="1896"/>
      <c r="EG19" s="1896"/>
      <c r="EH19" s="1896"/>
      <c r="EI19" s="1896"/>
      <c r="EJ19" s="1896"/>
      <c r="EK19" s="1896"/>
      <c r="EL19" s="1896"/>
      <c r="EM19" s="1896"/>
      <c r="EN19" s="1896"/>
      <c r="EO19" s="1896"/>
      <c r="EP19" s="1896"/>
      <c r="EQ19" s="1896"/>
      <c r="ER19" s="1896"/>
    </row>
    <row r="20" spans="1:148" ht="20.25" customHeight="1" x14ac:dyDescent="0.25">
      <c r="A20" s="619"/>
      <c r="B20" s="614" t="s">
        <v>1053</v>
      </c>
      <c r="C20" s="613"/>
      <c r="D20" s="615"/>
      <c r="E20" s="616"/>
      <c r="F20" s="617"/>
      <c r="G20" s="617"/>
      <c r="H20" s="618"/>
      <c r="I20" s="617"/>
      <c r="J20" s="617"/>
      <c r="K20" s="618"/>
      <c r="L20" s="617"/>
      <c r="M20" s="1821"/>
      <c r="Q20" s="1913"/>
      <c r="R20" s="428"/>
      <c r="S20" s="1893">
        <f t="shared" si="4"/>
        <v>0</v>
      </c>
      <c r="T20" s="1893">
        <f t="shared" si="5"/>
        <v>0</v>
      </c>
      <c r="U20" s="1894"/>
      <c r="V20" s="1893">
        <f t="shared" si="6"/>
        <v>0</v>
      </c>
      <c r="W20" s="1893">
        <f t="shared" si="7"/>
        <v>0</v>
      </c>
      <c r="X20" s="1894">
        <f t="shared" si="8"/>
        <v>0</v>
      </c>
      <c r="Y20" s="1893">
        <f t="shared" si="9"/>
        <v>0</v>
      </c>
      <c r="Z20" s="1653">
        <f t="shared" si="2"/>
        <v>0</v>
      </c>
    </row>
    <row r="21" spans="1:148" ht="18" customHeight="1" x14ac:dyDescent="0.25">
      <c r="A21" s="366"/>
      <c r="B21" s="480" t="s">
        <v>835</v>
      </c>
      <c r="C21" s="366" t="s">
        <v>77</v>
      </c>
      <c r="D21" s="367">
        <v>2.8</v>
      </c>
      <c r="E21" s="1976">
        <v>2637.2</v>
      </c>
      <c r="F21" s="1977">
        <f>E21*D21</f>
        <v>7384.1599999999989</v>
      </c>
      <c r="G21" s="1977">
        <f>F21*1.2</f>
        <v>8860.9919999999984</v>
      </c>
      <c r="H21" s="1979"/>
      <c r="I21" s="1977"/>
      <c r="J21" s="1977"/>
      <c r="K21" s="1976">
        <f>F21</f>
        <v>7384.1599999999989</v>
      </c>
      <c r="L21" s="1977">
        <f>G21</f>
        <v>8860.9919999999984</v>
      </c>
      <c r="M21" s="1821"/>
      <c r="Q21" s="1913">
        <v>2.8</v>
      </c>
      <c r="R21" s="1894">
        <v>2637.2</v>
      </c>
      <c r="S21" s="1893">
        <f t="shared" si="4"/>
        <v>7384.1599999999989</v>
      </c>
      <c r="T21" s="1893">
        <f t="shared" si="5"/>
        <v>8860.9919999999984</v>
      </c>
      <c r="U21" s="428"/>
      <c r="V21" s="1893">
        <f t="shared" si="6"/>
        <v>0</v>
      </c>
      <c r="W21" s="1893">
        <f t="shared" si="7"/>
        <v>0</v>
      </c>
      <c r="X21" s="1894">
        <f t="shared" si="8"/>
        <v>7384.1599999999989</v>
      </c>
      <c r="Y21" s="1893">
        <f t="shared" si="9"/>
        <v>8860.9919999999984</v>
      </c>
      <c r="Z21" s="1653">
        <f t="shared" si="2"/>
        <v>0</v>
      </c>
    </row>
    <row r="22" spans="1:148" ht="18" customHeight="1" x14ac:dyDescent="0.25">
      <c r="A22" s="500"/>
      <c r="B22" s="57" t="s">
        <v>836</v>
      </c>
      <c r="C22" s="371" t="s">
        <v>77</v>
      </c>
      <c r="D22" s="620">
        <v>2.8250000000000002</v>
      </c>
      <c r="E22" s="373"/>
      <c r="F22" s="374"/>
      <c r="G22" s="374"/>
      <c r="H22" s="375">
        <v>4370</v>
      </c>
      <c r="I22" s="374">
        <f>ROUND(H22*D22,2)</f>
        <v>12345.25</v>
      </c>
      <c r="J22" s="374">
        <f>ROUND(I22*1.2,2)</f>
        <v>14814.3</v>
      </c>
      <c r="K22" s="375">
        <f t="shared" ref="K22:L34" si="17">F22+I22</f>
        <v>12345.25</v>
      </c>
      <c r="L22" s="374">
        <f t="shared" si="17"/>
        <v>14814.3</v>
      </c>
      <c r="M22" s="1821"/>
      <c r="Q22" s="1927">
        <v>2.8250000000000002</v>
      </c>
      <c r="R22" s="428"/>
      <c r="S22" s="1893">
        <f t="shared" si="4"/>
        <v>0</v>
      </c>
      <c r="T22" s="1893">
        <f t="shared" si="5"/>
        <v>0</v>
      </c>
      <c r="U22" s="1894">
        <v>4370</v>
      </c>
      <c r="V22" s="1893">
        <f t="shared" si="6"/>
        <v>12345.25</v>
      </c>
      <c r="W22" s="1893">
        <f t="shared" si="7"/>
        <v>14814.3</v>
      </c>
      <c r="X22" s="1894">
        <f t="shared" si="8"/>
        <v>12345.25</v>
      </c>
      <c r="Y22" s="1893">
        <f t="shared" si="9"/>
        <v>14814.3</v>
      </c>
      <c r="Z22" s="1653">
        <f t="shared" si="2"/>
        <v>0</v>
      </c>
    </row>
    <row r="23" spans="1:148" ht="21" customHeight="1" x14ac:dyDescent="0.25">
      <c r="A23" s="366"/>
      <c r="B23" s="45" t="s">
        <v>1054</v>
      </c>
      <c r="C23" s="366" t="s">
        <v>77</v>
      </c>
      <c r="D23" s="367">
        <v>13.9</v>
      </c>
      <c r="E23" s="370">
        <v>8275.4499999999989</v>
      </c>
      <c r="F23" s="369">
        <f>ROUND(E23*D23,2)</f>
        <v>115028.76</v>
      </c>
      <c r="G23" s="369">
        <f t="shared" ref="G23" si="18">ROUND(F23*1.2,2)</f>
        <v>138034.51</v>
      </c>
      <c r="H23" s="370"/>
      <c r="I23" s="369"/>
      <c r="J23" s="369"/>
      <c r="K23" s="370">
        <f t="shared" si="17"/>
        <v>115028.76</v>
      </c>
      <c r="L23" s="369">
        <f t="shared" si="17"/>
        <v>138034.51</v>
      </c>
      <c r="M23" s="1821"/>
      <c r="Q23" s="1913">
        <v>13.9</v>
      </c>
      <c r="R23" s="1894">
        <v>8275.4499999999989</v>
      </c>
      <c r="S23" s="1893">
        <f t="shared" si="4"/>
        <v>115028.75499999999</v>
      </c>
      <c r="T23" s="1893">
        <f t="shared" si="5"/>
        <v>138034.50599999999</v>
      </c>
      <c r="U23" s="1894"/>
      <c r="V23" s="1893">
        <f t="shared" si="6"/>
        <v>0</v>
      </c>
      <c r="W23" s="1893">
        <f t="shared" si="7"/>
        <v>0</v>
      </c>
      <c r="X23" s="1894">
        <f t="shared" si="8"/>
        <v>115028.75499999999</v>
      </c>
      <c r="Y23" s="1893">
        <f t="shared" si="9"/>
        <v>138034.50599999999</v>
      </c>
      <c r="Z23" s="1653">
        <f t="shared" si="2"/>
        <v>-4.0000000153668225E-3</v>
      </c>
    </row>
    <row r="24" spans="1:148" ht="20.25" customHeight="1" x14ac:dyDescent="0.25">
      <c r="A24" s="500"/>
      <c r="B24" s="482" t="s">
        <v>1055</v>
      </c>
      <c r="C24" s="371" t="s">
        <v>77</v>
      </c>
      <c r="D24" s="372">
        <f>0.169+17.278</f>
        <v>17.446999999999999</v>
      </c>
      <c r="E24" s="373"/>
      <c r="F24" s="374"/>
      <c r="G24" s="374"/>
      <c r="H24" s="375">
        <v>4655</v>
      </c>
      <c r="I24" s="374">
        <f t="shared" ref="I24:I29" si="19">ROUND(H24*D24,2)</f>
        <v>81215.789999999994</v>
      </c>
      <c r="J24" s="374">
        <f t="shared" ref="J24:J29" si="20">ROUND(I24*1.2,2)</f>
        <v>97458.95</v>
      </c>
      <c r="K24" s="375">
        <f t="shared" si="17"/>
        <v>81215.789999999994</v>
      </c>
      <c r="L24" s="374">
        <f t="shared" si="17"/>
        <v>97458.95</v>
      </c>
      <c r="M24" s="1821"/>
      <c r="Q24" s="1913">
        <f>0.169+17.278</f>
        <v>17.446999999999999</v>
      </c>
      <c r="R24" s="428"/>
      <c r="S24" s="1893">
        <f t="shared" si="4"/>
        <v>0</v>
      </c>
      <c r="T24" s="1893">
        <f t="shared" si="5"/>
        <v>0</v>
      </c>
      <c r="U24" s="1894">
        <v>4655</v>
      </c>
      <c r="V24" s="1893">
        <f t="shared" si="6"/>
        <v>81215.784999999989</v>
      </c>
      <c r="W24" s="1893">
        <f t="shared" si="7"/>
        <v>97458.941999999981</v>
      </c>
      <c r="X24" s="1894">
        <f t="shared" si="8"/>
        <v>81215.784999999989</v>
      </c>
      <c r="Y24" s="1893">
        <f t="shared" si="9"/>
        <v>97458.941999999981</v>
      </c>
      <c r="Z24" s="1653">
        <f t="shared" si="2"/>
        <v>-8.0000000161817297E-3</v>
      </c>
    </row>
    <row r="25" spans="1:148" ht="20.25" customHeight="1" x14ac:dyDescent="0.25">
      <c r="A25" s="500"/>
      <c r="B25" s="482" t="s">
        <v>1056</v>
      </c>
      <c r="C25" s="371" t="s">
        <v>162</v>
      </c>
      <c r="D25" s="372">
        <v>171</v>
      </c>
      <c r="E25" s="373"/>
      <c r="F25" s="374"/>
      <c r="G25" s="374"/>
      <c r="H25" s="375">
        <v>80.75</v>
      </c>
      <c r="I25" s="374">
        <f t="shared" si="19"/>
        <v>13808.25</v>
      </c>
      <c r="J25" s="374">
        <f t="shared" si="20"/>
        <v>16569.900000000001</v>
      </c>
      <c r="K25" s="375">
        <f t="shared" si="17"/>
        <v>13808.25</v>
      </c>
      <c r="L25" s="374">
        <f t="shared" si="17"/>
        <v>16569.900000000001</v>
      </c>
      <c r="M25" s="1821"/>
      <c r="Q25" s="1913">
        <v>171</v>
      </c>
      <c r="R25" s="428"/>
      <c r="S25" s="1893">
        <f t="shared" si="4"/>
        <v>0</v>
      </c>
      <c r="T25" s="1893">
        <f t="shared" si="5"/>
        <v>0</v>
      </c>
      <c r="U25" s="1894">
        <v>80.75</v>
      </c>
      <c r="V25" s="1893">
        <f t="shared" si="6"/>
        <v>13808.25</v>
      </c>
      <c r="W25" s="1893">
        <f t="shared" si="7"/>
        <v>16569.899999999998</v>
      </c>
      <c r="X25" s="1894">
        <f t="shared" si="8"/>
        <v>13808.25</v>
      </c>
      <c r="Y25" s="1893">
        <f t="shared" si="9"/>
        <v>16569.899999999998</v>
      </c>
      <c r="Z25" s="1653">
        <f t="shared" si="2"/>
        <v>0</v>
      </c>
    </row>
    <row r="26" spans="1:148" ht="20.25" customHeight="1" x14ac:dyDescent="0.25">
      <c r="A26" s="500"/>
      <c r="B26" s="482" t="s">
        <v>1057</v>
      </c>
      <c r="C26" s="371" t="s">
        <v>162</v>
      </c>
      <c r="D26" s="372">
        <v>442</v>
      </c>
      <c r="E26" s="373"/>
      <c r="F26" s="374"/>
      <c r="G26" s="374"/>
      <c r="H26" s="375">
        <v>80.75</v>
      </c>
      <c r="I26" s="374">
        <f t="shared" si="19"/>
        <v>35691.5</v>
      </c>
      <c r="J26" s="374">
        <f t="shared" si="20"/>
        <v>42829.8</v>
      </c>
      <c r="K26" s="375">
        <f t="shared" si="17"/>
        <v>35691.5</v>
      </c>
      <c r="L26" s="374">
        <f t="shared" si="17"/>
        <v>42829.8</v>
      </c>
      <c r="M26" s="1821"/>
      <c r="Q26" s="1913">
        <v>442</v>
      </c>
      <c r="R26" s="428"/>
      <c r="S26" s="1893">
        <f t="shared" si="4"/>
        <v>0</v>
      </c>
      <c r="T26" s="1893">
        <f t="shared" si="5"/>
        <v>0</v>
      </c>
      <c r="U26" s="1894">
        <v>80.75</v>
      </c>
      <c r="V26" s="1893">
        <f t="shared" si="6"/>
        <v>35691.5</v>
      </c>
      <c r="W26" s="1893">
        <f t="shared" si="7"/>
        <v>42829.799999999996</v>
      </c>
      <c r="X26" s="1894">
        <f t="shared" si="8"/>
        <v>35691.5</v>
      </c>
      <c r="Y26" s="1893">
        <f t="shared" si="9"/>
        <v>42829.799999999996</v>
      </c>
      <c r="Z26" s="1653">
        <f t="shared" si="2"/>
        <v>0</v>
      </c>
    </row>
    <row r="27" spans="1:148" ht="20.25" customHeight="1" x14ac:dyDescent="0.25">
      <c r="A27" s="500"/>
      <c r="B27" s="482" t="s">
        <v>1058</v>
      </c>
      <c r="C27" s="371" t="s">
        <v>162</v>
      </c>
      <c r="D27" s="372">
        <v>167</v>
      </c>
      <c r="E27" s="373"/>
      <c r="F27" s="374"/>
      <c r="G27" s="374"/>
      <c r="H27" s="375">
        <v>80.75</v>
      </c>
      <c r="I27" s="374">
        <f t="shared" si="19"/>
        <v>13485.25</v>
      </c>
      <c r="J27" s="374">
        <f t="shared" si="20"/>
        <v>16182.3</v>
      </c>
      <c r="K27" s="375">
        <f t="shared" si="17"/>
        <v>13485.25</v>
      </c>
      <c r="L27" s="374">
        <f t="shared" si="17"/>
        <v>16182.3</v>
      </c>
      <c r="M27" s="1821"/>
      <c r="Q27" s="1913">
        <v>167</v>
      </c>
      <c r="R27" s="428"/>
      <c r="S27" s="1893">
        <f t="shared" si="4"/>
        <v>0</v>
      </c>
      <c r="T27" s="1893">
        <f t="shared" si="5"/>
        <v>0</v>
      </c>
      <c r="U27" s="1894">
        <v>80.75</v>
      </c>
      <c r="V27" s="1893">
        <f t="shared" si="6"/>
        <v>13485.25</v>
      </c>
      <c r="W27" s="1893">
        <f t="shared" si="7"/>
        <v>16182.3</v>
      </c>
      <c r="X27" s="1894">
        <f t="shared" si="8"/>
        <v>13485.25</v>
      </c>
      <c r="Y27" s="1893">
        <f t="shared" si="9"/>
        <v>16182.3</v>
      </c>
      <c r="Z27" s="1653">
        <f t="shared" si="2"/>
        <v>0</v>
      </c>
    </row>
    <row r="28" spans="1:148" ht="20.25" customHeight="1" x14ac:dyDescent="0.25">
      <c r="A28" s="500"/>
      <c r="B28" s="482" t="s">
        <v>1059</v>
      </c>
      <c r="C28" s="371" t="s">
        <v>162</v>
      </c>
      <c r="D28" s="372">
        <v>189</v>
      </c>
      <c r="E28" s="373"/>
      <c r="F28" s="374"/>
      <c r="G28" s="374"/>
      <c r="H28" s="375">
        <v>80.75</v>
      </c>
      <c r="I28" s="374">
        <f t="shared" si="19"/>
        <v>15261.75</v>
      </c>
      <c r="J28" s="374">
        <f t="shared" si="20"/>
        <v>18314.099999999999</v>
      </c>
      <c r="K28" s="375">
        <f t="shared" si="17"/>
        <v>15261.75</v>
      </c>
      <c r="L28" s="374">
        <f t="shared" si="17"/>
        <v>18314.099999999999</v>
      </c>
      <c r="M28" s="1821"/>
      <c r="Q28" s="1913">
        <v>189</v>
      </c>
      <c r="R28" s="428"/>
      <c r="S28" s="1893">
        <f t="shared" si="4"/>
        <v>0</v>
      </c>
      <c r="T28" s="1893">
        <f t="shared" si="5"/>
        <v>0</v>
      </c>
      <c r="U28" s="1894">
        <v>80.75</v>
      </c>
      <c r="V28" s="1893">
        <f t="shared" si="6"/>
        <v>15261.75</v>
      </c>
      <c r="W28" s="1893">
        <f t="shared" si="7"/>
        <v>18314.099999999999</v>
      </c>
      <c r="X28" s="1894">
        <f t="shared" si="8"/>
        <v>15261.75</v>
      </c>
      <c r="Y28" s="1893">
        <f t="shared" si="9"/>
        <v>18314.099999999999</v>
      </c>
      <c r="Z28" s="1653">
        <f t="shared" si="2"/>
        <v>0</v>
      </c>
    </row>
    <row r="29" spans="1:148" ht="20.25" customHeight="1" x14ac:dyDescent="0.25">
      <c r="A29" s="500"/>
      <c r="B29" s="482" t="s">
        <v>1060</v>
      </c>
      <c r="C29" s="371" t="s">
        <v>162</v>
      </c>
      <c r="D29" s="372">
        <v>26</v>
      </c>
      <c r="E29" s="373"/>
      <c r="F29" s="374"/>
      <c r="G29" s="374"/>
      <c r="H29" s="375">
        <v>71.25</v>
      </c>
      <c r="I29" s="374">
        <f t="shared" si="19"/>
        <v>1852.5</v>
      </c>
      <c r="J29" s="374">
        <f t="shared" si="20"/>
        <v>2223</v>
      </c>
      <c r="K29" s="375">
        <f t="shared" si="17"/>
        <v>1852.5</v>
      </c>
      <c r="L29" s="374">
        <f t="shared" si="17"/>
        <v>2223</v>
      </c>
      <c r="M29" s="1821"/>
      <c r="Q29" s="1913">
        <v>26</v>
      </c>
      <c r="R29" s="428"/>
      <c r="S29" s="1893">
        <f t="shared" si="4"/>
        <v>0</v>
      </c>
      <c r="T29" s="1893">
        <f t="shared" si="5"/>
        <v>0</v>
      </c>
      <c r="U29" s="1894">
        <v>71.25</v>
      </c>
      <c r="V29" s="1893">
        <f t="shared" si="6"/>
        <v>1852.5</v>
      </c>
      <c r="W29" s="1893">
        <f t="shared" si="7"/>
        <v>2223</v>
      </c>
      <c r="X29" s="1894">
        <f t="shared" si="8"/>
        <v>1852.5</v>
      </c>
      <c r="Y29" s="1893">
        <f t="shared" si="9"/>
        <v>2223</v>
      </c>
      <c r="Z29" s="1653">
        <f t="shared" si="2"/>
        <v>0</v>
      </c>
    </row>
    <row r="30" spans="1:148" ht="34.5" customHeight="1" x14ac:dyDescent="0.25">
      <c r="A30" s="366"/>
      <c r="B30" s="45" t="s">
        <v>1061</v>
      </c>
      <c r="C30" s="366" t="s">
        <v>70</v>
      </c>
      <c r="D30" s="621">
        <v>81.91</v>
      </c>
      <c r="E30" s="370">
        <v>909.45</v>
      </c>
      <c r="F30" s="369">
        <f>ROUND(E30*D30,2)</f>
        <v>74493.05</v>
      </c>
      <c r="G30" s="369">
        <f t="shared" ref="G30:G31" si="21">ROUND(F30*1.2,2)</f>
        <v>89391.66</v>
      </c>
      <c r="H30" s="370"/>
      <c r="I30" s="369"/>
      <c r="J30" s="369"/>
      <c r="K30" s="370">
        <f t="shared" si="17"/>
        <v>74493.05</v>
      </c>
      <c r="L30" s="369">
        <f t="shared" si="17"/>
        <v>89391.66</v>
      </c>
      <c r="M30" s="1821"/>
      <c r="Q30" s="1915">
        <v>81.91</v>
      </c>
      <c r="R30" s="1894">
        <v>909.45</v>
      </c>
      <c r="S30" s="1893">
        <f t="shared" si="4"/>
        <v>74493.049499999994</v>
      </c>
      <c r="T30" s="1893">
        <f t="shared" si="5"/>
        <v>89391.65939999999</v>
      </c>
      <c r="U30" s="1894"/>
      <c r="V30" s="1893">
        <f t="shared" si="6"/>
        <v>0</v>
      </c>
      <c r="W30" s="1893">
        <f t="shared" si="7"/>
        <v>0</v>
      </c>
      <c r="X30" s="1894">
        <f t="shared" si="8"/>
        <v>74493.049499999994</v>
      </c>
      <c r="Y30" s="1893">
        <f t="shared" si="9"/>
        <v>89391.65939999999</v>
      </c>
      <c r="Z30" s="1653">
        <f t="shared" si="2"/>
        <v>-6.0000001394655555E-4</v>
      </c>
    </row>
    <row r="31" spans="1:148" ht="20.25" customHeight="1" x14ac:dyDescent="0.25">
      <c r="A31" s="366"/>
      <c r="B31" s="45" t="s">
        <v>771</v>
      </c>
      <c r="C31" s="366" t="s">
        <v>70</v>
      </c>
      <c r="D31" s="621">
        <v>81.900000000000006</v>
      </c>
      <c r="E31" s="370">
        <v>144.4</v>
      </c>
      <c r="F31" s="369">
        <f>ROUND(E31*D31,2)</f>
        <v>11826.36</v>
      </c>
      <c r="G31" s="369">
        <f t="shared" si="21"/>
        <v>14191.63</v>
      </c>
      <c r="H31" s="370"/>
      <c r="I31" s="369"/>
      <c r="J31" s="369"/>
      <c r="K31" s="370">
        <f t="shared" si="17"/>
        <v>11826.36</v>
      </c>
      <c r="L31" s="369">
        <f t="shared" si="17"/>
        <v>14191.63</v>
      </c>
      <c r="M31" s="1821"/>
      <c r="Q31" s="1915">
        <v>81.900000000000006</v>
      </c>
      <c r="R31" s="1894">
        <v>144.4</v>
      </c>
      <c r="S31" s="1893">
        <f t="shared" si="4"/>
        <v>11826.36</v>
      </c>
      <c r="T31" s="1893">
        <f t="shared" si="5"/>
        <v>14191.632</v>
      </c>
      <c r="U31" s="1894"/>
      <c r="V31" s="1893">
        <f t="shared" si="6"/>
        <v>0</v>
      </c>
      <c r="W31" s="1893">
        <f t="shared" si="7"/>
        <v>0</v>
      </c>
      <c r="X31" s="1894">
        <f t="shared" si="8"/>
        <v>11826.36</v>
      </c>
      <c r="Y31" s="1893">
        <f t="shared" si="9"/>
        <v>14191.632</v>
      </c>
      <c r="Z31" s="1653">
        <f t="shared" si="2"/>
        <v>2.0000000004074536E-3</v>
      </c>
    </row>
    <row r="32" spans="1:148" ht="17.25" customHeight="1" x14ac:dyDescent="0.25">
      <c r="A32" s="500"/>
      <c r="B32" s="482" t="s">
        <v>445</v>
      </c>
      <c r="C32" s="371" t="s">
        <v>446</v>
      </c>
      <c r="D32" s="505">
        <f>25*20/16</f>
        <v>31.25</v>
      </c>
      <c r="E32" s="375"/>
      <c r="F32" s="374"/>
      <c r="G32" s="374"/>
      <c r="H32" s="484">
        <v>237.5</v>
      </c>
      <c r="I32" s="374">
        <f>ROUND(H32*D32,2)</f>
        <v>7421.88</v>
      </c>
      <c r="J32" s="374">
        <f t="shared" ref="J32" si="22">ROUND(I32*1.2,2)</f>
        <v>8906.26</v>
      </c>
      <c r="K32" s="375">
        <f t="shared" si="17"/>
        <v>7421.88</v>
      </c>
      <c r="L32" s="374">
        <f t="shared" si="17"/>
        <v>8906.26</v>
      </c>
      <c r="M32" s="1821"/>
      <c r="Q32" s="1915">
        <f>25*20/16</f>
        <v>31.25</v>
      </c>
      <c r="R32" s="1894"/>
      <c r="S32" s="1893">
        <f t="shared" si="4"/>
        <v>0</v>
      </c>
      <c r="T32" s="1893">
        <f t="shared" si="5"/>
        <v>0</v>
      </c>
      <c r="U32" s="1892">
        <v>237.5</v>
      </c>
      <c r="V32" s="1893">
        <f t="shared" si="6"/>
        <v>7421.875</v>
      </c>
      <c r="W32" s="1893">
        <f t="shared" si="7"/>
        <v>8906.25</v>
      </c>
      <c r="X32" s="1894">
        <f t="shared" si="8"/>
        <v>7421.875</v>
      </c>
      <c r="Y32" s="1893">
        <f t="shared" si="9"/>
        <v>8906.25</v>
      </c>
      <c r="Z32" s="1653">
        <f t="shared" si="2"/>
        <v>-1.0000000000218279E-2</v>
      </c>
    </row>
    <row r="33" spans="1:148" ht="21.75" customHeight="1" x14ac:dyDescent="0.25">
      <c r="A33" s="366"/>
      <c r="B33" s="45" t="s">
        <v>642</v>
      </c>
      <c r="C33" s="366" t="s">
        <v>70</v>
      </c>
      <c r="D33" s="621">
        <v>81.900000000000006</v>
      </c>
      <c r="E33" s="370">
        <v>299.76</v>
      </c>
      <c r="F33" s="369">
        <f>ROUND(E33*D33,2)</f>
        <v>24550.34</v>
      </c>
      <c r="G33" s="369">
        <f t="shared" ref="G33" si="23">ROUND(F33*1.2,2)</f>
        <v>29460.41</v>
      </c>
      <c r="H33" s="370"/>
      <c r="I33" s="369"/>
      <c r="J33" s="369"/>
      <c r="K33" s="370">
        <f t="shared" si="17"/>
        <v>24550.34</v>
      </c>
      <c r="L33" s="369">
        <f t="shared" si="17"/>
        <v>29460.41</v>
      </c>
      <c r="M33" s="1821"/>
      <c r="Q33" s="1915">
        <v>81.900000000000006</v>
      </c>
      <c r="R33" s="1894">
        <v>299.76</v>
      </c>
      <c r="S33" s="1893">
        <f t="shared" si="4"/>
        <v>24550.344000000001</v>
      </c>
      <c r="T33" s="1893">
        <f t="shared" si="5"/>
        <v>29460.412800000002</v>
      </c>
      <c r="U33" s="1894"/>
      <c r="V33" s="1893">
        <f t="shared" si="6"/>
        <v>0</v>
      </c>
      <c r="W33" s="1893">
        <f t="shared" si="7"/>
        <v>0</v>
      </c>
      <c r="X33" s="1894">
        <f t="shared" si="8"/>
        <v>24550.344000000001</v>
      </c>
      <c r="Y33" s="1893">
        <f t="shared" si="9"/>
        <v>29460.412800000002</v>
      </c>
      <c r="Z33" s="1653">
        <f t="shared" si="2"/>
        <v>2.8000000020256266E-3</v>
      </c>
    </row>
    <row r="34" spans="1:148" x14ac:dyDescent="0.25">
      <c r="A34" s="500"/>
      <c r="B34" s="482" t="s">
        <v>449</v>
      </c>
      <c r="C34" s="371" t="s">
        <v>162</v>
      </c>
      <c r="D34" s="372">
        <v>115</v>
      </c>
      <c r="E34" s="375"/>
      <c r="F34" s="374"/>
      <c r="G34" s="374"/>
      <c r="H34" s="484">
        <v>296.39999999999998</v>
      </c>
      <c r="I34" s="374">
        <f t="shared" ref="I34" si="24">ROUND(H34*D34,2)</f>
        <v>34086</v>
      </c>
      <c r="J34" s="374">
        <f t="shared" ref="J34" si="25">ROUND(I34*1.2,2)</f>
        <v>40903.199999999997</v>
      </c>
      <c r="K34" s="375">
        <f t="shared" si="17"/>
        <v>34086</v>
      </c>
      <c r="L34" s="374">
        <f t="shared" si="17"/>
        <v>40903.199999999997</v>
      </c>
      <c r="M34" s="1821"/>
      <c r="Q34" s="1913">
        <v>115</v>
      </c>
      <c r="R34" s="1894"/>
      <c r="S34" s="1893">
        <f t="shared" si="4"/>
        <v>0</v>
      </c>
      <c r="T34" s="1893">
        <f t="shared" si="5"/>
        <v>0</v>
      </c>
      <c r="U34" s="1892">
        <v>296.39999999999998</v>
      </c>
      <c r="V34" s="1893">
        <f t="shared" si="6"/>
        <v>34086</v>
      </c>
      <c r="W34" s="1893">
        <f t="shared" si="7"/>
        <v>40903.199999999997</v>
      </c>
      <c r="X34" s="1894">
        <f t="shared" si="8"/>
        <v>34086</v>
      </c>
      <c r="Y34" s="1893">
        <f t="shared" si="9"/>
        <v>40903.199999999997</v>
      </c>
      <c r="Z34" s="1653">
        <f t="shared" si="2"/>
        <v>0</v>
      </c>
    </row>
    <row r="35" spans="1:148" ht="20.25" customHeight="1" x14ac:dyDescent="0.25">
      <c r="A35" s="622"/>
      <c r="B35" s="623" t="s">
        <v>1062</v>
      </c>
      <c r="C35" s="624"/>
      <c r="D35" s="624"/>
      <c r="E35" s="625"/>
      <c r="F35" s="626"/>
      <c r="G35" s="626"/>
      <c r="H35" s="616"/>
      <c r="I35" s="626"/>
      <c r="J35" s="626"/>
      <c r="K35" s="625"/>
      <c r="L35" s="626"/>
      <c r="M35" s="1821"/>
      <c r="Q35" s="1924"/>
      <c r="R35" s="1894"/>
      <c r="S35" s="1893">
        <f t="shared" si="4"/>
        <v>0</v>
      </c>
      <c r="T35" s="1893">
        <f t="shared" si="5"/>
        <v>0</v>
      </c>
      <c r="U35" s="428"/>
      <c r="V35" s="1893">
        <f t="shared" si="6"/>
        <v>0</v>
      </c>
      <c r="W35" s="1893">
        <f t="shared" si="7"/>
        <v>0</v>
      </c>
      <c r="X35" s="1894">
        <f t="shared" si="8"/>
        <v>0</v>
      </c>
      <c r="Y35" s="1893">
        <f t="shared" si="9"/>
        <v>0</v>
      </c>
      <c r="Z35" s="1653">
        <f t="shared" si="2"/>
        <v>0</v>
      </c>
    </row>
    <row r="36" spans="1:148" s="386" customFormat="1" ht="24" customHeight="1" x14ac:dyDescent="0.25">
      <c r="A36" s="622"/>
      <c r="B36" s="623" t="s">
        <v>1063</v>
      </c>
      <c r="C36" s="624"/>
      <c r="D36" s="624"/>
      <c r="E36" s="625"/>
      <c r="F36" s="626"/>
      <c r="G36" s="626"/>
      <c r="H36" s="616"/>
      <c r="I36" s="626"/>
      <c r="J36" s="626"/>
      <c r="K36" s="625"/>
      <c r="L36" s="626"/>
      <c r="M36" s="1821"/>
      <c r="N36" s="1923"/>
      <c r="O36" s="1896"/>
      <c r="P36" s="1896"/>
      <c r="Q36" s="1924"/>
      <c r="R36" s="1894"/>
      <c r="S36" s="1893">
        <f t="shared" si="4"/>
        <v>0</v>
      </c>
      <c r="T36" s="1893">
        <f t="shared" si="5"/>
        <v>0</v>
      </c>
      <c r="U36" s="428"/>
      <c r="V36" s="1893">
        <f t="shared" si="6"/>
        <v>0</v>
      </c>
      <c r="W36" s="1893">
        <f t="shared" si="7"/>
        <v>0</v>
      </c>
      <c r="X36" s="1894">
        <f t="shared" si="8"/>
        <v>0</v>
      </c>
      <c r="Y36" s="1893">
        <f t="shared" si="9"/>
        <v>0</v>
      </c>
      <c r="Z36" s="1653">
        <f t="shared" si="2"/>
        <v>0</v>
      </c>
      <c r="AA36" s="2006"/>
      <c r="AB36" s="1808"/>
      <c r="AC36" s="1808"/>
      <c r="AD36" s="1808"/>
      <c r="AE36" s="1808"/>
      <c r="AF36" s="1896"/>
      <c r="AG36" s="1896"/>
      <c r="AH36" s="1896"/>
      <c r="AI36" s="1896"/>
      <c r="AJ36" s="1896"/>
      <c r="AK36" s="1896"/>
      <c r="AL36" s="1896"/>
      <c r="AM36" s="1896"/>
      <c r="AN36" s="1896"/>
      <c r="AO36" s="1896"/>
      <c r="AP36" s="1896"/>
      <c r="AQ36" s="1896"/>
      <c r="AR36" s="1896"/>
      <c r="AS36" s="1896"/>
      <c r="AT36" s="1896"/>
      <c r="AU36" s="1896"/>
      <c r="AV36" s="1896"/>
      <c r="AW36" s="1896"/>
      <c r="AX36" s="1896"/>
      <c r="AY36" s="1896"/>
      <c r="AZ36" s="1896"/>
      <c r="BA36" s="1896"/>
      <c r="BB36" s="1896"/>
      <c r="BC36" s="1896"/>
      <c r="BD36" s="1896"/>
      <c r="BE36" s="1896"/>
      <c r="BF36" s="1896"/>
      <c r="BG36" s="1896"/>
      <c r="BH36" s="1896"/>
      <c r="BI36" s="1896"/>
      <c r="BJ36" s="1896"/>
      <c r="BK36" s="1896"/>
      <c r="BL36" s="1896"/>
      <c r="BM36" s="1896"/>
      <c r="BN36" s="1896"/>
      <c r="BO36" s="1896"/>
      <c r="BP36" s="1896"/>
      <c r="BQ36" s="1896"/>
      <c r="BR36" s="1896"/>
      <c r="BS36" s="1896"/>
      <c r="BT36" s="1896"/>
      <c r="BU36" s="1896"/>
      <c r="BV36" s="1896"/>
      <c r="BW36" s="1896"/>
      <c r="BX36" s="1896"/>
      <c r="BY36" s="1896"/>
      <c r="BZ36" s="1896"/>
      <c r="CA36" s="1896"/>
      <c r="CB36" s="1896"/>
      <c r="CC36" s="1896"/>
      <c r="CD36" s="1896"/>
      <c r="CE36" s="1896"/>
      <c r="CF36" s="1896"/>
      <c r="CG36" s="1896"/>
      <c r="CH36" s="1896"/>
      <c r="CI36" s="1896"/>
      <c r="CJ36" s="1896"/>
      <c r="CK36" s="1896"/>
      <c r="CL36" s="1896"/>
      <c r="CM36" s="1896"/>
      <c r="CN36" s="1896"/>
      <c r="CO36" s="1896"/>
      <c r="CP36" s="1896"/>
      <c r="CQ36" s="1896"/>
      <c r="CR36" s="1896"/>
      <c r="CS36" s="1896"/>
      <c r="CT36" s="1896"/>
      <c r="CU36" s="1896"/>
      <c r="CV36" s="1896"/>
      <c r="CW36" s="1896"/>
      <c r="CX36" s="1896"/>
      <c r="CY36" s="1896"/>
      <c r="CZ36" s="1896"/>
      <c r="DA36" s="1896"/>
      <c r="DB36" s="1896"/>
      <c r="DC36" s="1896"/>
      <c r="DD36" s="1896"/>
      <c r="DE36" s="1896"/>
      <c r="DF36" s="1896"/>
      <c r="DG36" s="1896"/>
      <c r="DH36" s="1896"/>
      <c r="DI36" s="1896"/>
      <c r="DJ36" s="1896"/>
      <c r="DK36" s="1896"/>
      <c r="DL36" s="1896"/>
      <c r="DM36" s="1896"/>
      <c r="DN36" s="1896"/>
      <c r="DO36" s="1896"/>
      <c r="DP36" s="1896"/>
      <c r="DQ36" s="1896"/>
      <c r="DR36" s="1896"/>
      <c r="DS36" s="1896"/>
      <c r="DT36" s="1896"/>
      <c r="DU36" s="1896"/>
      <c r="DV36" s="1896"/>
      <c r="DW36" s="1896"/>
      <c r="DX36" s="1896"/>
      <c r="DY36" s="1896"/>
      <c r="DZ36" s="1896"/>
      <c r="EA36" s="1896"/>
      <c r="EB36" s="1896"/>
      <c r="EC36" s="1896"/>
      <c r="ED36" s="1896"/>
      <c r="EE36" s="1896"/>
      <c r="EF36" s="1896"/>
      <c r="EG36" s="1896"/>
      <c r="EH36" s="1896"/>
      <c r="EI36" s="1896"/>
      <c r="EJ36" s="1896"/>
      <c r="EK36" s="1896"/>
      <c r="EL36" s="1896"/>
      <c r="EM36" s="1896"/>
      <c r="EN36" s="1896"/>
      <c r="EO36" s="1896"/>
      <c r="EP36" s="1896"/>
      <c r="EQ36" s="1896"/>
      <c r="ER36" s="1896"/>
    </row>
    <row r="37" spans="1:148" s="851" customFormat="1" ht="45" x14ac:dyDescent="0.25">
      <c r="A37" s="848">
        <v>1</v>
      </c>
      <c r="B37" s="807" t="s">
        <v>1064</v>
      </c>
      <c r="C37" s="806" t="s">
        <v>162</v>
      </c>
      <c r="D37" s="808">
        <v>14951</v>
      </c>
      <c r="E37" s="1893">
        <f>E41*0.7</f>
        <v>89.271000000000001</v>
      </c>
      <c r="F37" s="849">
        <f>ROUND(E37*D37,2)</f>
        <v>1334690.72</v>
      </c>
      <c r="G37" s="849">
        <f t="shared" ref="G37:G39" si="26">ROUND(F37*1.2,2)</f>
        <v>1601628.86</v>
      </c>
      <c r="H37" s="812"/>
      <c r="I37" s="849"/>
      <c r="J37" s="849"/>
      <c r="K37" s="850">
        <f t="shared" ref="K37:L39" si="27">F37+I37</f>
        <v>1334690.72</v>
      </c>
      <c r="L37" s="849">
        <f t="shared" si="27"/>
        <v>1601628.86</v>
      </c>
      <c r="M37" s="1928" t="s">
        <v>1065</v>
      </c>
      <c r="N37" s="1929">
        <f>1.2*1047346</f>
        <v>1256815.2</v>
      </c>
      <c r="O37" s="1929">
        <f>L37-N37</f>
        <v>344813.66000000015</v>
      </c>
      <c r="P37" s="2009"/>
      <c r="Q37" s="1913">
        <v>14951</v>
      </c>
      <c r="R37" s="1893">
        <f>ROUND(159.41*0.7,2)</f>
        <v>111.59</v>
      </c>
      <c r="S37" s="771">
        <v>1047346</v>
      </c>
      <c r="T37" s="1893">
        <f>1.2*S37</f>
        <v>1256815.2</v>
      </c>
      <c r="U37" s="1894"/>
      <c r="V37" s="1893">
        <f t="shared" si="6"/>
        <v>0</v>
      </c>
      <c r="W37" s="1893">
        <f t="shared" si="7"/>
        <v>0</v>
      </c>
      <c r="X37" s="1894">
        <f t="shared" si="8"/>
        <v>1047346</v>
      </c>
      <c r="Y37" s="1893">
        <f>T37+W37</f>
        <v>1256815.2</v>
      </c>
      <c r="Z37" s="1653">
        <f t="shared" si="2"/>
        <v>-344813.66000000015</v>
      </c>
      <c r="AA37" s="2006" t="s">
        <v>1447</v>
      </c>
      <c r="AB37" s="1808"/>
      <c r="AC37" s="1808"/>
      <c r="AD37" s="1808"/>
      <c r="AE37" s="1808"/>
      <c r="AF37" s="1896"/>
      <c r="AG37" s="1896"/>
      <c r="AH37" s="1896"/>
      <c r="AI37" s="1896"/>
      <c r="AJ37" s="1896"/>
      <c r="AK37" s="1896"/>
      <c r="AL37" s="1896"/>
      <c r="AM37" s="1896"/>
      <c r="AN37" s="1896"/>
      <c r="AO37" s="1896"/>
      <c r="AP37" s="1896"/>
      <c r="AQ37" s="1896"/>
      <c r="AR37" s="1896"/>
      <c r="AS37" s="1896"/>
      <c r="AT37" s="1896"/>
      <c r="AU37" s="1896"/>
      <c r="AV37" s="1896"/>
      <c r="AW37" s="1896"/>
      <c r="AX37" s="1896"/>
      <c r="AY37" s="1896"/>
      <c r="AZ37" s="1896"/>
      <c r="BA37" s="1896"/>
      <c r="BB37" s="1896"/>
      <c r="BC37" s="1896"/>
      <c r="BD37" s="1896"/>
      <c r="BE37" s="1896"/>
      <c r="BF37" s="1896"/>
      <c r="BG37" s="1896"/>
      <c r="BH37" s="1896"/>
      <c r="BI37" s="1896"/>
      <c r="BJ37" s="1896"/>
      <c r="BK37" s="1896"/>
      <c r="BL37" s="1896"/>
      <c r="BM37" s="1896"/>
      <c r="BN37" s="1896"/>
      <c r="BO37" s="1896"/>
      <c r="BP37" s="1896"/>
      <c r="BQ37" s="1896"/>
      <c r="BR37" s="1896"/>
      <c r="BS37" s="1896"/>
      <c r="BT37" s="1896"/>
      <c r="BU37" s="1896"/>
      <c r="BV37" s="1896"/>
      <c r="BW37" s="1896"/>
      <c r="BX37" s="1896"/>
      <c r="BY37" s="1896"/>
      <c r="BZ37" s="1896"/>
      <c r="CA37" s="1896"/>
      <c r="CB37" s="1896"/>
      <c r="CC37" s="1896"/>
      <c r="CD37" s="1896"/>
      <c r="CE37" s="1896"/>
      <c r="CF37" s="1896"/>
      <c r="CG37" s="1896"/>
      <c r="CH37" s="1896"/>
      <c r="CI37" s="1896"/>
      <c r="CJ37" s="1896"/>
      <c r="CK37" s="1896"/>
      <c r="CL37" s="1896"/>
      <c r="CM37" s="1896"/>
      <c r="CN37" s="1896"/>
      <c r="CO37" s="1896"/>
      <c r="CP37" s="1896"/>
      <c r="CQ37" s="1896"/>
      <c r="CR37" s="1896"/>
      <c r="CS37" s="1896"/>
      <c r="CT37" s="1896"/>
      <c r="CU37" s="1896"/>
      <c r="CV37" s="1896"/>
      <c r="CW37" s="1896"/>
      <c r="CX37" s="1896"/>
      <c r="CY37" s="1896"/>
      <c r="CZ37" s="1896"/>
      <c r="DA37" s="1896"/>
      <c r="DB37" s="1896"/>
      <c r="DC37" s="1896"/>
      <c r="DD37" s="1896"/>
      <c r="DE37" s="1896"/>
      <c r="DF37" s="1896"/>
      <c r="DG37" s="1896"/>
      <c r="DH37" s="1896"/>
      <c r="DI37" s="1896"/>
      <c r="DJ37" s="1896"/>
      <c r="DK37" s="1896"/>
      <c r="DL37" s="1896"/>
      <c r="DM37" s="1896"/>
      <c r="DN37" s="1896"/>
      <c r="DO37" s="1896"/>
      <c r="DP37" s="1896"/>
      <c r="DQ37" s="1896"/>
      <c r="DR37" s="1896"/>
      <c r="DS37" s="1896"/>
      <c r="DT37" s="1896"/>
      <c r="DU37" s="1896"/>
      <c r="DV37" s="1896"/>
      <c r="DW37" s="1896"/>
      <c r="DX37" s="1896"/>
      <c r="DY37" s="1896"/>
      <c r="DZ37" s="1896"/>
      <c r="EA37" s="1896"/>
      <c r="EB37" s="1896"/>
      <c r="EC37" s="1896"/>
      <c r="ED37" s="1896"/>
      <c r="EE37" s="1896"/>
      <c r="EF37" s="1896"/>
      <c r="EG37" s="1896"/>
      <c r="EH37" s="1896"/>
      <c r="EI37" s="1896"/>
      <c r="EJ37" s="1896"/>
      <c r="EK37" s="1896"/>
      <c r="EL37" s="1896"/>
      <c r="EM37" s="1896"/>
      <c r="EN37" s="1896"/>
      <c r="EO37" s="1896"/>
      <c r="EP37" s="1896"/>
      <c r="EQ37" s="1896"/>
      <c r="ER37" s="1896"/>
    </row>
    <row r="38" spans="1:148" s="386" customFormat="1" ht="21" customHeight="1" x14ac:dyDescent="0.25">
      <c r="A38" s="495">
        <f>A37+1</f>
        <v>2</v>
      </c>
      <c r="B38" s="17" t="s">
        <v>126</v>
      </c>
      <c r="C38" s="355" t="s">
        <v>1051</v>
      </c>
      <c r="D38" s="630">
        <f>14951/1000</f>
        <v>14.951000000000001</v>
      </c>
      <c r="E38" s="358">
        <v>0</v>
      </c>
      <c r="F38" s="496">
        <f>ROUND(E38*D38,2)</f>
        <v>0</v>
      </c>
      <c r="G38" s="496">
        <f t="shared" si="26"/>
        <v>0</v>
      </c>
      <c r="H38" s="631"/>
      <c r="I38" s="632"/>
      <c r="J38" s="632"/>
      <c r="K38" s="360">
        <f t="shared" si="27"/>
        <v>0</v>
      </c>
      <c r="L38" s="358">
        <f t="shared" si="27"/>
        <v>0</v>
      </c>
      <c r="M38" s="1821" t="s">
        <v>1066</v>
      </c>
      <c r="N38" s="1923"/>
      <c r="O38" s="1923"/>
      <c r="P38" s="1896"/>
      <c r="Q38" s="1926">
        <f>14951/1000</f>
        <v>14.951000000000001</v>
      </c>
      <c r="R38" s="1893">
        <v>0</v>
      </c>
      <c r="S38" s="1893">
        <f t="shared" si="4"/>
        <v>0</v>
      </c>
      <c r="T38" s="1893">
        <f t="shared" si="5"/>
        <v>0</v>
      </c>
      <c r="U38" s="1892"/>
      <c r="V38" s="1893">
        <f t="shared" si="6"/>
        <v>0</v>
      </c>
      <c r="W38" s="1893">
        <f t="shared" si="7"/>
        <v>0</v>
      </c>
      <c r="X38" s="1894">
        <f t="shared" si="8"/>
        <v>0</v>
      </c>
      <c r="Y38" s="1893">
        <f t="shared" si="9"/>
        <v>0</v>
      </c>
      <c r="Z38" s="1653">
        <f t="shared" si="2"/>
        <v>0</v>
      </c>
      <c r="AA38" s="2006"/>
      <c r="AB38" s="1808"/>
      <c r="AC38" s="1808"/>
      <c r="AD38" s="1808"/>
      <c r="AE38" s="1808"/>
      <c r="AF38" s="1896"/>
      <c r="AG38" s="1896"/>
      <c r="AH38" s="1896"/>
      <c r="AI38" s="1896"/>
      <c r="AJ38" s="1896"/>
      <c r="AK38" s="1896"/>
      <c r="AL38" s="1896"/>
      <c r="AM38" s="1896"/>
      <c r="AN38" s="1896"/>
      <c r="AO38" s="1896"/>
      <c r="AP38" s="1896"/>
      <c r="AQ38" s="1896"/>
      <c r="AR38" s="1896"/>
      <c r="AS38" s="1896"/>
      <c r="AT38" s="1896"/>
      <c r="AU38" s="1896"/>
      <c r="AV38" s="1896"/>
      <c r="AW38" s="1896"/>
      <c r="AX38" s="1896"/>
      <c r="AY38" s="1896"/>
      <c r="AZ38" s="1896"/>
      <c r="BA38" s="1896"/>
      <c r="BB38" s="1896"/>
      <c r="BC38" s="1896"/>
      <c r="BD38" s="1896"/>
      <c r="BE38" s="1896"/>
      <c r="BF38" s="1896"/>
      <c r="BG38" s="1896"/>
      <c r="BH38" s="1896"/>
      <c r="BI38" s="1896"/>
      <c r="BJ38" s="1896"/>
      <c r="BK38" s="1896"/>
      <c r="BL38" s="1896"/>
      <c r="BM38" s="1896"/>
      <c r="BN38" s="1896"/>
      <c r="BO38" s="1896"/>
      <c r="BP38" s="1896"/>
      <c r="BQ38" s="1896"/>
      <c r="BR38" s="1896"/>
      <c r="BS38" s="1896"/>
      <c r="BT38" s="1896"/>
      <c r="BU38" s="1896"/>
      <c r="BV38" s="1896"/>
      <c r="BW38" s="1896"/>
      <c r="BX38" s="1896"/>
      <c r="BY38" s="1896"/>
      <c r="BZ38" s="1896"/>
      <c r="CA38" s="1896"/>
      <c r="CB38" s="1896"/>
      <c r="CC38" s="1896"/>
      <c r="CD38" s="1896"/>
      <c r="CE38" s="1896"/>
      <c r="CF38" s="1896"/>
      <c r="CG38" s="1896"/>
      <c r="CH38" s="1896"/>
      <c r="CI38" s="1896"/>
      <c r="CJ38" s="1896"/>
      <c r="CK38" s="1896"/>
      <c r="CL38" s="1896"/>
      <c r="CM38" s="1896"/>
      <c r="CN38" s="1896"/>
      <c r="CO38" s="1896"/>
      <c r="CP38" s="1896"/>
      <c r="CQ38" s="1896"/>
      <c r="CR38" s="1896"/>
      <c r="CS38" s="1896"/>
      <c r="CT38" s="1896"/>
      <c r="CU38" s="1896"/>
      <c r="CV38" s="1896"/>
      <c r="CW38" s="1896"/>
      <c r="CX38" s="1896"/>
      <c r="CY38" s="1896"/>
      <c r="CZ38" s="1896"/>
      <c r="DA38" s="1896"/>
      <c r="DB38" s="1896"/>
      <c r="DC38" s="1896"/>
      <c r="DD38" s="1896"/>
      <c r="DE38" s="1896"/>
      <c r="DF38" s="1896"/>
      <c r="DG38" s="1896"/>
      <c r="DH38" s="1896"/>
      <c r="DI38" s="1896"/>
      <c r="DJ38" s="1896"/>
      <c r="DK38" s="1896"/>
      <c r="DL38" s="1896"/>
      <c r="DM38" s="1896"/>
      <c r="DN38" s="1896"/>
      <c r="DO38" s="1896"/>
      <c r="DP38" s="1896"/>
      <c r="DQ38" s="1896"/>
      <c r="DR38" s="1896"/>
      <c r="DS38" s="1896"/>
      <c r="DT38" s="1896"/>
      <c r="DU38" s="1896"/>
      <c r="DV38" s="1896"/>
      <c r="DW38" s="1896"/>
      <c r="DX38" s="1896"/>
      <c r="DY38" s="1896"/>
      <c r="DZ38" s="1896"/>
      <c r="EA38" s="1896"/>
      <c r="EB38" s="1896"/>
      <c r="EC38" s="1896"/>
      <c r="ED38" s="1896"/>
      <c r="EE38" s="1896"/>
      <c r="EF38" s="1896"/>
      <c r="EG38" s="1896"/>
      <c r="EH38" s="1896"/>
      <c r="EI38" s="1896"/>
      <c r="EJ38" s="1896"/>
      <c r="EK38" s="1896"/>
      <c r="EL38" s="1896"/>
      <c r="EM38" s="1896"/>
      <c r="EN38" s="1896"/>
      <c r="EO38" s="1896"/>
      <c r="EP38" s="1896"/>
      <c r="EQ38" s="1896"/>
      <c r="ER38" s="1896"/>
    </row>
    <row r="39" spans="1:148" s="386" customFormat="1" ht="25.5" customHeight="1" x14ac:dyDescent="0.25">
      <c r="A39" s="627">
        <f>A38+1</f>
        <v>3</v>
      </c>
      <c r="B39" s="98" t="s">
        <v>1067</v>
      </c>
      <c r="C39" s="389" t="s">
        <v>1051</v>
      </c>
      <c r="D39" s="633">
        <f>14951/1000</f>
        <v>14.951000000000001</v>
      </c>
      <c r="E39" s="634">
        <v>0</v>
      </c>
      <c r="F39" s="628">
        <f>ROUND(E39*D39,2)</f>
        <v>0</v>
      </c>
      <c r="G39" s="628">
        <f t="shared" si="26"/>
        <v>0</v>
      </c>
      <c r="H39" s="635"/>
      <c r="I39" s="636"/>
      <c r="J39" s="636"/>
      <c r="K39" s="394">
        <f t="shared" si="27"/>
        <v>0</v>
      </c>
      <c r="L39" s="392">
        <f t="shared" si="27"/>
        <v>0</v>
      </c>
      <c r="M39" s="1821" t="s">
        <v>1066</v>
      </c>
      <c r="N39" s="1923"/>
      <c r="O39" s="1923"/>
      <c r="P39" s="1896"/>
      <c r="Q39" s="1926">
        <f>14951/1000</f>
        <v>14.951000000000001</v>
      </c>
      <c r="R39" s="1893">
        <v>0</v>
      </c>
      <c r="S39" s="1893">
        <f t="shared" si="4"/>
        <v>0</v>
      </c>
      <c r="T39" s="1893">
        <f t="shared" si="5"/>
        <v>0</v>
      </c>
      <c r="U39" s="1892"/>
      <c r="V39" s="1893">
        <f t="shared" si="6"/>
        <v>0</v>
      </c>
      <c r="W39" s="1893">
        <f t="shared" si="7"/>
        <v>0</v>
      </c>
      <c r="X39" s="1894">
        <f t="shared" si="8"/>
        <v>0</v>
      </c>
      <c r="Y39" s="1893">
        <f t="shared" si="9"/>
        <v>0</v>
      </c>
      <c r="Z39" s="1653">
        <f t="shared" si="2"/>
        <v>0</v>
      </c>
      <c r="AA39" s="2006"/>
      <c r="AB39" s="1808"/>
      <c r="AC39" s="1808"/>
      <c r="AD39" s="1808"/>
      <c r="AE39" s="1808"/>
      <c r="AF39" s="1896"/>
      <c r="AG39" s="1896"/>
      <c r="AH39" s="1896"/>
      <c r="AI39" s="1896"/>
      <c r="AJ39" s="1896"/>
      <c r="AK39" s="1896"/>
      <c r="AL39" s="1896"/>
      <c r="AM39" s="1896"/>
      <c r="AN39" s="1896"/>
      <c r="AO39" s="1896"/>
      <c r="AP39" s="1896"/>
      <c r="AQ39" s="1896"/>
      <c r="AR39" s="1896"/>
      <c r="AS39" s="1896"/>
      <c r="AT39" s="1896"/>
      <c r="AU39" s="1896"/>
      <c r="AV39" s="1896"/>
      <c r="AW39" s="1896"/>
      <c r="AX39" s="1896"/>
      <c r="AY39" s="1896"/>
      <c r="AZ39" s="1896"/>
      <c r="BA39" s="1896"/>
      <c r="BB39" s="1896"/>
      <c r="BC39" s="1896"/>
      <c r="BD39" s="1896"/>
      <c r="BE39" s="1896"/>
      <c r="BF39" s="1896"/>
      <c r="BG39" s="1896"/>
      <c r="BH39" s="1896"/>
      <c r="BI39" s="1896"/>
      <c r="BJ39" s="1896"/>
      <c r="BK39" s="1896"/>
      <c r="BL39" s="1896"/>
      <c r="BM39" s="1896"/>
      <c r="BN39" s="1896"/>
      <c r="BO39" s="1896"/>
      <c r="BP39" s="1896"/>
      <c r="BQ39" s="1896"/>
      <c r="BR39" s="1896"/>
      <c r="BS39" s="1896"/>
      <c r="BT39" s="1896"/>
      <c r="BU39" s="1896"/>
      <c r="BV39" s="1896"/>
      <c r="BW39" s="1896"/>
      <c r="BX39" s="1896"/>
      <c r="BY39" s="1896"/>
      <c r="BZ39" s="1896"/>
      <c r="CA39" s="1896"/>
      <c r="CB39" s="1896"/>
      <c r="CC39" s="1896"/>
      <c r="CD39" s="1896"/>
      <c r="CE39" s="1896"/>
      <c r="CF39" s="1896"/>
      <c r="CG39" s="1896"/>
      <c r="CH39" s="1896"/>
      <c r="CI39" s="1896"/>
      <c r="CJ39" s="1896"/>
      <c r="CK39" s="1896"/>
      <c r="CL39" s="1896"/>
      <c r="CM39" s="1896"/>
      <c r="CN39" s="1896"/>
      <c r="CO39" s="1896"/>
      <c r="CP39" s="1896"/>
      <c r="CQ39" s="1896"/>
      <c r="CR39" s="1896"/>
      <c r="CS39" s="1896"/>
      <c r="CT39" s="1896"/>
      <c r="CU39" s="1896"/>
      <c r="CV39" s="1896"/>
      <c r="CW39" s="1896"/>
      <c r="CX39" s="1896"/>
      <c r="CY39" s="1896"/>
      <c r="CZ39" s="1896"/>
      <c r="DA39" s="1896"/>
      <c r="DB39" s="1896"/>
      <c r="DC39" s="1896"/>
      <c r="DD39" s="1896"/>
      <c r="DE39" s="1896"/>
      <c r="DF39" s="1896"/>
      <c r="DG39" s="1896"/>
      <c r="DH39" s="1896"/>
      <c r="DI39" s="1896"/>
      <c r="DJ39" s="1896"/>
      <c r="DK39" s="1896"/>
      <c r="DL39" s="1896"/>
      <c r="DM39" s="1896"/>
      <c r="DN39" s="1896"/>
      <c r="DO39" s="1896"/>
      <c r="DP39" s="1896"/>
      <c r="DQ39" s="1896"/>
      <c r="DR39" s="1896"/>
      <c r="DS39" s="1896"/>
      <c r="DT39" s="1896"/>
      <c r="DU39" s="1896"/>
      <c r="DV39" s="1896"/>
      <c r="DW39" s="1896"/>
      <c r="DX39" s="1896"/>
      <c r="DY39" s="1896"/>
      <c r="DZ39" s="1896"/>
      <c r="EA39" s="1896"/>
      <c r="EB39" s="1896"/>
      <c r="EC39" s="1896"/>
      <c r="ED39" s="1896"/>
      <c r="EE39" s="1896"/>
      <c r="EF39" s="1896"/>
      <c r="EG39" s="1896"/>
      <c r="EH39" s="1896"/>
      <c r="EI39" s="1896"/>
      <c r="EJ39" s="1896"/>
      <c r="EK39" s="1896"/>
      <c r="EL39" s="1896"/>
      <c r="EM39" s="1896"/>
      <c r="EN39" s="1896"/>
      <c r="EO39" s="1896"/>
      <c r="EP39" s="1896"/>
      <c r="EQ39" s="1896"/>
      <c r="ER39" s="1896"/>
    </row>
    <row r="40" spans="1:148" s="386" customFormat="1" ht="24" customHeight="1" x14ac:dyDescent="0.25">
      <c r="A40" s="622"/>
      <c r="B40" s="623" t="s">
        <v>1068</v>
      </c>
      <c r="C40" s="624"/>
      <c r="D40" s="624"/>
      <c r="E40" s="625"/>
      <c r="F40" s="626"/>
      <c r="G40" s="626"/>
      <c r="H40" s="616"/>
      <c r="I40" s="626"/>
      <c r="J40" s="626"/>
      <c r="K40" s="625"/>
      <c r="L40" s="626"/>
      <c r="M40" s="1821"/>
      <c r="N40" s="1923"/>
      <c r="O40" s="1923"/>
      <c r="P40" s="1896"/>
      <c r="Q40" s="1924"/>
      <c r="R40" s="1894"/>
      <c r="S40" s="1893">
        <f t="shared" si="4"/>
        <v>0</v>
      </c>
      <c r="T40" s="1893">
        <f t="shared" si="5"/>
        <v>0</v>
      </c>
      <c r="U40" s="428"/>
      <c r="V40" s="1893">
        <f t="shared" si="6"/>
        <v>0</v>
      </c>
      <c r="W40" s="1893">
        <f t="shared" si="7"/>
        <v>0</v>
      </c>
      <c r="X40" s="1894">
        <f t="shared" si="8"/>
        <v>0</v>
      </c>
      <c r="Y40" s="1893">
        <f t="shared" si="9"/>
        <v>0</v>
      </c>
      <c r="Z40" s="1653">
        <f t="shared" si="2"/>
        <v>0</v>
      </c>
      <c r="AA40" s="2006"/>
      <c r="AB40" s="1808"/>
      <c r="AC40" s="1808"/>
      <c r="AD40" s="1808"/>
      <c r="AE40" s="1808"/>
      <c r="AF40" s="1896"/>
      <c r="AG40" s="1896"/>
      <c r="AH40" s="1896"/>
      <c r="AI40" s="1896"/>
      <c r="AJ40" s="1896"/>
      <c r="AK40" s="1896"/>
      <c r="AL40" s="1896"/>
      <c r="AM40" s="1896"/>
      <c r="AN40" s="1896"/>
      <c r="AO40" s="1896"/>
      <c r="AP40" s="1896"/>
      <c r="AQ40" s="1896"/>
      <c r="AR40" s="1896"/>
      <c r="AS40" s="1896"/>
      <c r="AT40" s="1896"/>
      <c r="AU40" s="1896"/>
      <c r="AV40" s="1896"/>
      <c r="AW40" s="1896"/>
      <c r="AX40" s="1896"/>
      <c r="AY40" s="1896"/>
      <c r="AZ40" s="1896"/>
      <c r="BA40" s="1896"/>
      <c r="BB40" s="1896"/>
      <c r="BC40" s="1896"/>
      <c r="BD40" s="1896"/>
      <c r="BE40" s="1896"/>
      <c r="BF40" s="1896"/>
      <c r="BG40" s="1896"/>
      <c r="BH40" s="1896"/>
      <c r="BI40" s="1896"/>
      <c r="BJ40" s="1896"/>
      <c r="BK40" s="1896"/>
      <c r="BL40" s="1896"/>
      <c r="BM40" s="1896"/>
      <c r="BN40" s="1896"/>
      <c r="BO40" s="1896"/>
      <c r="BP40" s="1896"/>
      <c r="BQ40" s="1896"/>
      <c r="BR40" s="1896"/>
      <c r="BS40" s="1896"/>
      <c r="BT40" s="1896"/>
      <c r="BU40" s="1896"/>
      <c r="BV40" s="1896"/>
      <c r="BW40" s="1896"/>
      <c r="BX40" s="1896"/>
      <c r="BY40" s="1896"/>
      <c r="BZ40" s="1896"/>
      <c r="CA40" s="1896"/>
      <c r="CB40" s="1896"/>
      <c r="CC40" s="1896"/>
      <c r="CD40" s="1896"/>
      <c r="CE40" s="1896"/>
      <c r="CF40" s="1896"/>
      <c r="CG40" s="1896"/>
      <c r="CH40" s="1896"/>
      <c r="CI40" s="1896"/>
      <c r="CJ40" s="1896"/>
      <c r="CK40" s="1896"/>
      <c r="CL40" s="1896"/>
      <c r="CM40" s="1896"/>
      <c r="CN40" s="1896"/>
      <c r="CO40" s="1896"/>
      <c r="CP40" s="1896"/>
      <c r="CQ40" s="1896"/>
      <c r="CR40" s="1896"/>
      <c r="CS40" s="1896"/>
      <c r="CT40" s="1896"/>
      <c r="CU40" s="1896"/>
      <c r="CV40" s="1896"/>
      <c r="CW40" s="1896"/>
      <c r="CX40" s="1896"/>
      <c r="CY40" s="1896"/>
      <c r="CZ40" s="1896"/>
      <c r="DA40" s="1896"/>
      <c r="DB40" s="1896"/>
      <c r="DC40" s="1896"/>
      <c r="DD40" s="1896"/>
      <c r="DE40" s="1896"/>
      <c r="DF40" s="1896"/>
      <c r="DG40" s="1896"/>
      <c r="DH40" s="1896"/>
      <c r="DI40" s="1896"/>
      <c r="DJ40" s="1896"/>
      <c r="DK40" s="1896"/>
      <c r="DL40" s="1896"/>
      <c r="DM40" s="1896"/>
      <c r="DN40" s="1896"/>
      <c r="DO40" s="1896"/>
      <c r="DP40" s="1896"/>
      <c r="DQ40" s="1896"/>
      <c r="DR40" s="1896"/>
      <c r="DS40" s="1896"/>
      <c r="DT40" s="1896"/>
      <c r="DU40" s="1896"/>
      <c r="DV40" s="1896"/>
      <c r="DW40" s="1896"/>
      <c r="DX40" s="1896"/>
      <c r="DY40" s="1896"/>
      <c r="DZ40" s="1896"/>
      <c r="EA40" s="1896"/>
      <c r="EB40" s="1896"/>
      <c r="EC40" s="1896"/>
      <c r="ED40" s="1896"/>
      <c r="EE40" s="1896"/>
      <c r="EF40" s="1896"/>
      <c r="EG40" s="1896"/>
      <c r="EH40" s="1896"/>
      <c r="EI40" s="1896"/>
      <c r="EJ40" s="1896"/>
      <c r="EK40" s="1896"/>
      <c r="EL40" s="1896"/>
      <c r="EM40" s="1896"/>
      <c r="EN40" s="1896"/>
      <c r="EO40" s="1896"/>
      <c r="EP40" s="1896"/>
      <c r="EQ40" s="1896"/>
      <c r="ER40" s="1896"/>
    </row>
    <row r="41" spans="1:148" s="851" customFormat="1" ht="45" x14ac:dyDescent="0.25">
      <c r="A41" s="848">
        <f>A39+1</f>
        <v>4</v>
      </c>
      <c r="B41" s="807" t="s">
        <v>1069</v>
      </c>
      <c r="C41" s="806" t="s">
        <v>162</v>
      </c>
      <c r="D41" s="852">
        <v>11877.54</v>
      </c>
      <c r="E41" s="1893">
        <v>127.53</v>
      </c>
      <c r="F41" s="849">
        <f t="shared" ref="F41:F46" si="28">ROUND(E41*D41,2)</f>
        <v>1514742.68</v>
      </c>
      <c r="G41" s="849">
        <f t="shared" ref="G41:G46" si="29">ROUND(F41*1.2,2)</f>
        <v>1817691.22</v>
      </c>
      <c r="H41" s="853"/>
      <c r="I41" s="854"/>
      <c r="J41" s="854"/>
      <c r="K41" s="812">
        <f t="shared" ref="K41:L47" si="30">F41+I41</f>
        <v>1514742.68</v>
      </c>
      <c r="L41" s="810">
        <f t="shared" si="30"/>
        <v>1817691.22</v>
      </c>
      <c r="M41" s="1928" t="s">
        <v>1070</v>
      </c>
      <c r="N41" s="1929">
        <f>1.2*1062075</f>
        <v>1274490</v>
      </c>
      <c r="O41" s="1929">
        <f>L41-N41</f>
        <v>543201.22</v>
      </c>
      <c r="P41" s="1896"/>
      <c r="Q41" s="1914">
        <v>11877.54</v>
      </c>
      <c r="R41" s="1893">
        <f>159.41</f>
        <v>159.41</v>
      </c>
      <c r="S41" s="771">
        <v>1062075</v>
      </c>
      <c r="T41" s="1893">
        <f t="shared" si="5"/>
        <v>1274490</v>
      </c>
      <c r="U41" s="1892"/>
      <c r="V41" s="1893">
        <f t="shared" si="6"/>
        <v>0</v>
      </c>
      <c r="W41" s="1893">
        <f t="shared" si="7"/>
        <v>0</v>
      </c>
      <c r="X41" s="1894">
        <f t="shared" si="8"/>
        <v>1062075</v>
      </c>
      <c r="Y41" s="1893">
        <f t="shared" si="9"/>
        <v>1274490</v>
      </c>
      <c r="Z41" s="1653">
        <f t="shared" si="2"/>
        <v>-543201.22</v>
      </c>
      <c r="AA41" s="2006" t="s">
        <v>1447</v>
      </c>
      <c r="AB41" s="1808"/>
      <c r="AC41" s="1808"/>
      <c r="AD41" s="1808"/>
      <c r="AE41" s="1808"/>
      <c r="AF41" s="1896"/>
      <c r="AG41" s="1896"/>
      <c r="AH41" s="1896"/>
      <c r="AI41" s="1896"/>
      <c r="AJ41" s="1896"/>
      <c r="AK41" s="1896"/>
      <c r="AL41" s="1896"/>
      <c r="AM41" s="1896"/>
      <c r="AN41" s="1896"/>
      <c r="AO41" s="1896"/>
      <c r="AP41" s="1896"/>
      <c r="AQ41" s="1896"/>
      <c r="AR41" s="1896"/>
      <c r="AS41" s="1896"/>
      <c r="AT41" s="1896"/>
      <c r="AU41" s="1896"/>
      <c r="AV41" s="1896"/>
      <c r="AW41" s="1896"/>
      <c r="AX41" s="1896"/>
      <c r="AY41" s="1896"/>
      <c r="AZ41" s="1896"/>
      <c r="BA41" s="1896"/>
      <c r="BB41" s="1896"/>
      <c r="BC41" s="1896"/>
      <c r="BD41" s="1896"/>
      <c r="BE41" s="1896"/>
      <c r="BF41" s="1896"/>
      <c r="BG41" s="1896"/>
      <c r="BH41" s="1896"/>
      <c r="BI41" s="1896"/>
      <c r="BJ41" s="1896"/>
      <c r="BK41" s="1896"/>
      <c r="BL41" s="1896"/>
      <c r="BM41" s="1896"/>
      <c r="BN41" s="1896"/>
      <c r="BO41" s="1896"/>
      <c r="BP41" s="1896"/>
      <c r="BQ41" s="1896"/>
      <c r="BR41" s="1896"/>
      <c r="BS41" s="1896"/>
      <c r="BT41" s="1896"/>
      <c r="BU41" s="1896"/>
      <c r="BV41" s="1896"/>
      <c r="BW41" s="1896"/>
      <c r="BX41" s="1896"/>
      <c r="BY41" s="1896"/>
      <c r="BZ41" s="1896"/>
      <c r="CA41" s="1896"/>
      <c r="CB41" s="1896"/>
      <c r="CC41" s="1896"/>
      <c r="CD41" s="1896"/>
      <c r="CE41" s="1896"/>
      <c r="CF41" s="1896"/>
      <c r="CG41" s="1896"/>
      <c r="CH41" s="1896"/>
      <c r="CI41" s="1896"/>
      <c r="CJ41" s="1896"/>
      <c r="CK41" s="1896"/>
      <c r="CL41" s="1896"/>
      <c r="CM41" s="1896"/>
      <c r="CN41" s="1896"/>
      <c r="CO41" s="1896"/>
      <c r="CP41" s="1896"/>
      <c r="CQ41" s="1896"/>
      <c r="CR41" s="1896"/>
      <c r="CS41" s="1896"/>
      <c r="CT41" s="1896"/>
      <c r="CU41" s="1896"/>
      <c r="CV41" s="1896"/>
      <c r="CW41" s="1896"/>
      <c r="CX41" s="1896"/>
      <c r="CY41" s="1896"/>
      <c r="CZ41" s="1896"/>
      <c r="DA41" s="1896"/>
      <c r="DB41" s="1896"/>
      <c r="DC41" s="1896"/>
      <c r="DD41" s="1896"/>
      <c r="DE41" s="1896"/>
      <c r="DF41" s="1896"/>
      <c r="DG41" s="1896"/>
      <c r="DH41" s="1896"/>
      <c r="DI41" s="1896"/>
      <c r="DJ41" s="1896"/>
      <c r="DK41" s="1896"/>
      <c r="DL41" s="1896"/>
      <c r="DM41" s="1896"/>
      <c r="DN41" s="1896"/>
      <c r="DO41" s="1896"/>
      <c r="DP41" s="1896"/>
      <c r="DQ41" s="1896"/>
      <c r="DR41" s="1896"/>
      <c r="DS41" s="1896"/>
      <c r="DT41" s="1896"/>
      <c r="DU41" s="1896"/>
      <c r="DV41" s="1896"/>
      <c r="DW41" s="1896"/>
      <c r="DX41" s="1896"/>
      <c r="DY41" s="1896"/>
      <c r="DZ41" s="1896"/>
      <c r="EA41" s="1896"/>
      <c r="EB41" s="1896"/>
      <c r="EC41" s="1896"/>
      <c r="ED41" s="1896"/>
      <c r="EE41" s="1896"/>
      <c r="EF41" s="1896"/>
      <c r="EG41" s="1896"/>
      <c r="EH41" s="1896"/>
      <c r="EI41" s="1896"/>
      <c r="EJ41" s="1896"/>
      <c r="EK41" s="1896"/>
      <c r="EL41" s="1896"/>
      <c r="EM41" s="1896"/>
      <c r="EN41" s="1896"/>
      <c r="EO41" s="1896"/>
      <c r="EP41" s="1896"/>
      <c r="EQ41" s="1896"/>
      <c r="ER41" s="1896"/>
    </row>
    <row r="42" spans="1:148" s="386" customFormat="1" ht="30" x14ac:dyDescent="0.25">
      <c r="A42" s="637" t="s">
        <v>560</v>
      </c>
      <c r="B42" s="25" t="s">
        <v>1071</v>
      </c>
      <c r="C42" s="361" t="s">
        <v>162</v>
      </c>
      <c r="D42" s="441">
        <v>9070.6299999999992</v>
      </c>
      <c r="E42" s="364"/>
      <c r="F42" s="477"/>
      <c r="G42" s="477"/>
      <c r="H42" s="447">
        <v>194.96</v>
      </c>
      <c r="I42" s="364">
        <f t="shared" ref="I42:I45" si="31">ROUND(H42*D42,2)</f>
        <v>1768410.02</v>
      </c>
      <c r="J42" s="364">
        <f t="shared" ref="J42:J45" si="32">ROUND(I42*1.2,2)</f>
        <v>2122092.02</v>
      </c>
      <c r="K42" s="365">
        <f t="shared" si="30"/>
        <v>1768410.02</v>
      </c>
      <c r="L42" s="786">
        <f>G42+J42</f>
        <v>2122092.02</v>
      </c>
      <c r="M42" s="1930" t="s">
        <v>1072</v>
      </c>
      <c r="N42" s="1923"/>
      <c r="O42" s="1923"/>
      <c r="P42" s="1896"/>
      <c r="Q42" s="1914">
        <v>9070.6299999999992</v>
      </c>
      <c r="R42" s="1893"/>
      <c r="S42" s="1893">
        <f t="shared" si="4"/>
        <v>0</v>
      </c>
      <c r="T42" s="1893">
        <f t="shared" si="5"/>
        <v>0</v>
      </c>
      <c r="U42" s="1918">
        <v>194.96</v>
      </c>
      <c r="V42" s="1893">
        <f t="shared" si="6"/>
        <v>1768410.0248</v>
      </c>
      <c r="W42" s="1893">
        <f t="shared" si="7"/>
        <v>2122092.0297599998</v>
      </c>
      <c r="X42" s="1894">
        <f t="shared" si="8"/>
        <v>1768410.0248</v>
      </c>
      <c r="Y42" s="1893">
        <f t="shared" si="9"/>
        <v>2122092.0297599998</v>
      </c>
      <c r="Z42" s="1653">
        <f t="shared" si="2"/>
        <v>9.7599998116493225E-3</v>
      </c>
      <c r="AA42" s="2006"/>
      <c r="AB42" s="1808"/>
      <c r="AC42" s="1808"/>
      <c r="AD42" s="1808"/>
      <c r="AE42" s="1808"/>
      <c r="AF42" s="1896"/>
      <c r="AG42" s="1896"/>
      <c r="AH42" s="1896"/>
      <c r="AI42" s="1896"/>
      <c r="AJ42" s="1896"/>
      <c r="AK42" s="1896"/>
      <c r="AL42" s="1896"/>
      <c r="AM42" s="1896"/>
      <c r="AN42" s="1896"/>
      <c r="AO42" s="1896"/>
      <c r="AP42" s="1896"/>
      <c r="AQ42" s="1896"/>
      <c r="AR42" s="1896"/>
      <c r="AS42" s="1896"/>
      <c r="AT42" s="1896"/>
      <c r="AU42" s="1896"/>
      <c r="AV42" s="1896"/>
      <c r="AW42" s="1896"/>
      <c r="AX42" s="1896"/>
      <c r="AY42" s="1896"/>
      <c r="AZ42" s="1896"/>
      <c r="BA42" s="1896"/>
      <c r="BB42" s="1896"/>
      <c r="BC42" s="1896"/>
      <c r="BD42" s="1896"/>
      <c r="BE42" s="1896"/>
      <c r="BF42" s="1896"/>
      <c r="BG42" s="1896"/>
      <c r="BH42" s="1896"/>
      <c r="BI42" s="1896"/>
      <c r="BJ42" s="1896"/>
      <c r="BK42" s="1896"/>
      <c r="BL42" s="1896"/>
      <c r="BM42" s="1896"/>
      <c r="BN42" s="1896"/>
      <c r="BO42" s="1896"/>
      <c r="BP42" s="1896"/>
      <c r="BQ42" s="1896"/>
      <c r="BR42" s="1896"/>
      <c r="BS42" s="1896"/>
      <c r="BT42" s="1896"/>
      <c r="BU42" s="1896"/>
      <c r="BV42" s="1896"/>
      <c r="BW42" s="1896"/>
      <c r="BX42" s="1896"/>
      <c r="BY42" s="1896"/>
      <c r="BZ42" s="1896"/>
      <c r="CA42" s="1896"/>
      <c r="CB42" s="1896"/>
      <c r="CC42" s="1896"/>
      <c r="CD42" s="1896"/>
      <c r="CE42" s="1896"/>
      <c r="CF42" s="1896"/>
      <c r="CG42" s="1896"/>
      <c r="CH42" s="1896"/>
      <c r="CI42" s="1896"/>
      <c r="CJ42" s="1896"/>
      <c r="CK42" s="1896"/>
      <c r="CL42" s="1896"/>
      <c r="CM42" s="1896"/>
      <c r="CN42" s="1896"/>
      <c r="CO42" s="1896"/>
      <c r="CP42" s="1896"/>
      <c r="CQ42" s="1896"/>
      <c r="CR42" s="1896"/>
      <c r="CS42" s="1896"/>
      <c r="CT42" s="1896"/>
      <c r="CU42" s="1896"/>
      <c r="CV42" s="1896"/>
      <c r="CW42" s="1896"/>
      <c r="CX42" s="1896"/>
      <c r="CY42" s="1896"/>
      <c r="CZ42" s="1896"/>
      <c r="DA42" s="1896"/>
      <c r="DB42" s="1896"/>
      <c r="DC42" s="1896"/>
      <c r="DD42" s="1896"/>
      <c r="DE42" s="1896"/>
      <c r="DF42" s="1896"/>
      <c r="DG42" s="1896"/>
      <c r="DH42" s="1896"/>
      <c r="DI42" s="1896"/>
      <c r="DJ42" s="1896"/>
      <c r="DK42" s="1896"/>
      <c r="DL42" s="1896"/>
      <c r="DM42" s="1896"/>
      <c r="DN42" s="1896"/>
      <c r="DO42" s="1896"/>
      <c r="DP42" s="1896"/>
      <c r="DQ42" s="1896"/>
      <c r="DR42" s="1896"/>
      <c r="DS42" s="1896"/>
      <c r="DT42" s="1896"/>
      <c r="DU42" s="1896"/>
      <c r="DV42" s="1896"/>
      <c r="DW42" s="1896"/>
      <c r="DX42" s="1896"/>
      <c r="DY42" s="1896"/>
      <c r="DZ42" s="1896"/>
      <c r="EA42" s="1896"/>
      <c r="EB42" s="1896"/>
      <c r="EC42" s="1896"/>
      <c r="ED42" s="1896"/>
      <c r="EE42" s="1896"/>
      <c r="EF42" s="1896"/>
      <c r="EG42" s="1896"/>
      <c r="EH42" s="1896"/>
      <c r="EI42" s="1896"/>
      <c r="EJ42" s="1896"/>
      <c r="EK42" s="1896"/>
      <c r="EL42" s="1896"/>
      <c r="EM42" s="1896"/>
      <c r="EN42" s="1896"/>
      <c r="EO42" s="1896"/>
      <c r="EP42" s="1896"/>
      <c r="EQ42" s="1896"/>
      <c r="ER42" s="1896"/>
    </row>
    <row r="43" spans="1:148" s="386" customFormat="1" ht="30" x14ac:dyDescent="0.25">
      <c r="A43" s="637" t="s">
        <v>1073</v>
      </c>
      <c r="B43" s="25" t="s">
        <v>1074</v>
      </c>
      <c r="C43" s="361" t="s">
        <v>162</v>
      </c>
      <c r="D43" s="441">
        <v>226.68</v>
      </c>
      <c r="E43" s="364"/>
      <c r="F43" s="477"/>
      <c r="G43" s="477"/>
      <c r="H43" s="447">
        <v>194.96</v>
      </c>
      <c r="I43" s="364">
        <f t="shared" si="31"/>
        <v>44193.53</v>
      </c>
      <c r="J43" s="364">
        <f t="shared" si="32"/>
        <v>53032.24</v>
      </c>
      <c r="K43" s="365">
        <f t="shared" si="30"/>
        <v>44193.53</v>
      </c>
      <c r="L43" s="364">
        <f t="shared" si="30"/>
        <v>53032.24</v>
      </c>
      <c r="M43" s="1821"/>
      <c r="N43" s="1923"/>
      <c r="O43" s="1923"/>
      <c r="P43" s="1896"/>
      <c r="Q43" s="1914">
        <v>226.68</v>
      </c>
      <c r="R43" s="1893"/>
      <c r="S43" s="1893">
        <f t="shared" si="4"/>
        <v>0</v>
      </c>
      <c r="T43" s="1893">
        <f t="shared" si="5"/>
        <v>0</v>
      </c>
      <c r="U43" s="1918">
        <v>194.96</v>
      </c>
      <c r="V43" s="1893">
        <f t="shared" si="6"/>
        <v>44193.532800000001</v>
      </c>
      <c r="W43" s="1893">
        <f t="shared" si="7"/>
        <v>53032.23936</v>
      </c>
      <c r="X43" s="1894">
        <f t="shared" si="8"/>
        <v>44193.532800000001</v>
      </c>
      <c r="Y43" s="1893">
        <f t="shared" si="9"/>
        <v>53032.23936</v>
      </c>
      <c r="Z43" s="1653">
        <f t="shared" si="2"/>
        <v>-6.3999999838415533E-4</v>
      </c>
      <c r="AA43" s="2006"/>
      <c r="AB43" s="1808"/>
      <c r="AC43" s="1808"/>
      <c r="AD43" s="1808"/>
      <c r="AE43" s="1808"/>
      <c r="AF43" s="1896"/>
      <c r="AG43" s="1896"/>
      <c r="AH43" s="1896"/>
      <c r="AI43" s="1896"/>
      <c r="AJ43" s="1896"/>
      <c r="AK43" s="1896"/>
      <c r="AL43" s="1896"/>
      <c r="AM43" s="1896"/>
      <c r="AN43" s="1896"/>
      <c r="AO43" s="1896"/>
      <c r="AP43" s="1896"/>
      <c r="AQ43" s="1896"/>
      <c r="AR43" s="1896"/>
      <c r="AS43" s="1896"/>
      <c r="AT43" s="1896"/>
      <c r="AU43" s="1896"/>
      <c r="AV43" s="1896"/>
      <c r="AW43" s="1896"/>
      <c r="AX43" s="1896"/>
      <c r="AY43" s="1896"/>
      <c r="AZ43" s="1896"/>
      <c r="BA43" s="1896"/>
      <c r="BB43" s="1896"/>
      <c r="BC43" s="1896"/>
      <c r="BD43" s="1896"/>
      <c r="BE43" s="1896"/>
      <c r="BF43" s="1896"/>
      <c r="BG43" s="1896"/>
      <c r="BH43" s="1896"/>
      <c r="BI43" s="1896"/>
      <c r="BJ43" s="1896"/>
      <c r="BK43" s="1896"/>
      <c r="BL43" s="1896"/>
      <c r="BM43" s="1896"/>
      <c r="BN43" s="1896"/>
      <c r="BO43" s="1896"/>
      <c r="BP43" s="1896"/>
      <c r="BQ43" s="1896"/>
      <c r="BR43" s="1896"/>
      <c r="BS43" s="1896"/>
      <c r="BT43" s="1896"/>
      <c r="BU43" s="1896"/>
      <c r="BV43" s="1896"/>
      <c r="BW43" s="1896"/>
      <c r="BX43" s="1896"/>
      <c r="BY43" s="1896"/>
      <c r="BZ43" s="1896"/>
      <c r="CA43" s="1896"/>
      <c r="CB43" s="1896"/>
      <c r="CC43" s="1896"/>
      <c r="CD43" s="1896"/>
      <c r="CE43" s="1896"/>
      <c r="CF43" s="1896"/>
      <c r="CG43" s="1896"/>
      <c r="CH43" s="1896"/>
      <c r="CI43" s="1896"/>
      <c r="CJ43" s="1896"/>
      <c r="CK43" s="1896"/>
      <c r="CL43" s="1896"/>
      <c r="CM43" s="1896"/>
      <c r="CN43" s="1896"/>
      <c r="CO43" s="1896"/>
      <c r="CP43" s="1896"/>
      <c r="CQ43" s="1896"/>
      <c r="CR43" s="1896"/>
      <c r="CS43" s="1896"/>
      <c r="CT43" s="1896"/>
      <c r="CU43" s="1896"/>
      <c r="CV43" s="1896"/>
      <c r="CW43" s="1896"/>
      <c r="CX43" s="1896"/>
      <c r="CY43" s="1896"/>
      <c r="CZ43" s="1896"/>
      <c r="DA43" s="1896"/>
      <c r="DB43" s="1896"/>
      <c r="DC43" s="1896"/>
      <c r="DD43" s="1896"/>
      <c r="DE43" s="1896"/>
      <c r="DF43" s="1896"/>
      <c r="DG43" s="1896"/>
      <c r="DH43" s="1896"/>
      <c r="DI43" s="1896"/>
      <c r="DJ43" s="1896"/>
      <c r="DK43" s="1896"/>
      <c r="DL43" s="1896"/>
      <c r="DM43" s="1896"/>
      <c r="DN43" s="1896"/>
      <c r="DO43" s="1896"/>
      <c r="DP43" s="1896"/>
      <c r="DQ43" s="1896"/>
      <c r="DR43" s="1896"/>
      <c r="DS43" s="1896"/>
      <c r="DT43" s="1896"/>
      <c r="DU43" s="1896"/>
      <c r="DV43" s="1896"/>
      <c r="DW43" s="1896"/>
      <c r="DX43" s="1896"/>
      <c r="DY43" s="1896"/>
      <c r="DZ43" s="1896"/>
      <c r="EA43" s="1896"/>
      <c r="EB43" s="1896"/>
      <c r="EC43" s="1896"/>
      <c r="ED43" s="1896"/>
      <c r="EE43" s="1896"/>
      <c r="EF43" s="1896"/>
      <c r="EG43" s="1896"/>
      <c r="EH43" s="1896"/>
      <c r="EI43" s="1896"/>
      <c r="EJ43" s="1896"/>
      <c r="EK43" s="1896"/>
      <c r="EL43" s="1896"/>
      <c r="EM43" s="1896"/>
      <c r="EN43" s="1896"/>
      <c r="EO43" s="1896"/>
      <c r="EP43" s="1896"/>
      <c r="EQ43" s="1896"/>
      <c r="ER43" s="1896"/>
    </row>
    <row r="44" spans="1:148" s="386" customFormat="1" ht="30" x14ac:dyDescent="0.25">
      <c r="A44" s="637" t="s">
        <v>1075</v>
      </c>
      <c r="B44" s="25" t="s">
        <v>1076</v>
      </c>
      <c r="C44" s="361" t="s">
        <v>162</v>
      </c>
      <c r="D44" s="441">
        <v>2050.37</v>
      </c>
      <c r="E44" s="364"/>
      <c r="F44" s="477"/>
      <c r="G44" s="477"/>
      <c r="H44" s="447">
        <v>194.96</v>
      </c>
      <c r="I44" s="364">
        <f t="shared" si="31"/>
        <v>399740.14</v>
      </c>
      <c r="J44" s="364">
        <f t="shared" si="32"/>
        <v>479688.17</v>
      </c>
      <c r="K44" s="365">
        <f t="shared" si="30"/>
        <v>399740.14</v>
      </c>
      <c r="L44" s="364">
        <f t="shared" si="30"/>
        <v>479688.17</v>
      </c>
      <c r="M44" s="1821"/>
      <c r="N44" s="1923"/>
      <c r="O44" s="1923"/>
      <c r="P44" s="1896"/>
      <c r="Q44" s="1914">
        <v>2050.37</v>
      </c>
      <c r="R44" s="1893"/>
      <c r="S44" s="1893">
        <f t="shared" si="4"/>
        <v>0</v>
      </c>
      <c r="T44" s="1893">
        <f t="shared" si="5"/>
        <v>0</v>
      </c>
      <c r="U44" s="1918">
        <v>194.96</v>
      </c>
      <c r="V44" s="1893">
        <f t="shared" si="6"/>
        <v>399740.13520000002</v>
      </c>
      <c r="W44" s="1893">
        <f t="shared" si="7"/>
        <v>479688.16223999998</v>
      </c>
      <c r="X44" s="1894">
        <f t="shared" si="8"/>
        <v>399740.13520000002</v>
      </c>
      <c r="Y44" s="1893">
        <f t="shared" si="9"/>
        <v>479688.16223999998</v>
      </c>
      <c r="Z44" s="1653">
        <f t="shared" si="2"/>
        <v>-7.7600000076927245E-3</v>
      </c>
      <c r="AA44" s="2006"/>
      <c r="AB44" s="1808"/>
      <c r="AC44" s="1808"/>
      <c r="AD44" s="1808"/>
      <c r="AE44" s="1808"/>
      <c r="AF44" s="1896"/>
      <c r="AG44" s="1896"/>
      <c r="AH44" s="1896"/>
      <c r="AI44" s="1896"/>
      <c r="AJ44" s="1896"/>
      <c r="AK44" s="1896"/>
      <c r="AL44" s="1896"/>
      <c r="AM44" s="1896"/>
      <c r="AN44" s="1896"/>
      <c r="AO44" s="1896"/>
      <c r="AP44" s="1896"/>
      <c r="AQ44" s="1896"/>
      <c r="AR44" s="1896"/>
      <c r="AS44" s="1896"/>
      <c r="AT44" s="1896"/>
      <c r="AU44" s="1896"/>
      <c r="AV44" s="1896"/>
      <c r="AW44" s="1896"/>
      <c r="AX44" s="1896"/>
      <c r="AY44" s="1896"/>
      <c r="AZ44" s="1896"/>
      <c r="BA44" s="1896"/>
      <c r="BB44" s="1896"/>
      <c r="BC44" s="1896"/>
      <c r="BD44" s="1896"/>
      <c r="BE44" s="1896"/>
      <c r="BF44" s="1896"/>
      <c r="BG44" s="1896"/>
      <c r="BH44" s="1896"/>
      <c r="BI44" s="1896"/>
      <c r="BJ44" s="1896"/>
      <c r="BK44" s="1896"/>
      <c r="BL44" s="1896"/>
      <c r="BM44" s="1896"/>
      <c r="BN44" s="1896"/>
      <c r="BO44" s="1896"/>
      <c r="BP44" s="1896"/>
      <c r="BQ44" s="1896"/>
      <c r="BR44" s="1896"/>
      <c r="BS44" s="1896"/>
      <c r="BT44" s="1896"/>
      <c r="BU44" s="1896"/>
      <c r="BV44" s="1896"/>
      <c r="BW44" s="1896"/>
      <c r="BX44" s="1896"/>
      <c r="BY44" s="1896"/>
      <c r="BZ44" s="1896"/>
      <c r="CA44" s="1896"/>
      <c r="CB44" s="1896"/>
      <c r="CC44" s="1896"/>
      <c r="CD44" s="1896"/>
      <c r="CE44" s="1896"/>
      <c r="CF44" s="1896"/>
      <c r="CG44" s="1896"/>
      <c r="CH44" s="1896"/>
      <c r="CI44" s="1896"/>
      <c r="CJ44" s="1896"/>
      <c r="CK44" s="1896"/>
      <c r="CL44" s="1896"/>
      <c r="CM44" s="1896"/>
      <c r="CN44" s="1896"/>
      <c r="CO44" s="1896"/>
      <c r="CP44" s="1896"/>
      <c r="CQ44" s="1896"/>
      <c r="CR44" s="1896"/>
      <c r="CS44" s="1896"/>
      <c r="CT44" s="1896"/>
      <c r="CU44" s="1896"/>
      <c r="CV44" s="1896"/>
      <c r="CW44" s="1896"/>
      <c r="CX44" s="1896"/>
      <c r="CY44" s="1896"/>
      <c r="CZ44" s="1896"/>
      <c r="DA44" s="1896"/>
      <c r="DB44" s="1896"/>
      <c r="DC44" s="1896"/>
      <c r="DD44" s="1896"/>
      <c r="DE44" s="1896"/>
      <c r="DF44" s="1896"/>
      <c r="DG44" s="1896"/>
      <c r="DH44" s="1896"/>
      <c r="DI44" s="1896"/>
      <c r="DJ44" s="1896"/>
      <c r="DK44" s="1896"/>
      <c r="DL44" s="1896"/>
      <c r="DM44" s="1896"/>
      <c r="DN44" s="1896"/>
      <c r="DO44" s="1896"/>
      <c r="DP44" s="1896"/>
      <c r="DQ44" s="1896"/>
      <c r="DR44" s="1896"/>
      <c r="DS44" s="1896"/>
      <c r="DT44" s="1896"/>
      <c r="DU44" s="1896"/>
      <c r="DV44" s="1896"/>
      <c r="DW44" s="1896"/>
      <c r="DX44" s="1896"/>
      <c r="DY44" s="1896"/>
      <c r="DZ44" s="1896"/>
      <c r="EA44" s="1896"/>
      <c r="EB44" s="1896"/>
      <c r="EC44" s="1896"/>
      <c r="ED44" s="1896"/>
      <c r="EE44" s="1896"/>
      <c r="EF44" s="1896"/>
      <c r="EG44" s="1896"/>
      <c r="EH44" s="1896"/>
      <c r="EI44" s="1896"/>
      <c r="EJ44" s="1896"/>
      <c r="EK44" s="1896"/>
      <c r="EL44" s="1896"/>
      <c r="EM44" s="1896"/>
      <c r="EN44" s="1896"/>
      <c r="EO44" s="1896"/>
      <c r="EP44" s="1896"/>
      <c r="EQ44" s="1896"/>
      <c r="ER44" s="1896"/>
    </row>
    <row r="45" spans="1:148" s="386" customFormat="1" ht="30" x14ac:dyDescent="0.25">
      <c r="A45" s="637" t="s">
        <v>1077</v>
      </c>
      <c r="B45" s="25" t="s">
        <v>1078</v>
      </c>
      <c r="C45" s="361" t="s">
        <v>162</v>
      </c>
      <c r="D45" s="441">
        <v>529.86</v>
      </c>
      <c r="E45" s="364"/>
      <c r="F45" s="477"/>
      <c r="G45" s="477"/>
      <c r="H45" s="447">
        <v>194.96</v>
      </c>
      <c r="I45" s="364">
        <f t="shared" si="31"/>
        <v>103301.51</v>
      </c>
      <c r="J45" s="364">
        <f t="shared" si="32"/>
        <v>123961.81</v>
      </c>
      <c r="K45" s="365">
        <f t="shared" si="30"/>
        <v>103301.51</v>
      </c>
      <c r="L45" s="364">
        <f t="shared" si="30"/>
        <v>123961.81</v>
      </c>
      <c r="M45" s="1821"/>
      <c r="N45" s="1923"/>
      <c r="O45" s="1923"/>
      <c r="P45" s="1896"/>
      <c r="Q45" s="1914">
        <v>529.86</v>
      </c>
      <c r="R45" s="1893"/>
      <c r="S45" s="1893">
        <f t="shared" si="4"/>
        <v>0</v>
      </c>
      <c r="T45" s="1893">
        <f t="shared" si="5"/>
        <v>0</v>
      </c>
      <c r="U45" s="1918">
        <v>194.96</v>
      </c>
      <c r="V45" s="1893">
        <f t="shared" si="6"/>
        <v>103301.5056</v>
      </c>
      <c r="W45" s="1893">
        <f t="shared" si="7"/>
        <v>123961.80671999999</v>
      </c>
      <c r="X45" s="1894">
        <f t="shared" si="8"/>
        <v>103301.5056</v>
      </c>
      <c r="Y45" s="1893">
        <f t="shared" si="9"/>
        <v>123961.80671999999</v>
      </c>
      <c r="Z45" s="1653">
        <f t="shared" si="2"/>
        <v>-3.2800000044517219E-3</v>
      </c>
      <c r="AA45" s="2006"/>
      <c r="AB45" s="1808"/>
      <c r="AC45" s="1808"/>
      <c r="AD45" s="1808"/>
      <c r="AE45" s="1808"/>
      <c r="AF45" s="1896"/>
      <c r="AG45" s="1896"/>
      <c r="AH45" s="1896"/>
      <c r="AI45" s="1896"/>
      <c r="AJ45" s="1896"/>
      <c r="AK45" s="1896"/>
      <c r="AL45" s="1896"/>
      <c r="AM45" s="1896"/>
      <c r="AN45" s="1896"/>
      <c r="AO45" s="1896"/>
      <c r="AP45" s="1896"/>
      <c r="AQ45" s="1896"/>
      <c r="AR45" s="1896"/>
      <c r="AS45" s="1896"/>
      <c r="AT45" s="1896"/>
      <c r="AU45" s="1896"/>
      <c r="AV45" s="1896"/>
      <c r="AW45" s="1896"/>
      <c r="AX45" s="1896"/>
      <c r="AY45" s="1896"/>
      <c r="AZ45" s="1896"/>
      <c r="BA45" s="1896"/>
      <c r="BB45" s="1896"/>
      <c r="BC45" s="1896"/>
      <c r="BD45" s="1896"/>
      <c r="BE45" s="1896"/>
      <c r="BF45" s="1896"/>
      <c r="BG45" s="1896"/>
      <c r="BH45" s="1896"/>
      <c r="BI45" s="1896"/>
      <c r="BJ45" s="1896"/>
      <c r="BK45" s="1896"/>
      <c r="BL45" s="1896"/>
      <c r="BM45" s="1896"/>
      <c r="BN45" s="1896"/>
      <c r="BO45" s="1896"/>
      <c r="BP45" s="1896"/>
      <c r="BQ45" s="1896"/>
      <c r="BR45" s="1896"/>
      <c r="BS45" s="1896"/>
      <c r="BT45" s="1896"/>
      <c r="BU45" s="1896"/>
      <c r="BV45" s="1896"/>
      <c r="BW45" s="1896"/>
      <c r="BX45" s="1896"/>
      <c r="BY45" s="1896"/>
      <c r="BZ45" s="1896"/>
      <c r="CA45" s="1896"/>
      <c r="CB45" s="1896"/>
      <c r="CC45" s="1896"/>
      <c r="CD45" s="1896"/>
      <c r="CE45" s="1896"/>
      <c r="CF45" s="1896"/>
      <c r="CG45" s="1896"/>
      <c r="CH45" s="1896"/>
      <c r="CI45" s="1896"/>
      <c r="CJ45" s="1896"/>
      <c r="CK45" s="1896"/>
      <c r="CL45" s="1896"/>
      <c r="CM45" s="1896"/>
      <c r="CN45" s="1896"/>
      <c r="CO45" s="1896"/>
      <c r="CP45" s="1896"/>
      <c r="CQ45" s="1896"/>
      <c r="CR45" s="1896"/>
      <c r="CS45" s="1896"/>
      <c r="CT45" s="1896"/>
      <c r="CU45" s="1896"/>
      <c r="CV45" s="1896"/>
      <c r="CW45" s="1896"/>
      <c r="CX45" s="1896"/>
      <c r="CY45" s="1896"/>
      <c r="CZ45" s="1896"/>
      <c r="DA45" s="1896"/>
      <c r="DB45" s="1896"/>
      <c r="DC45" s="1896"/>
      <c r="DD45" s="1896"/>
      <c r="DE45" s="1896"/>
      <c r="DF45" s="1896"/>
      <c r="DG45" s="1896"/>
      <c r="DH45" s="1896"/>
      <c r="DI45" s="1896"/>
      <c r="DJ45" s="1896"/>
      <c r="DK45" s="1896"/>
      <c r="DL45" s="1896"/>
      <c r="DM45" s="1896"/>
      <c r="DN45" s="1896"/>
      <c r="DO45" s="1896"/>
      <c r="DP45" s="1896"/>
      <c r="DQ45" s="1896"/>
      <c r="DR45" s="1896"/>
      <c r="DS45" s="1896"/>
      <c r="DT45" s="1896"/>
      <c r="DU45" s="1896"/>
      <c r="DV45" s="1896"/>
      <c r="DW45" s="1896"/>
      <c r="DX45" s="1896"/>
      <c r="DY45" s="1896"/>
      <c r="DZ45" s="1896"/>
      <c r="EA45" s="1896"/>
      <c r="EB45" s="1896"/>
      <c r="EC45" s="1896"/>
      <c r="ED45" s="1896"/>
      <c r="EE45" s="1896"/>
      <c r="EF45" s="1896"/>
      <c r="EG45" s="1896"/>
      <c r="EH45" s="1896"/>
      <c r="EI45" s="1896"/>
      <c r="EJ45" s="1896"/>
      <c r="EK45" s="1896"/>
      <c r="EL45" s="1896"/>
      <c r="EM45" s="1896"/>
      <c r="EN45" s="1896"/>
      <c r="EO45" s="1896"/>
      <c r="EP45" s="1896"/>
      <c r="EQ45" s="1896"/>
      <c r="ER45" s="1896"/>
    </row>
    <row r="46" spans="1:148" s="851" customFormat="1" ht="45" x14ac:dyDescent="0.25">
      <c r="A46" s="848">
        <f>A41+1</f>
        <v>5</v>
      </c>
      <c r="B46" s="807" t="s">
        <v>1079</v>
      </c>
      <c r="C46" s="806" t="s">
        <v>162</v>
      </c>
      <c r="D46" s="808">
        <f>373.02</f>
        <v>373.02</v>
      </c>
      <c r="E46" s="1893">
        <v>127.53</v>
      </c>
      <c r="F46" s="849">
        <f t="shared" si="28"/>
        <v>47571.24</v>
      </c>
      <c r="G46" s="849">
        <f t="shared" si="29"/>
        <v>57085.49</v>
      </c>
      <c r="H46" s="853"/>
      <c r="I46" s="854"/>
      <c r="J46" s="854"/>
      <c r="K46" s="812">
        <f t="shared" si="30"/>
        <v>47571.24</v>
      </c>
      <c r="L46" s="810">
        <f t="shared" si="30"/>
        <v>57085.49</v>
      </c>
      <c r="M46" s="1928" t="s">
        <v>1070</v>
      </c>
      <c r="N46" s="1929">
        <v>15000</v>
      </c>
      <c r="O46" s="1929">
        <f>L46-N46</f>
        <v>42085.49</v>
      </c>
      <c r="P46" s="1896"/>
      <c r="Q46" s="1913">
        <f>373.02</f>
        <v>373.02</v>
      </c>
      <c r="R46" s="1893">
        <f>159.41</f>
        <v>159.41</v>
      </c>
      <c r="S46" s="771">
        <v>15000</v>
      </c>
      <c r="T46" s="1893">
        <f t="shared" si="5"/>
        <v>18000</v>
      </c>
      <c r="U46" s="1892"/>
      <c r="V46" s="1893">
        <f t="shared" si="6"/>
        <v>0</v>
      </c>
      <c r="W46" s="1893">
        <f t="shared" si="7"/>
        <v>0</v>
      </c>
      <c r="X46" s="1894">
        <f t="shared" si="8"/>
        <v>15000</v>
      </c>
      <c r="Y46" s="1893">
        <f t="shared" si="9"/>
        <v>18000</v>
      </c>
      <c r="Z46" s="1653">
        <f t="shared" si="2"/>
        <v>-39085.49</v>
      </c>
      <c r="AA46" s="2006" t="s">
        <v>1447</v>
      </c>
      <c r="AB46" s="1808"/>
      <c r="AC46" s="1808"/>
      <c r="AD46" s="1808"/>
      <c r="AE46" s="1808"/>
      <c r="AF46" s="1896"/>
      <c r="AG46" s="1896"/>
      <c r="AH46" s="1896"/>
      <c r="AI46" s="1896"/>
      <c r="AJ46" s="1896"/>
      <c r="AK46" s="1896"/>
      <c r="AL46" s="1896"/>
      <c r="AM46" s="1896"/>
      <c r="AN46" s="1896"/>
      <c r="AO46" s="1896"/>
      <c r="AP46" s="1896"/>
      <c r="AQ46" s="1896"/>
      <c r="AR46" s="1896"/>
      <c r="AS46" s="1896"/>
      <c r="AT46" s="1896"/>
      <c r="AU46" s="1896"/>
      <c r="AV46" s="1896"/>
      <c r="AW46" s="1896"/>
      <c r="AX46" s="1896"/>
      <c r="AY46" s="1896"/>
      <c r="AZ46" s="1896"/>
      <c r="BA46" s="1896"/>
      <c r="BB46" s="1896"/>
      <c r="BC46" s="1896"/>
      <c r="BD46" s="1896"/>
      <c r="BE46" s="1896"/>
      <c r="BF46" s="1896"/>
      <c r="BG46" s="1896"/>
      <c r="BH46" s="1896"/>
      <c r="BI46" s="1896"/>
      <c r="BJ46" s="1896"/>
      <c r="BK46" s="1896"/>
      <c r="BL46" s="1896"/>
      <c r="BM46" s="1896"/>
      <c r="BN46" s="1896"/>
      <c r="BO46" s="1896"/>
      <c r="BP46" s="1896"/>
      <c r="BQ46" s="1896"/>
      <c r="BR46" s="1896"/>
      <c r="BS46" s="1896"/>
      <c r="BT46" s="1896"/>
      <c r="BU46" s="1896"/>
      <c r="BV46" s="1896"/>
      <c r="BW46" s="1896"/>
      <c r="BX46" s="1896"/>
      <c r="BY46" s="1896"/>
      <c r="BZ46" s="1896"/>
      <c r="CA46" s="1896"/>
      <c r="CB46" s="1896"/>
      <c r="CC46" s="1896"/>
      <c r="CD46" s="1896"/>
      <c r="CE46" s="1896"/>
      <c r="CF46" s="1896"/>
      <c r="CG46" s="1896"/>
      <c r="CH46" s="1896"/>
      <c r="CI46" s="1896"/>
      <c r="CJ46" s="1896"/>
      <c r="CK46" s="1896"/>
      <c r="CL46" s="1896"/>
      <c r="CM46" s="1896"/>
      <c r="CN46" s="1896"/>
      <c r="CO46" s="1896"/>
      <c r="CP46" s="1896"/>
      <c r="CQ46" s="1896"/>
      <c r="CR46" s="1896"/>
      <c r="CS46" s="1896"/>
      <c r="CT46" s="1896"/>
      <c r="CU46" s="1896"/>
      <c r="CV46" s="1896"/>
      <c r="CW46" s="1896"/>
      <c r="CX46" s="1896"/>
      <c r="CY46" s="1896"/>
      <c r="CZ46" s="1896"/>
      <c r="DA46" s="1896"/>
      <c r="DB46" s="1896"/>
      <c r="DC46" s="1896"/>
      <c r="DD46" s="1896"/>
      <c r="DE46" s="1896"/>
      <c r="DF46" s="1896"/>
      <c r="DG46" s="1896"/>
      <c r="DH46" s="1896"/>
      <c r="DI46" s="1896"/>
      <c r="DJ46" s="1896"/>
      <c r="DK46" s="1896"/>
      <c r="DL46" s="1896"/>
      <c r="DM46" s="1896"/>
      <c r="DN46" s="1896"/>
      <c r="DO46" s="1896"/>
      <c r="DP46" s="1896"/>
      <c r="DQ46" s="1896"/>
      <c r="DR46" s="1896"/>
      <c r="DS46" s="1896"/>
      <c r="DT46" s="1896"/>
      <c r="DU46" s="1896"/>
      <c r="DV46" s="1896"/>
      <c r="DW46" s="1896"/>
      <c r="DX46" s="1896"/>
      <c r="DY46" s="1896"/>
      <c r="DZ46" s="1896"/>
      <c r="EA46" s="1896"/>
      <c r="EB46" s="1896"/>
      <c r="EC46" s="1896"/>
      <c r="ED46" s="1896"/>
      <c r="EE46" s="1896"/>
      <c r="EF46" s="1896"/>
      <c r="EG46" s="1896"/>
      <c r="EH46" s="1896"/>
      <c r="EI46" s="1896"/>
      <c r="EJ46" s="1896"/>
      <c r="EK46" s="1896"/>
      <c r="EL46" s="1896"/>
      <c r="EM46" s="1896"/>
      <c r="EN46" s="1896"/>
      <c r="EO46" s="1896"/>
      <c r="EP46" s="1896"/>
      <c r="EQ46" s="1896"/>
      <c r="ER46" s="1896"/>
    </row>
    <row r="47" spans="1:148" ht="47.25" customHeight="1" x14ac:dyDescent="0.25">
      <c r="A47" s="464" t="s">
        <v>460</v>
      </c>
      <c r="B47" s="25" t="s">
        <v>1080</v>
      </c>
      <c r="C47" s="361" t="s">
        <v>162</v>
      </c>
      <c r="D47" s="431">
        <v>373.02</v>
      </c>
      <c r="E47" s="363"/>
      <c r="F47" s="364"/>
      <c r="G47" s="364"/>
      <c r="H47" s="447">
        <v>194.96</v>
      </c>
      <c r="I47" s="364">
        <f t="shared" ref="I47" si="33">ROUND(H47*D47,2)</f>
        <v>72723.98</v>
      </c>
      <c r="J47" s="364">
        <f t="shared" ref="J47" si="34">ROUND(I47*1.2,2)</f>
        <v>87268.78</v>
      </c>
      <c r="K47" s="365">
        <f t="shared" si="30"/>
        <v>72723.98</v>
      </c>
      <c r="L47" s="364">
        <f t="shared" si="30"/>
        <v>87268.78</v>
      </c>
      <c r="M47" s="1821"/>
      <c r="Q47" s="1915">
        <v>373.02</v>
      </c>
      <c r="R47" s="428"/>
      <c r="S47" s="1893">
        <f t="shared" si="4"/>
        <v>0</v>
      </c>
      <c r="T47" s="1893">
        <f t="shared" si="5"/>
        <v>0</v>
      </c>
      <c r="U47" s="1918">
        <v>194.96</v>
      </c>
      <c r="V47" s="1893">
        <f t="shared" si="6"/>
        <v>72723.979200000002</v>
      </c>
      <c r="W47" s="1893">
        <f t="shared" si="7"/>
        <v>87268.775039999993</v>
      </c>
      <c r="X47" s="1894">
        <f t="shared" si="8"/>
        <v>72723.979200000002</v>
      </c>
      <c r="Y47" s="1893">
        <f t="shared" si="9"/>
        <v>87268.775039999993</v>
      </c>
      <c r="Z47" s="1653">
        <f t="shared" si="2"/>
        <v>-4.9600000056670979E-3</v>
      </c>
    </row>
    <row r="48" spans="1:148" s="386" customFormat="1" ht="24" customHeight="1" x14ac:dyDescent="0.25">
      <c r="A48" s="622"/>
      <c r="B48" s="623" t="s">
        <v>1081</v>
      </c>
      <c r="C48" s="624"/>
      <c r="D48" s="624"/>
      <c r="E48" s="625"/>
      <c r="F48" s="626"/>
      <c r="G48" s="626"/>
      <c r="H48" s="616"/>
      <c r="I48" s="626"/>
      <c r="J48" s="626"/>
      <c r="K48" s="625"/>
      <c r="L48" s="626"/>
      <c r="M48" s="1821"/>
      <c r="N48" s="1923"/>
      <c r="O48" s="1896"/>
      <c r="P48" s="1896"/>
      <c r="Q48" s="1924"/>
      <c r="R48" s="1894"/>
      <c r="S48" s="1893">
        <f t="shared" si="4"/>
        <v>0</v>
      </c>
      <c r="T48" s="1893">
        <f t="shared" si="5"/>
        <v>0</v>
      </c>
      <c r="U48" s="428"/>
      <c r="V48" s="1893">
        <f t="shared" si="6"/>
        <v>0</v>
      </c>
      <c r="W48" s="1893">
        <f t="shared" si="7"/>
        <v>0</v>
      </c>
      <c r="X48" s="1894">
        <f t="shared" si="8"/>
        <v>0</v>
      </c>
      <c r="Y48" s="1893">
        <f t="shared" si="9"/>
        <v>0</v>
      </c>
      <c r="Z48" s="1653">
        <f t="shared" si="2"/>
        <v>0</v>
      </c>
      <c r="AA48" s="2006"/>
      <c r="AB48" s="1808"/>
      <c r="AC48" s="1808"/>
      <c r="AD48" s="1808"/>
      <c r="AE48" s="1808"/>
      <c r="AF48" s="1896"/>
      <c r="AG48" s="1896"/>
      <c r="AH48" s="1896"/>
      <c r="AI48" s="1896"/>
      <c r="AJ48" s="1896"/>
      <c r="AK48" s="1896"/>
      <c r="AL48" s="1896"/>
      <c r="AM48" s="1896"/>
      <c r="AN48" s="1896"/>
      <c r="AO48" s="1896"/>
      <c r="AP48" s="1896"/>
      <c r="AQ48" s="1896"/>
      <c r="AR48" s="1896"/>
      <c r="AS48" s="1896"/>
      <c r="AT48" s="1896"/>
      <c r="AU48" s="1896"/>
      <c r="AV48" s="1896"/>
      <c r="AW48" s="1896"/>
      <c r="AX48" s="1896"/>
      <c r="AY48" s="1896"/>
      <c r="AZ48" s="1896"/>
      <c r="BA48" s="1896"/>
      <c r="BB48" s="1896"/>
      <c r="BC48" s="1896"/>
      <c r="BD48" s="1896"/>
      <c r="BE48" s="1896"/>
      <c r="BF48" s="1896"/>
      <c r="BG48" s="1896"/>
      <c r="BH48" s="1896"/>
      <c r="BI48" s="1896"/>
      <c r="BJ48" s="1896"/>
      <c r="BK48" s="1896"/>
      <c r="BL48" s="1896"/>
      <c r="BM48" s="1896"/>
      <c r="BN48" s="1896"/>
      <c r="BO48" s="1896"/>
      <c r="BP48" s="1896"/>
      <c r="BQ48" s="1896"/>
      <c r="BR48" s="1896"/>
      <c r="BS48" s="1896"/>
      <c r="BT48" s="1896"/>
      <c r="BU48" s="1896"/>
      <c r="BV48" s="1896"/>
      <c r="BW48" s="1896"/>
      <c r="BX48" s="1896"/>
      <c r="BY48" s="1896"/>
      <c r="BZ48" s="1896"/>
      <c r="CA48" s="1896"/>
      <c r="CB48" s="1896"/>
      <c r="CC48" s="1896"/>
      <c r="CD48" s="1896"/>
      <c r="CE48" s="1896"/>
      <c r="CF48" s="1896"/>
      <c r="CG48" s="1896"/>
      <c r="CH48" s="1896"/>
      <c r="CI48" s="1896"/>
      <c r="CJ48" s="1896"/>
      <c r="CK48" s="1896"/>
      <c r="CL48" s="1896"/>
      <c r="CM48" s="1896"/>
      <c r="CN48" s="1896"/>
      <c r="CO48" s="1896"/>
      <c r="CP48" s="1896"/>
      <c r="CQ48" s="1896"/>
      <c r="CR48" s="1896"/>
      <c r="CS48" s="1896"/>
      <c r="CT48" s="1896"/>
      <c r="CU48" s="1896"/>
      <c r="CV48" s="1896"/>
      <c r="CW48" s="1896"/>
      <c r="CX48" s="1896"/>
      <c r="CY48" s="1896"/>
      <c r="CZ48" s="1896"/>
      <c r="DA48" s="1896"/>
      <c r="DB48" s="1896"/>
      <c r="DC48" s="1896"/>
      <c r="DD48" s="1896"/>
      <c r="DE48" s="1896"/>
      <c r="DF48" s="1896"/>
      <c r="DG48" s="1896"/>
      <c r="DH48" s="1896"/>
      <c r="DI48" s="1896"/>
      <c r="DJ48" s="1896"/>
      <c r="DK48" s="1896"/>
      <c r="DL48" s="1896"/>
      <c r="DM48" s="1896"/>
      <c r="DN48" s="1896"/>
      <c r="DO48" s="1896"/>
      <c r="DP48" s="1896"/>
      <c r="DQ48" s="1896"/>
      <c r="DR48" s="1896"/>
      <c r="DS48" s="1896"/>
      <c r="DT48" s="1896"/>
      <c r="DU48" s="1896"/>
      <c r="DV48" s="1896"/>
      <c r="DW48" s="1896"/>
      <c r="DX48" s="1896"/>
      <c r="DY48" s="1896"/>
      <c r="DZ48" s="1896"/>
      <c r="EA48" s="1896"/>
      <c r="EB48" s="1896"/>
      <c r="EC48" s="1896"/>
      <c r="ED48" s="1896"/>
      <c r="EE48" s="1896"/>
      <c r="EF48" s="1896"/>
      <c r="EG48" s="1896"/>
      <c r="EH48" s="1896"/>
      <c r="EI48" s="1896"/>
      <c r="EJ48" s="1896"/>
      <c r="EK48" s="1896"/>
      <c r="EL48" s="1896"/>
      <c r="EM48" s="1896"/>
      <c r="EN48" s="1896"/>
      <c r="EO48" s="1896"/>
      <c r="EP48" s="1896"/>
      <c r="EQ48" s="1896"/>
      <c r="ER48" s="1896"/>
    </row>
    <row r="49" spans="1:26" ht="20.25" customHeight="1" x14ac:dyDescent="0.25">
      <c r="A49" s="355">
        <f>A46+1</f>
        <v>6</v>
      </c>
      <c r="B49" s="112" t="s">
        <v>1082</v>
      </c>
      <c r="C49" s="355" t="s">
        <v>70</v>
      </c>
      <c r="D49" s="638">
        <v>133</v>
      </c>
      <c r="E49" s="360">
        <v>957.31</v>
      </c>
      <c r="F49" s="358">
        <f t="shared" ref="F49:F55" si="35">ROUND(E49*D49,2)</f>
        <v>127322.23</v>
      </c>
      <c r="G49" s="358">
        <f t="shared" ref="G49:G55" si="36">ROUND(F49*1.2,2)</f>
        <v>152786.68</v>
      </c>
      <c r="H49" s="360"/>
      <c r="I49" s="358"/>
      <c r="J49" s="358"/>
      <c r="K49" s="785">
        <f t="shared" ref="K49:L60" si="37">F49+I49</f>
        <v>127322.23</v>
      </c>
      <c r="L49" s="786">
        <f t="shared" si="37"/>
        <v>152786.68</v>
      </c>
      <c r="M49" s="1821" t="s">
        <v>1083</v>
      </c>
      <c r="N49" s="1931"/>
      <c r="Q49" s="1932">
        <v>133</v>
      </c>
      <c r="R49" s="1894">
        <v>957.31</v>
      </c>
      <c r="S49" s="1893">
        <f t="shared" si="4"/>
        <v>127322.23</v>
      </c>
      <c r="T49" s="1893">
        <f t="shared" si="5"/>
        <v>152786.67599999998</v>
      </c>
      <c r="U49" s="1894"/>
      <c r="V49" s="1893">
        <f t="shared" si="6"/>
        <v>0</v>
      </c>
      <c r="W49" s="1893">
        <f t="shared" si="7"/>
        <v>0</v>
      </c>
      <c r="X49" s="1894">
        <f t="shared" si="8"/>
        <v>127322.23</v>
      </c>
      <c r="Y49" s="1893">
        <f t="shared" si="9"/>
        <v>152786.67599999998</v>
      </c>
      <c r="Z49" s="1653">
        <f t="shared" si="2"/>
        <v>-4.0000000153668225E-3</v>
      </c>
    </row>
    <row r="50" spans="1:26" ht="32.25" customHeight="1" x14ac:dyDescent="0.25">
      <c r="A50" s="355">
        <f t="shared" ref="A50:A51" si="38">A49+1</f>
        <v>7</v>
      </c>
      <c r="B50" s="112" t="s">
        <v>1084</v>
      </c>
      <c r="C50" s="355" t="s">
        <v>70</v>
      </c>
      <c r="D50" s="430">
        <v>515</v>
      </c>
      <c r="E50" s="360">
        <v>80.75</v>
      </c>
      <c r="F50" s="358">
        <f t="shared" si="35"/>
        <v>41586.25</v>
      </c>
      <c r="G50" s="358">
        <f t="shared" si="36"/>
        <v>49903.5</v>
      </c>
      <c r="H50" s="360"/>
      <c r="I50" s="358"/>
      <c r="J50" s="358"/>
      <c r="K50" s="785">
        <f t="shared" si="37"/>
        <v>41586.25</v>
      </c>
      <c r="L50" s="786">
        <f t="shared" si="37"/>
        <v>49903.5</v>
      </c>
      <c r="M50" s="1821" t="s">
        <v>1083</v>
      </c>
      <c r="Q50" s="1915">
        <v>515</v>
      </c>
      <c r="R50" s="1894">
        <v>80.75</v>
      </c>
      <c r="S50" s="1893">
        <f t="shared" si="4"/>
        <v>41586.25</v>
      </c>
      <c r="T50" s="1893">
        <f t="shared" si="5"/>
        <v>49903.5</v>
      </c>
      <c r="U50" s="1894"/>
      <c r="V50" s="1893">
        <f t="shared" si="6"/>
        <v>0</v>
      </c>
      <c r="W50" s="1893">
        <f t="shared" si="7"/>
        <v>0</v>
      </c>
      <c r="X50" s="1894">
        <f t="shared" si="8"/>
        <v>41586.25</v>
      </c>
      <c r="Y50" s="1893">
        <f t="shared" si="9"/>
        <v>49903.5</v>
      </c>
      <c r="Z50" s="1653">
        <f t="shared" si="2"/>
        <v>0</v>
      </c>
    </row>
    <row r="51" spans="1:26" ht="18.75" customHeight="1" x14ac:dyDescent="0.25">
      <c r="A51" s="355">
        <f t="shared" si="38"/>
        <v>8</v>
      </c>
      <c r="B51" s="17" t="s">
        <v>527</v>
      </c>
      <c r="C51" s="355" t="s">
        <v>70</v>
      </c>
      <c r="D51" s="356">
        <v>7</v>
      </c>
      <c r="E51" s="357">
        <v>144.4</v>
      </c>
      <c r="F51" s="358">
        <f>ROUND(E51*D51,2)</f>
        <v>1010.8</v>
      </c>
      <c r="G51" s="358">
        <f>ROUND(F51*1.2,2)</f>
        <v>1212.96</v>
      </c>
      <c r="H51" s="360"/>
      <c r="I51" s="358"/>
      <c r="J51" s="358"/>
      <c r="K51" s="360">
        <f t="shared" si="37"/>
        <v>1010.8</v>
      </c>
      <c r="L51" s="358">
        <f t="shared" si="37"/>
        <v>1212.96</v>
      </c>
      <c r="M51" s="1821"/>
      <c r="Q51" s="1913">
        <v>7</v>
      </c>
      <c r="R51" s="428">
        <v>144.4</v>
      </c>
      <c r="S51" s="1893">
        <f t="shared" si="4"/>
        <v>1010.8000000000001</v>
      </c>
      <c r="T51" s="1893">
        <f t="shared" si="5"/>
        <v>1212.96</v>
      </c>
      <c r="U51" s="1894"/>
      <c r="V51" s="1893">
        <f t="shared" si="6"/>
        <v>0</v>
      </c>
      <c r="W51" s="1893">
        <f t="shared" si="7"/>
        <v>0</v>
      </c>
      <c r="X51" s="1894">
        <f t="shared" si="8"/>
        <v>1010.8000000000001</v>
      </c>
      <c r="Y51" s="1893">
        <f t="shared" si="9"/>
        <v>1212.96</v>
      </c>
      <c r="Z51" s="1653">
        <f t="shared" si="2"/>
        <v>0</v>
      </c>
    </row>
    <row r="52" spans="1:26" ht="18.75" customHeight="1" x14ac:dyDescent="0.25">
      <c r="A52" s="464" t="s">
        <v>572</v>
      </c>
      <c r="B52" s="274" t="s">
        <v>529</v>
      </c>
      <c r="C52" s="361" t="s">
        <v>162</v>
      </c>
      <c r="D52" s="441">
        <f>D51*0.15</f>
        <v>1.05</v>
      </c>
      <c r="E52" s="363"/>
      <c r="F52" s="364"/>
      <c r="G52" s="364"/>
      <c r="H52" s="365">
        <v>149.15</v>
      </c>
      <c r="I52" s="364">
        <f>ROUND(H52*D52,2)</f>
        <v>156.61000000000001</v>
      </c>
      <c r="J52" s="364">
        <f>ROUND(I52*1.2,2)</f>
        <v>187.93</v>
      </c>
      <c r="K52" s="365">
        <f t="shared" si="37"/>
        <v>156.61000000000001</v>
      </c>
      <c r="L52" s="364">
        <f t="shared" si="37"/>
        <v>187.93</v>
      </c>
      <c r="Q52" s="1914">
        <f>Q51*0.15</f>
        <v>1.05</v>
      </c>
      <c r="R52" s="428"/>
      <c r="S52" s="1893">
        <f t="shared" si="4"/>
        <v>0</v>
      </c>
      <c r="T52" s="1893">
        <f t="shared" si="5"/>
        <v>0</v>
      </c>
      <c r="U52" s="1894">
        <v>149.15</v>
      </c>
      <c r="V52" s="1893">
        <f t="shared" si="6"/>
        <v>156.60750000000002</v>
      </c>
      <c r="W52" s="1893">
        <f t="shared" si="7"/>
        <v>187.929</v>
      </c>
      <c r="X52" s="1894">
        <f t="shared" si="8"/>
        <v>156.60750000000002</v>
      </c>
      <c r="Y52" s="1893">
        <f t="shared" si="9"/>
        <v>187.929</v>
      </c>
      <c r="Z52" s="1653">
        <f t="shared" si="2"/>
        <v>-1.0000000000047748E-3</v>
      </c>
    </row>
    <row r="53" spans="1:26" ht="18.75" customHeight="1" x14ac:dyDescent="0.25">
      <c r="A53" s="355">
        <f>A51+1</f>
        <v>9</v>
      </c>
      <c r="B53" s="17" t="s">
        <v>530</v>
      </c>
      <c r="C53" s="355" t="s">
        <v>70</v>
      </c>
      <c r="D53" s="356">
        <v>515</v>
      </c>
      <c r="E53" s="357">
        <v>172.9</v>
      </c>
      <c r="F53" s="358">
        <f>ROUND(E53*D53,2)</f>
        <v>89043.5</v>
      </c>
      <c r="G53" s="358">
        <f>ROUND(F53*1.2,2)</f>
        <v>106852.2</v>
      </c>
      <c r="H53" s="360"/>
      <c r="I53" s="358"/>
      <c r="J53" s="358"/>
      <c r="K53" s="360">
        <f t="shared" si="37"/>
        <v>89043.5</v>
      </c>
      <c r="L53" s="358">
        <f t="shared" si="37"/>
        <v>106852.2</v>
      </c>
      <c r="M53" s="1821"/>
      <c r="Q53" s="1913">
        <v>515</v>
      </c>
      <c r="R53" s="428">
        <v>172.9</v>
      </c>
      <c r="S53" s="1893">
        <f t="shared" si="4"/>
        <v>89043.5</v>
      </c>
      <c r="T53" s="1893">
        <f t="shared" si="5"/>
        <v>106852.2</v>
      </c>
      <c r="U53" s="1894"/>
      <c r="V53" s="1893">
        <f t="shared" si="6"/>
        <v>0</v>
      </c>
      <c r="W53" s="1893">
        <f t="shared" si="7"/>
        <v>0</v>
      </c>
      <c r="X53" s="1894">
        <f t="shared" si="8"/>
        <v>89043.5</v>
      </c>
      <c r="Y53" s="1893">
        <f t="shared" si="9"/>
        <v>106852.2</v>
      </c>
      <c r="Z53" s="1653">
        <f t="shared" si="2"/>
        <v>0</v>
      </c>
    </row>
    <row r="54" spans="1:26" ht="18.75" customHeight="1" x14ac:dyDescent="0.25">
      <c r="A54" s="464" t="s">
        <v>86</v>
      </c>
      <c r="B54" s="274" t="s">
        <v>531</v>
      </c>
      <c r="C54" s="361" t="s">
        <v>162</v>
      </c>
      <c r="D54" s="441">
        <f>D53*0.32</f>
        <v>164.8</v>
      </c>
      <c r="E54" s="363"/>
      <c r="F54" s="364"/>
      <c r="G54" s="364"/>
      <c r="H54" s="365">
        <v>165.3</v>
      </c>
      <c r="I54" s="364">
        <f>ROUND(H54*D54,2)</f>
        <v>27241.439999999999</v>
      </c>
      <c r="J54" s="364">
        <f>ROUND(I54*1.2,2)</f>
        <v>32689.73</v>
      </c>
      <c r="K54" s="365">
        <f t="shared" si="37"/>
        <v>27241.439999999999</v>
      </c>
      <c r="L54" s="364">
        <f t="shared" si="37"/>
        <v>32689.73</v>
      </c>
      <c r="Q54" s="1914">
        <f>Q53*0.32</f>
        <v>164.8</v>
      </c>
      <c r="R54" s="428"/>
      <c r="S54" s="1893">
        <f t="shared" si="4"/>
        <v>0</v>
      </c>
      <c r="T54" s="1893">
        <f t="shared" si="5"/>
        <v>0</v>
      </c>
      <c r="U54" s="1894">
        <v>165.3</v>
      </c>
      <c r="V54" s="1893">
        <f t="shared" si="6"/>
        <v>27241.440000000002</v>
      </c>
      <c r="W54" s="1893">
        <f t="shared" si="7"/>
        <v>32689.728000000003</v>
      </c>
      <c r="X54" s="1894">
        <f t="shared" si="8"/>
        <v>27241.440000000002</v>
      </c>
      <c r="Y54" s="1893">
        <f t="shared" si="9"/>
        <v>32689.728000000003</v>
      </c>
      <c r="Z54" s="1653">
        <f t="shared" si="2"/>
        <v>-1.9999999967694748E-3</v>
      </c>
    </row>
    <row r="55" spans="1:26" ht="34.5" customHeight="1" x14ac:dyDescent="0.25">
      <c r="A55" s="355">
        <f>A53+1</f>
        <v>10</v>
      </c>
      <c r="B55" s="112" t="s">
        <v>1085</v>
      </c>
      <c r="C55" s="355" t="s">
        <v>77</v>
      </c>
      <c r="D55" s="430">
        <v>0.39</v>
      </c>
      <c r="E55" s="360">
        <v>2637.2</v>
      </c>
      <c r="F55" s="358">
        <f t="shared" si="35"/>
        <v>1028.51</v>
      </c>
      <c r="G55" s="358">
        <f t="shared" si="36"/>
        <v>1234.21</v>
      </c>
      <c r="H55" s="360"/>
      <c r="I55" s="358"/>
      <c r="J55" s="358"/>
      <c r="K55" s="360">
        <f t="shared" si="37"/>
        <v>1028.51</v>
      </c>
      <c r="L55" s="358">
        <f t="shared" si="37"/>
        <v>1234.21</v>
      </c>
      <c r="M55" s="1821"/>
      <c r="Q55" s="1915">
        <v>0.39</v>
      </c>
      <c r="R55" s="1894">
        <v>2637.2</v>
      </c>
      <c r="S55" s="1893">
        <f t="shared" si="4"/>
        <v>1028.508</v>
      </c>
      <c r="T55" s="1893">
        <f t="shared" si="5"/>
        <v>1234.2095999999999</v>
      </c>
      <c r="U55" s="1894"/>
      <c r="V55" s="1893">
        <f t="shared" si="6"/>
        <v>0</v>
      </c>
      <c r="W55" s="1893">
        <f t="shared" si="7"/>
        <v>0</v>
      </c>
      <c r="X55" s="1894">
        <f t="shared" si="8"/>
        <v>1028.508</v>
      </c>
      <c r="Y55" s="1893">
        <f t="shared" si="9"/>
        <v>1234.2095999999999</v>
      </c>
      <c r="Z55" s="1653">
        <f t="shared" si="2"/>
        <v>-4.0000000012696546E-4</v>
      </c>
    </row>
    <row r="56" spans="1:26" ht="20.25" customHeight="1" x14ac:dyDescent="0.25">
      <c r="A56" s="464" t="s">
        <v>89</v>
      </c>
      <c r="B56" s="274" t="s">
        <v>1055</v>
      </c>
      <c r="C56" s="361" t="s">
        <v>77</v>
      </c>
      <c r="D56" s="639">
        <f>D55*1.02</f>
        <v>0.39780000000000004</v>
      </c>
      <c r="E56" s="363"/>
      <c r="F56" s="364"/>
      <c r="G56" s="364"/>
      <c r="H56" s="365">
        <v>5196.5</v>
      </c>
      <c r="I56" s="364">
        <f t="shared" ref="I56" si="39">ROUND(H56*D56,2)</f>
        <v>2067.17</v>
      </c>
      <c r="J56" s="364">
        <f t="shared" ref="J56" si="40">ROUND(I56*1.2,2)</f>
        <v>2480.6</v>
      </c>
      <c r="K56" s="365">
        <f t="shared" si="37"/>
        <v>2067.17</v>
      </c>
      <c r="L56" s="364">
        <f t="shared" si="37"/>
        <v>2480.6</v>
      </c>
      <c r="M56" s="1821"/>
      <c r="Q56" s="1926">
        <f>Q55*1.02</f>
        <v>0.39780000000000004</v>
      </c>
      <c r="R56" s="428"/>
      <c r="S56" s="1893">
        <f t="shared" si="4"/>
        <v>0</v>
      </c>
      <c r="T56" s="1893">
        <f t="shared" si="5"/>
        <v>0</v>
      </c>
      <c r="U56" s="1894">
        <v>5196.5</v>
      </c>
      <c r="V56" s="1893">
        <f t="shared" si="6"/>
        <v>2067.1677000000004</v>
      </c>
      <c r="W56" s="1893">
        <f t="shared" si="7"/>
        <v>2480.6012400000004</v>
      </c>
      <c r="X56" s="1894">
        <f t="shared" si="8"/>
        <v>2067.1677000000004</v>
      </c>
      <c r="Y56" s="1893">
        <f t="shared" si="9"/>
        <v>2480.6012400000004</v>
      </c>
      <c r="Z56" s="1653">
        <f t="shared" si="2"/>
        <v>1.2400000005072798E-3</v>
      </c>
    </row>
    <row r="57" spans="1:26" ht="27" customHeight="1" x14ac:dyDescent="0.25">
      <c r="A57" s="355">
        <f>A55+1</f>
        <v>11</v>
      </c>
      <c r="B57" s="17" t="s">
        <v>1086</v>
      </c>
      <c r="C57" s="355" t="s">
        <v>70</v>
      </c>
      <c r="D57" s="430">
        <v>1.92</v>
      </c>
      <c r="E57" s="360">
        <v>144.4</v>
      </c>
      <c r="F57" s="358">
        <f>ROUND(E57*D57,2)</f>
        <v>277.25</v>
      </c>
      <c r="G57" s="358">
        <f t="shared" ref="G57" si="41">ROUND(F57*1.2,2)</f>
        <v>332.7</v>
      </c>
      <c r="H57" s="360"/>
      <c r="I57" s="358"/>
      <c r="J57" s="358"/>
      <c r="K57" s="360">
        <f t="shared" si="37"/>
        <v>277.25</v>
      </c>
      <c r="L57" s="358">
        <f t="shared" si="37"/>
        <v>332.7</v>
      </c>
      <c r="M57" s="1821"/>
      <c r="Q57" s="1915">
        <v>1.92</v>
      </c>
      <c r="R57" s="1894">
        <v>144.4</v>
      </c>
      <c r="S57" s="1893">
        <f t="shared" si="4"/>
        <v>277.24799999999999</v>
      </c>
      <c r="T57" s="1893">
        <f t="shared" si="5"/>
        <v>332.69759999999997</v>
      </c>
      <c r="U57" s="1894"/>
      <c r="V57" s="1893">
        <f t="shared" si="6"/>
        <v>0</v>
      </c>
      <c r="W57" s="1893">
        <f t="shared" si="7"/>
        <v>0</v>
      </c>
      <c r="X57" s="1894">
        <f t="shared" si="8"/>
        <v>277.24799999999999</v>
      </c>
      <c r="Y57" s="1893">
        <f t="shared" si="9"/>
        <v>332.69759999999997</v>
      </c>
      <c r="Z57" s="1653">
        <f t="shared" si="2"/>
        <v>-2.4000000000228283E-3</v>
      </c>
    </row>
    <row r="58" spans="1:26" ht="19.5" customHeight="1" x14ac:dyDescent="0.25">
      <c r="A58" s="464" t="s">
        <v>92</v>
      </c>
      <c r="B58" s="274" t="s">
        <v>445</v>
      </c>
      <c r="C58" s="361" t="s">
        <v>446</v>
      </c>
      <c r="D58" s="431">
        <f>D57*0.3*20/16</f>
        <v>0.72</v>
      </c>
      <c r="E58" s="365"/>
      <c r="F58" s="364"/>
      <c r="G58" s="364"/>
      <c r="H58" s="429">
        <v>237.5</v>
      </c>
      <c r="I58" s="364">
        <f>ROUND(H58*D58,2)</f>
        <v>171</v>
      </c>
      <c r="J58" s="364">
        <f t="shared" ref="J58" si="42">ROUND(I58*1.2,2)</f>
        <v>205.2</v>
      </c>
      <c r="K58" s="365">
        <f t="shared" si="37"/>
        <v>171</v>
      </c>
      <c r="L58" s="364">
        <f t="shared" si="37"/>
        <v>205.2</v>
      </c>
      <c r="M58" s="1821"/>
      <c r="Q58" s="1915">
        <f>Q57*0.3*20/16</f>
        <v>0.72</v>
      </c>
      <c r="R58" s="1894"/>
      <c r="S58" s="1893">
        <f t="shared" si="4"/>
        <v>0</v>
      </c>
      <c r="T58" s="1893">
        <f t="shared" si="5"/>
        <v>0</v>
      </c>
      <c r="U58" s="1892">
        <v>237.5</v>
      </c>
      <c r="V58" s="1893">
        <f t="shared" si="6"/>
        <v>171</v>
      </c>
      <c r="W58" s="1893">
        <f t="shared" si="7"/>
        <v>205.2</v>
      </c>
      <c r="X58" s="1894">
        <f t="shared" si="8"/>
        <v>171</v>
      </c>
      <c r="Y58" s="1893">
        <f t="shared" si="9"/>
        <v>205.2</v>
      </c>
      <c r="Z58" s="1653">
        <f t="shared" si="2"/>
        <v>0</v>
      </c>
    </row>
    <row r="59" spans="1:26" ht="16.5" customHeight="1" x14ac:dyDescent="0.25">
      <c r="A59" s="355">
        <f>A57+1</f>
        <v>12</v>
      </c>
      <c r="B59" s="17" t="s">
        <v>1087</v>
      </c>
      <c r="C59" s="355" t="s">
        <v>70</v>
      </c>
      <c r="D59" s="430">
        <v>1.92</v>
      </c>
      <c r="E59" s="360">
        <v>299.76</v>
      </c>
      <c r="F59" s="358">
        <f>ROUND(E59*D59,2)</f>
        <v>575.54</v>
      </c>
      <c r="G59" s="358">
        <f t="shared" ref="G59" si="43">ROUND(F59*1.2,2)</f>
        <v>690.65</v>
      </c>
      <c r="H59" s="360"/>
      <c r="I59" s="358"/>
      <c r="J59" s="358"/>
      <c r="K59" s="360">
        <f t="shared" si="37"/>
        <v>575.54</v>
      </c>
      <c r="L59" s="358">
        <f t="shared" si="37"/>
        <v>690.65</v>
      </c>
      <c r="M59" s="1821"/>
      <c r="Q59" s="1915">
        <v>1.92</v>
      </c>
      <c r="R59" s="1894">
        <v>299.76</v>
      </c>
      <c r="S59" s="1893">
        <f t="shared" si="4"/>
        <v>575.53919999999994</v>
      </c>
      <c r="T59" s="1893">
        <f t="shared" si="5"/>
        <v>690.64703999999995</v>
      </c>
      <c r="U59" s="1894"/>
      <c r="V59" s="1893">
        <f t="shared" si="6"/>
        <v>0</v>
      </c>
      <c r="W59" s="1893">
        <f t="shared" si="7"/>
        <v>0</v>
      </c>
      <c r="X59" s="1894">
        <f t="shared" si="8"/>
        <v>575.53919999999994</v>
      </c>
      <c r="Y59" s="1893">
        <f t="shared" si="9"/>
        <v>690.64703999999995</v>
      </c>
      <c r="Z59" s="1653">
        <f t="shared" si="2"/>
        <v>-2.9600000000300497E-3</v>
      </c>
    </row>
    <row r="60" spans="1:26" x14ac:dyDescent="0.25">
      <c r="A60" s="464" t="s">
        <v>95</v>
      </c>
      <c r="B60" s="274" t="s">
        <v>449</v>
      </c>
      <c r="C60" s="361" t="s">
        <v>162</v>
      </c>
      <c r="D60" s="362">
        <f>D59*0.7*2</f>
        <v>2.6879999999999997</v>
      </c>
      <c r="E60" s="365"/>
      <c r="F60" s="364"/>
      <c r="G60" s="364"/>
      <c r="H60" s="429">
        <v>296.39999999999998</v>
      </c>
      <c r="I60" s="364">
        <f t="shared" ref="I60" si="44">ROUND(H60*D60,2)</f>
        <v>796.72</v>
      </c>
      <c r="J60" s="364">
        <f t="shared" ref="J60" si="45">ROUND(I60*1.2,2)</f>
        <v>956.06</v>
      </c>
      <c r="K60" s="365">
        <f t="shared" si="37"/>
        <v>796.72</v>
      </c>
      <c r="L60" s="364">
        <f t="shared" si="37"/>
        <v>956.06</v>
      </c>
      <c r="M60" s="1821"/>
      <c r="Q60" s="1913">
        <f>Q59*0.7*2</f>
        <v>2.6879999999999997</v>
      </c>
      <c r="R60" s="1894"/>
      <c r="S60" s="1893">
        <f t="shared" si="4"/>
        <v>0</v>
      </c>
      <c r="T60" s="1893">
        <f t="shared" si="5"/>
        <v>0</v>
      </c>
      <c r="U60" s="1892">
        <v>296.39999999999998</v>
      </c>
      <c r="V60" s="1893">
        <f t="shared" si="6"/>
        <v>796.72319999999991</v>
      </c>
      <c r="W60" s="1893">
        <f t="shared" si="7"/>
        <v>956.06783999999982</v>
      </c>
      <c r="X60" s="1894">
        <f t="shared" si="8"/>
        <v>796.72319999999991</v>
      </c>
      <c r="Y60" s="1893">
        <f t="shared" si="9"/>
        <v>956.06783999999982</v>
      </c>
      <c r="Z60" s="1653">
        <f t="shared" si="2"/>
        <v>7.8399999998737258E-3</v>
      </c>
    </row>
    <row r="61" spans="1:26" ht="15.75" x14ac:dyDescent="0.25">
      <c r="A61" s="2092" t="s">
        <v>114</v>
      </c>
      <c r="B61" s="2093"/>
      <c r="C61" s="2093"/>
      <c r="D61" s="2093"/>
      <c r="E61" s="2094"/>
      <c r="F61" s="458">
        <f>SUM(F8:F60)</f>
        <v>3621690.0152499997</v>
      </c>
      <c r="G61" s="399">
        <f>ROUND(F61*1.2,2)</f>
        <v>4346028.0199999996</v>
      </c>
      <c r="I61" s="458">
        <f>SUM(I8:I60)</f>
        <v>2633970.2899999996</v>
      </c>
      <c r="J61" s="399">
        <f>ROUND(I61*1.2,2)</f>
        <v>3160764.35</v>
      </c>
      <c r="K61" s="458">
        <f>SUM(K8:K60)</f>
        <v>6255660.3052500011</v>
      </c>
      <c r="L61" s="399">
        <f>SUM(L6:L60)</f>
        <v>7506792.3719999995</v>
      </c>
      <c r="O61" s="1933">
        <f>SUM(O6:O60)</f>
        <v>948459.48950000014</v>
      </c>
      <c r="Q61" s="1886"/>
      <c r="R61" s="1886"/>
      <c r="S61" s="1922">
        <f>SUM(S8:S60)</f>
        <v>2834306.3989499998</v>
      </c>
      <c r="T61" s="1922">
        <f t="shared" ref="T61:Y61" si="46">SUM(T8:T60)</f>
        <v>3401167.6787400004</v>
      </c>
      <c r="U61" s="1922">
        <f t="shared" si="46"/>
        <v>16972.799999999996</v>
      </c>
      <c r="V61" s="1922">
        <f t="shared" si="46"/>
        <v>2633970.2759999996</v>
      </c>
      <c r="W61" s="1922">
        <f t="shared" si="46"/>
        <v>3160764.3312000008</v>
      </c>
      <c r="X61" s="1922">
        <f t="shared" si="46"/>
        <v>5468276.6749500018</v>
      </c>
      <c r="Y61" s="1922">
        <f t="shared" si="46"/>
        <v>6561932.0099399984</v>
      </c>
      <c r="Z61" s="1653">
        <f t="shared" si="2"/>
        <v>-944860.36206000112</v>
      </c>
    </row>
    <row r="63" spans="1:26" x14ac:dyDescent="0.25">
      <c r="B63" s="436" t="s">
        <v>115</v>
      </c>
    </row>
    <row r="64" spans="1:26" x14ac:dyDescent="0.25">
      <c r="B64" s="437" t="s">
        <v>116</v>
      </c>
    </row>
    <row r="82" spans="20:20" ht="15.75" x14ac:dyDescent="0.25">
      <c r="T82" s="1946"/>
    </row>
  </sheetData>
  <mergeCells count="15">
    <mergeCell ref="Q1:Q4"/>
    <mergeCell ref="R1:Y2"/>
    <mergeCell ref="R3:T3"/>
    <mergeCell ref="U3:W3"/>
    <mergeCell ref="X3:Y3"/>
    <mergeCell ref="B6:D6"/>
    <mergeCell ref="A61:E61"/>
    <mergeCell ref="A1:A4"/>
    <mergeCell ref="B1:B4"/>
    <mergeCell ref="C1:C4"/>
    <mergeCell ref="D1:D4"/>
    <mergeCell ref="E1:L2"/>
    <mergeCell ref="E3:G3"/>
    <mergeCell ref="H3:J3"/>
    <mergeCell ref="K3:L3"/>
  </mergeCells>
  <conditionalFormatting sqref="Z8:Z61">
    <cfRule type="cellIs" dxfId="24" priority="1" operator="greaterThan">
      <formula>1</formula>
    </cfRule>
    <cfRule type="cellIs" dxfId="23" priority="2" operator="lessThan">
      <formula>-1</formula>
    </cfRule>
  </conditionalFormatting>
  <pageMargins left="0.7" right="0.7" top="0.75" bottom="0.75" header="0.3" footer="0.3"/>
  <pageSetup paperSize="9" scale="3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BS176"/>
  <sheetViews>
    <sheetView zoomScale="60" zoomScaleNormal="60" zoomScaleSheetLayoutView="85" workbookViewId="0">
      <selection activeCell="I171" sqref="I171"/>
    </sheetView>
  </sheetViews>
  <sheetFormatPr defaultColWidth="8.85546875" defaultRowHeight="15" x14ac:dyDescent="0.25"/>
  <cols>
    <col min="1" max="1" width="8.85546875" style="338"/>
    <col min="2" max="2" width="65.140625" style="338" customWidth="1"/>
    <col min="3" max="3" width="9.28515625" style="338" customWidth="1"/>
    <col min="4" max="4" width="11" style="338" bestFit="1" customWidth="1"/>
    <col min="5" max="5" width="15.140625" style="338" customWidth="1"/>
    <col min="6" max="6" width="16" style="338" customWidth="1"/>
    <col min="7" max="7" width="17.140625" style="402" customWidth="1"/>
    <col min="8" max="8" width="16.140625" style="402" customWidth="1"/>
    <col min="9" max="12" width="16.140625" style="338" customWidth="1"/>
    <col min="13" max="13" width="30.140625" style="1808" customWidth="1"/>
    <col min="14" max="15" width="35" style="1808" customWidth="1"/>
    <col min="16" max="16" width="8.85546875" style="1808"/>
    <col min="17" max="17" width="11" style="1808" bestFit="1" customWidth="1"/>
    <col min="18" max="18" width="15.140625" style="1808" customWidth="1"/>
    <col min="19" max="19" width="16" style="1808" customWidth="1"/>
    <col min="20" max="20" width="17.140625" style="1831" customWidth="1"/>
    <col min="21" max="21" width="16.140625" style="1831" customWidth="1"/>
    <col min="22" max="25" width="16.140625" style="1808" customWidth="1"/>
    <col min="26" max="26" width="24.85546875" style="1808" customWidth="1"/>
    <col min="27" max="71" width="8.85546875" style="1808"/>
    <col min="72" max="16384" width="8.85546875" style="338"/>
  </cols>
  <sheetData>
    <row r="1" spans="1:71" ht="14.45" customHeight="1" x14ac:dyDescent="0.25">
      <c r="A1" s="2095" t="s">
        <v>26</v>
      </c>
      <c r="B1" s="2098" t="s">
        <v>50</v>
      </c>
      <c r="C1" s="2101" t="s">
        <v>51</v>
      </c>
      <c r="D1" s="2101" t="s">
        <v>52</v>
      </c>
      <c r="E1" s="2102" t="s">
        <v>53</v>
      </c>
      <c r="F1" s="2103"/>
      <c r="G1" s="2103"/>
      <c r="H1" s="2103"/>
      <c r="I1" s="2103"/>
      <c r="J1" s="2103"/>
      <c r="K1" s="2103"/>
      <c r="L1" s="2103"/>
      <c r="Q1" s="2107" t="s">
        <v>52</v>
      </c>
      <c r="R1" s="2108" t="s">
        <v>1395</v>
      </c>
      <c r="S1" s="2109"/>
      <c r="T1" s="2109"/>
      <c r="U1" s="2109"/>
      <c r="V1" s="2109"/>
      <c r="W1" s="2109"/>
      <c r="X1" s="2109"/>
      <c r="Y1" s="2109"/>
    </row>
    <row r="2" spans="1:71" ht="14.45" customHeight="1" x14ac:dyDescent="0.25">
      <c r="A2" s="2096"/>
      <c r="B2" s="2099"/>
      <c r="C2" s="2101"/>
      <c r="D2" s="2101"/>
      <c r="E2" s="2104"/>
      <c r="F2" s="2105"/>
      <c r="G2" s="2105"/>
      <c r="H2" s="2105"/>
      <c r="I2" s="2105"/>
      <c r="J2" s="2105"/>
      <c r="K2" s="2105"/>
      <c r="L2" s="2105"/>
      <c r="Q2" s="2107"/>
      <c r="R2" s="2110"/>
      <c r="S2" s="2111"/>
      <c r="T2" s="2111"/>
      <c r="U2" s="2111"/>
      <c r="V2" s="2111"/>
      <c r="W2" s="2111"/>
      <c r="X2" s="2111"/>
      <c r="Y2" s="2111"/>
    </row>
    <row r="3" spans="1:71" ht="27.75" customHeight="1" x14ac:dyDescent="0.25">
      <c r="A3" s="2096"/>
      <c r="B3" s="2099"/>
      <c r="C3" s="2101"/>
      <c r="D3" s="2101"/>
      <c r="E3" s="2101" t="s">
        <v>54</v>
      </c>
      <c r="F3" s="2101"/>
      <c r="G3" s="2101"/>
      <c r="H3" s="2101" t="s">
        <v>55</v>
      </c>
      <c r="I3" s="2101"/>
      <c r="J3" s="2101"/>
      <c r="K3" s="2106" t="s">
        <v>56</v>
      </c>
      <c r="L3" s="2106"/>
      <c r="Q3" s="2107"/>
      <c r="R3" s="2107" t="s">
        <v>54</v>
      </c>
      <c r="S3" s="2107"/>
      <c r="T3" s="2107"/>
      <c r="U3" s="2107" t="s">
        <v>55</v>
      </c>
      <c r="V3" s="2107"/>
      <c r="W3" s="2107"/>
      <c r="X3" s="2112" t="s">
        <v>56</v>
      </c>
      <c r="Y3" s="2112"/>
    </row>
    <row r="4" spans="1:71" ht="56.1" customHeight="1" x14ac:dyDescent="0.25">
      <c r="A4" s="2097"/>
      <c r="B4" s="2100"/>
      <c r="C4" s="2101"/>
      <c r="D4" s="2101"/>
      <c r="E4" s="339" t="s">
        <v>57</v>
      </c>
      <c r="F4" s="339" t="s">
        <v>58</v>
      </c>
      <c r="G4" s="340" t="s">
        <v>59</v>
      </c>
      <c r="H4" s="339" t="s">
        <v>57</v>
      </c>
      <c r="I4" s="339" t="s">
        <v>58</v>
      </c>
      <c r="J4" s="340" t="s">
        <v>59</v>
      </c>
      <c r="K4" s="339" t="s">
        <v>60</v>
      </c>
      <c r="L4" s="339" t="s">
        <v>61</v>
      </c>
      <c r="Q4" s="2107"/>
      <c r="R4" s="1802" t="s">
        <v>57</v>
      </c>
      <c r="S4" s="1802" t="s">
        <v>58</v>
      </c>
      <c r="T4" s="1885" t="s">
        <v>59</v>
      </c>
      <c r="U4" s="1802" t="s">
        <v>57</v>
      </c>
      <c r="V4" s="1802" t="s">
        <v>58</v>
      </c>
      <c r="W4" s="1885" t="s">
        <v>59</v>
      </c>
      <c r="X4" s="1802" t="s">
        <v>60</v>
      </c>
      <c r="Y4" s="1802" t="s">
        <v>61</v>
      </c>
    </row>
    <row r="5" spans="1:71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338"/>
      <c r="Q5" s="1687">
        <v>4</v>
      </c>
      <c r="R5" s="1687">
        <v>5</v>
      </c>
      <c r="S5" s="1687">
        <v>6</v>
      </c>
      <c r="T5" s="1687">
        <v>7</v>
      </c>
      <c r="U5" s="1886"/>
      <c r="V5" s="1886"/>
      <c r="W5" s="1886"/>
      <c r="X5" s="1886"/>
      <c r="Y5" s="1886"/>
    </row>
    <row r="6" spans="1:71" ht="20.25" customHeight="1" x14ac:dyDescent="0.25">
      <c r="A6" s="341"/>
      <c r="B6" s="2090" t="s">
        <v>831</v>
      </c>
      <c r="C6" s="2091"/>
      <c r="D6" s="2091"/>
      <c r="E6" s="342"/>
      <c r="F6" s="343"/>
      <c r="G6" s="344"/>
      <c r="H6" s="344"/>
      <c r="I6" s="344"/>
      <c r="J6" s="344"/>
      <c r="K6" s="344"/>
      <c r="L6" s="344"/>
      <c r="Q6" s="1886"/>
      <c r="R6" s="1810"/>
      <c r="S6" s="1887"/>
      <c r="T6" s="1888"/>
      <c r="U6" s="1888"/>
      <c r="V6" s="1888"/>
      <c r="W6" s="1888"/>
      <c r="X6" s="1888"/>
      <c r="Y6" s="1888"/>
    </row>
    <row r="7" spans="1:71" ht="20.25" customHeight="1" x14ac:dyDescent="0.25">
      <c r="A7" s="345"/>
      <c r="B7" s="346" t="s">
        <v>172</v>
      </c>
      <c r="C7" s="347"/>
      <c r="D7" s="348"/>
      <c r="E7" s="349"/>
      <c r="F7" s="349"/>
      <c r="G7" s="350"/>
      <c r="H7" s="351"/>
      <c r="I7" s="352"/>
      <c r="J7" s="352"/>
      <c r="K7" s="353"/>
      <c r="L7" s="352"/>
      <c r="Q7" s="1889"/>
      <c r="R7" s="1890"/>
      <c r="S7" s="1890"/>
      <c r="T7" s="1891"/>
      <c r="U7" s="1892"/>
      <c r="V7" s="1893"/>
      <c r="W7" s="1893"/>
      <c r="X7" s="1894"/>
      <c r="Y7" s="1893"/>
    </row>
    <row r="8" spans="1:71" ht="19.5" customHeight="1" x14ac:dyDescent="0.25">
      <c r="A8" s="355">
        <v>1</v>
      </c>
      <c r="B8" s="17" t="s">
        <v>832</v>
      </c>
      <c r="C8" s="355" t="s">
        <v>77</v>
      </c>
      <c r="D8" s="356">
        <v>8.24</v>
      </c>
      <c r="E8" s="360">
        <v>1311</v>
      </c>
      <c r="F8" s="358">
        <f>ROUND(E8*D8,2)</f>
        <v>10802.64</v>
      </c>
      <c r="G8" s="358">
        <f>ROUND(F8*1.2,2)</f>
        <v>12963.17</v>
      </c>
      <c r="H8" s="358"/>
      <c r="I8" s="358"/>
      <c r="J8" s="358"/>
      <c r="K8" s="360">
        <f t="shared" ref="K8:L17" si="0">F8+I8</f>
        <v>10802.64</v>
      </c>
      <c r="L8" s="358">
        <f t="shared" si="0"/>
        <v>12963.17</v>
      </c>
      <c r="Q8" s="1812">
        <v>8.24</v>
      </c>
      <c r="R8" s="1816">
        <v>1311</v>
      </c>
      <c r="S8" s="1815">
        <f>Q8*R8</f>
        <v>10802.64</v>
      </c>
      <c r="T8" s="1815">
        <f>1.2*S8</f>
        <v>12963.168</v>
      </c>
      <c r="U8" s="1815"/>
      <c r="V8" s="1815">
        <f>U8*Q8</f>
        <v>0</v>
      </c>
      <c r="W8" s="1815">
        <f>1.2*V8</f>
        <v>0</v>
      </c>
      <c r="X8" s="1816">
        <f>S8+V8</f>
        <v>10802.64</v>
      </c>
      <c r="Y8" s="1815">
        <f>T8+W8</f>
        <v>12963.168</v>
      </c>
      <c r="Z8" s="1653">
        <f t="shared" ref="Z8:Z71" si="1">Y8-L8</f>
        <v>-2.0000000004074536E-3</v>
      </c>
    </row>
    <row r="9" spans="1:71" ht="20.25" customHeight="1" x14ac:dyDescent="0.25">
      <c r="A9" s="345" t="s">
        <v>66</v>
      </c>
      <c r="B9" s="25" t="s">
        <v>151</v>
      </c>
      <c r="C9" s="361" t="s">
        <v>77</v>
      </c>
      <c r="D9" s="362">
        <f>ROUND(D8*1.1,2)</f>
        <v>9.06</v>
      </c>
      <c r="E9" s="363"/>
      <c r="F9" s="364"/>
      <c r="G9" s="364"/>
      <c r="H9" s="364">
        <v>1191.3</v>
      </c>
      <c r="I9" s="364">
        <f>ROUND(H9*D9,2)</f>
        <v>10793.18</v>
      </c>
      <c r="J9" s="364">
        <f>ROUND(I9*1.2,2)</f>
        <v>12951.82</v>
      </c>
      <c r="K9" s="365">
        <f t="shared" si="0"/>
        <v>10793.18</v>
      </c>
      <c r="L9" s="364">
        <f t="shared" si="0"/>
        <v>12951.82</v>
      </c>
      <c r="Q9" s="1812">
        <f>ROUND(Q8*1.1,2)</f>
        <v>9.06</v>
      </c>
      <c r="R9" s="1817"/>
      <c r="S9" s="1815">
        <f t="shared" ref="S9:S72" si="2">Q9*R9</f>
        <v>0</v>
      </c>
      <c r="T9" s="1815">
        <f t="shared" ref="T9:T72" si="3">1.2*S9</f>
        <v>0</v>
      </c>
      <c r="U9" s="1815">
        <v>1191.3</v>
      </c>
      <c r="V9" s="1815">
        <f t="shared" ref="V9:V72" si="4">U9*Q9</f>
        <v>10793.178</v>
      </c>
      <c r="W9" s="1815">
        <f t="shared" ref="W9:W72" si="5">1.2*V9</f>
        <v>12951.813599999999</v>
      </c>
      <c r="X9" s="1816">
        <f t="shared" ref="X9:X72" si="6">S9+V9</f>
        <v>10793.178</v>
      </c>
      <c r="Y9" s="1815">
        <f t="shared" ref="Y9:Y72" si="7">T9+W9</f>
        <v>12951.813599999999</v>
      </c>
      <c r="Z9" s="1653">
        <f t="shared" si="1"/>
        <v>-6.400000000212458E-3</v>
      </c>
    </row>
    <row r="10" spans="1:71" ht="20.25" customHeight="1" x14ac:dyDescent="0.25">
      <c r="A10" s="355">
        <f>A8+1</f>
        <v>2</v>
      </c>
      <c r="B10" s="17" t="s">
        <v>833</v>
      </c>
      <c r="C10" s="355" t="s">
        <v>517</v>
      </c>
      <c r="D10" s="356">
        <v>1.42</v>
      </c>
      <c r="E10" s="360">
        <v>1350.9</v>
      </c>
      <c r="F10" s="358">
        <f>ROUND(E10*D10,2)</f>
        <v>1918.28</v>
      </c>
      <c r="G10" s="358">
        <f t="shared" ref="G10" si="8">ROUND(F10*1.2,2)</f>
        <v>2301.94</v>
      </c>
      <c r="H10" s="357"/>
      <c r="I10" s="358"/>
      <c r="J10" s="358"/>
      <c r="K10" s="360">
        <f t="shared" si="0"/>
        <v>1918.28</v>
      </c>
      <c r="L10" s="358">
        <f t="shared" si="0"/>
        <v>2301.94</v>
      </c>
      <c r="M10" s="1821"/>
      <c r="Q10" s="1812">
        <v>1.42</v>
      </c>
      <c r="R10" s="1816">
        <v>1350.9</v>
      </c>
      <c r="S10" s="1815">
        <f t="shared" si="2"/>
        <v>1918.278</v>
      </c>
      <c r="T10" s="1815">
        <f t="shared" si="3"/>
        <v>2301.9335999999998</v>
      </c>
      <c r="U10" s="1817"/>
      <c r="V10" s="1815">
        <f t="shared" si="4"/>
        <v>0</v>
      </c>
      <c r="W10" s="1815">
        <f t="shared" si="5"/>
        <v>0</v>
      </c>
      <c r="X10" s="1816">
        <f t="shared" si="6"/>
        <v>1918.278</v>
      </c>
      <c r="Y10" s="1815">
        <f t="shared" si="7"/>
        <v>2301.9335999999998</v>
      </c>
      <c r="Z10" s="1653">
        <f t="shared" si="1"/>
        <v>-6.400000000212458E-3</v>
      </c>
    </row>
    <row r="11" spans="1:71" ht="20.25" customHeight="1" x14ac:dyDescent="0.25">
      <c r="A11" s="345" t="s">
        <v>71</v>
      </c>
      <c r="B11" s="25" t="s">
        <v>518</v>
      </c>
      <c r="C11" s="361" t="s">
        <v>77</v>
      </c>
      <c r="D11" s="362">
        <f>D10*1.26</f>
        <v>1.7891999999999999</v>
      </c>
      <c r="E11" s="363"/>
      <c r="F11" s="364"/>
      <c r="G11" s="364"/>
      <c r="H11" s="365">
        <v>1299.5999999999999</v>
      </c>
      <c r="I11" s="364">
        <f>ROUND(H11*D11,2)</f>
        <v>2325.2399999999998</v>
      </c>
      <c r="J11" s="364">
        <f>ROUND(I11*1.2,2)</f>
        <v>2790.29</v>
      </c>
      <c r="K11" s="365">
        <f t="shared" si="0"/>
        <v>2325.2399999999998</v>
      </c>
      <c r="L11" s="364">
        <f t="shared" si="0"/>
        <v>2790.29</v>
      </c>
      <c r="M11" s="1821"/>
      <c r="Q11" s="1812">
        <f>Q10*1.26</f>
        <v>1.7891999999999999</v>
      </c>
      <c r="R11" s="1817"/>
      <c r="S11" s="1815">
        <f t="shared" si="2"/>
        <v>0</v>
      </c>
      <c r="T11" s="1815">
        <f t="shared" si="3"/>
        <v>0</v>
      </c>
      <c r="U11" s="1816">
        <v>1299.5999999999999</v>
      </c>
      <c r="V11" s="1815">
        <f t="shared" si="4"/>
        <v>2325.2443199999998</v>
      </c>
      <c r="W11" s="1815">
        <f t="shared" si="5"/>
        <v>2790.2931839999997</v>
      </c>
      <c r="X11" s="1816">
        <f t="shared" si="6"/>
        <v>2325.2443199999998</v>
      </c>
      <c r="Y11" s="1815">
        <f t="shared" si="7"/>
        <v>2790.2931839999997</v>
      </c>
      <c r="Z11" s="1653">
        <f t="shared" si="1"/>
        <v>3.1839999996918777E-3</v>
      </c>
    </row>
    <row r="12" spans="1:71" ht="20.25" customHeight="1" x14ac:dyDescent="0.25">
      <c r="A12" s="355">
        <f>A10+1</f>
        <v>3</v>
      </c>
      <c r="B12" s="17" t="s">
        <v>834</v>
      </c>
      <c r="C12" s="355" t="s">
        <v>77</v>
      </c>
      <c r="D12" s="356">
        <v>59.89</v>
      </c>
      <c r="E12" s="360">
        <v>1310.05</v>
      </c>
      <c r="F12" s="358">
        <f>ROUND(E12*D12,2)</f>
        <v>78458.89</v>
      </c>
      <c r="G12" s="358">
        <f>ROUND(F12*1.2,2)</f>
        <v>94150.67</v>
      </c>
      <c r="H12" s="358"/>
      <c r="I12" s="358"/>
      <c r="J12" s="358"/>
      <c r="K12" s="360">
        <f t="shared" si="0"/>
        <v>78458.89</v>
      </c>
      <c r="L12" s="358">
        <f t="shared" si="0"/>
        <v>94150.67</v>
      </c>
      <c r="Q12" s="1812">
        <v>59.89</v>
      </c>
      <c r="R12" s="1816">
        <v>1310.05</v>
      </c>
      <c r="S12" s="1815">
        <f t="shared" si="2"/>
        <v>78458.894499999995</v>
      </c>
      <c r="T12" s="1815">
        <f t="shared" si="3"/>
        <v>94150.673399999985</v>
      </c>
      <c r="U12" s="1815"/>
      <c r="V12" s="1815">
        <f t="shared" si="4"/>
        <v>0</v>
      </c>
      <c r="W12" s="1815">
        <f t="shared" si="5"/>
        <v>0</v>
      </c>
      <c r="X12" s="1816">
        <f t="shared" si="6"/>
        <v>78458.894499999995</v>
      </c>
      <c r="Y12" s="1815">
        <f t="shared" si="7"/>
        <v>94150.673399999985</v>
      </c>
      <c r="Z12" s="1653">
        <f t="shared" si="1"/>
        <v>3.3999999868683517E-3</v>
      </c>
    </row>
    <row r="13" spans="1:71" ht="20.25" customHeight="1" x14ac:dyDescent="0.25">
      <c r="A13" s="345" t="s">
        <v>559</v>
      </c>
      <c r="B13" s="25" t="s">
        <v>151</v>
      </c>
      <c r="C13" s="361" t="s">
        <v>77</v>
      </c>
      <c r="D13" s="362">
        <f>ROUND(D12*1.1,2)</f>
        <v>65.88</v>
      </c>
      <c r="E13" s="363"/>
      <c r="F13" s="364"/>
      <c r="G13" s="364"/>
      <c r="H13" s="364">
        <v>1191.3</v>
      </c>
      <c r="I13" s="364">
        <f>ROUND(H13*D13,2)</f>
        <v>78482.84</v>
      </c>
      <c r="J13" s="364">
        <f>ROUND(I13*1.2,2)</f>
        <v>94179.41</v>
      </c>
      <c r="K13" s="365">
        <f t="shared" si="0"/>
        <v>78482.84</v>
      </c>
      <c r="L13" s="364">
        <f t="shared" si="0"/>
        <v>94179.41</v>
      </c>
      <c r="Q13" s="1812">
        <f>ROUND(Q12*1.1,2)</f>
        <v>65.88</v>
      </c>
      <c r="R13" s="1817"/>
      <c r="S13" s="1815">
        <f t="shared" si="2"/>
        <v>0</v>
      </c>
      <c r="T13" s="1815">
        <f t="shared" si="3"/>
        <v>0</v>
      </c>
      <c r="U13" s="1815">
        <v>1191.3</v>
      </c>
      <c r="V13" s="1815">
        <f t="shared" si="4"/>
        <v>78482.843999999997</v>
      </c>
      <c r="W13" s="1815">
        <f t="shared" si="5"/>
        <v>94179.412799999991</v>
      </c>
      <c r="X13" s="1816">
        <f t="shared" si="6"/>
        <v>78482.843999999997</v>
      </c>
      <c r="Y13" s="1815">
        <f t="shared" si="7"/>
        <v>94179.412799999991</v>
      </c>
      <c r="Z13" s="1653">
        <f t="shared" si="1"/>
        <v>2.7999999874737114E-3</v>
      </c>
    </row>
    <row r="14" spans="1:71" ht="18" customHeight="1" x14ac:dyDescent="0.25">
      <c r="A14" s="355">
        <f>A12+1</f>
        <v>4</v>
      </c>
      <c r="B14" s="112" t="s">
        <v>835</v>
      </c>
      <c r="C14" s="355" t="s">
        <v>77</v>
      </c>
      <c r="D14" s="356">
        <v>1.7</v>
      </c>
      <c r="E14" s="360">
        <v>12608.54</v>
      </c>
      <c r="F14" s="1893">
        <f>E14*D14</f>
        <v>21434.518</v>
      </c>
      <c r="G14" s="1893">
        <f>F14*1.2</f>
        <v>25721.421599999998</v>
      </c>
      <c r="H14" s="428"/>
      <c r="I14" s="1893"/>
      <c r="J14" s="1893"/>
      <c r="K14" s="1894">
        <f>F14</f>
        <v>21434.518</v>
      </c>
      <c r="L14" s="1893">
        <f>G14</f>
        <v>25721.421599999998</v>
      </c>
      <c r="M14" s="1821"/>
      <c r="Q14" s="1812">
        <v>1.7</v>
      </c>
      <c r="R14" s="1816">
        <v>12608.54</v>
      </c>
      <c r="S14" s="1815">
        <f t="shared" si="2"/>
        <v>21434.518</v>
      </c>
      <c r="T14" s="1815">
        <f t="shared" si="3"/>
        <v>25721.421599999998</v>
      </c>
      <c r="U14" s="1817"/>
      <c r="V14" s="1815">
        <f t="shared" si="4"/>
        <v>0</v>
      </c>
      <c r="W14" s="1815">
        <f t="shared" si="5"/>
        <v>0</v>
      </c>
      <c r="X14" s="1816">
        <f t="shared" si="6"/>
        <v>21434.518</v>
      </c>
      <c r="Y14" s="1815">
        <f t="shared" si="7"/>
        <v>25721.421599999998</v>
      </c>
      <c r="Z14" s="1653">
        <f t="shared" si="1"/>
        <v>0</v>
      </c>
    </row>
    <row r="15" spans="1:71" ht="18" customHeight="1" x14ac:dyDescent="0.25">
      <c r="A15" s="345" t="s">
        <v>560</v>
      </c>
      <c r="B15" s="25" t="s">
        <v>836</v>
      </c>
      <c r="C15" s="361" t="s">
        <v>77</v>
      </c>
      <c r="D15" s="476">
        <f>D14*1.02</f>
        <v>1.734</v>
      </c>
      <c r="E15" s="363"/>
      <c r="F15" s="477"/>
      <c r="G15" s="477"/>
      <c r="H15" s="365">
        <v>4807</v>
      </c>
      <c r="I15" s="477">
        <f>ROUND(H15*D15,2)</f>
        <v>8335.34</v>
      </c>
      <c r="J15" s="477">
        <f>ROUND(I15*1.2,2)</f>
        <v>10002.41</v>
      </c>
      <c r="K15" s="478">
        <f t="shared" ref="K15:L15" si="9">F15+I15</f>
        <v>8335.34</v>
      </c>
      <c r="L15" s="477">
        <f t="shared" si="9"/>
        <v>10002.41</v>
      </c>
      <c r="M15" s="1821"/>
      <c r="Q15" s="1812">
        <f>Q14*1.02</f>
        <v>1.734</v>
      </c>
      <c r="R15" s="1817"/>
      <c r="S15" s="1815">
        <f t="shared" si="2"/>
        <v>0</v>
      </c>
      <c r="T15" s="1815">
        <f t="shared" si="3"/>
        <v>0</v>
      </c>
      <c r="U15" s="1816">
        <v>4807</v>
      </c>
      <c r="V15" s="1815">
        <f t="shared" si="4"/>
        <v>8335.3379999999997</v>
      </c>
      <c r="W15" s="1815">
        <f t="shared" si="5"/>
        <v>10002.4056</v>
      </c>
      <c r="X15" s="1816">
        <f t="shared" si="6"/>
        <v>8335.3379999999997</v>
      </c>
      <c r="Y15" s="1815">
        <f t="shared" si="7"/>
        <v>10002.4056</v>
      </c>
      <c r="Z15" s="1653">
        <f t="shared" si="1"/>
        <v>-4.3999999998050043E-3</v>
      </c>
    </row>
    <row r="16" spans="1:71" s="381" customFormat="1" ht="21.75" customHeight="1" x14ac:dyDescent="0.25">
      <c r="A16" s="355">
        <f>A14+1</f>
        <v>5</v>
      </c>
      <c r="B16" s="17" t="s">
        <v>80</v>
      </c>
      <c r="C16" s="355" t="s">
        <v>77</v>
      </c>
      <c r="D16" s="356">
        <v>6.61</v>
      </c>
      <c r="E16" s="360">
        <v>118.75</v>
      </c>
      <c r="F16" s="358">
        <f>ROUND(E16*D16,2)</f>
        <v>784.94</v>
      </c>
      <c r="G16" s="358">
        <f>ROUND(F16*1.2,2)</f>
        <v>941.93</v>
      </c>
      <c r="H16" s="359"/>
      <c r="I16" s="358"/>
      <c r="J16" s="358"/>
      <c r="K16" s="360">
        <f t="shared" si="0"/>
        <v>784.94</v>
      </c>
      <c r="L16" s="358">
        <f t="shared" si="0"/>
        <v>941.93</v>
      </c>
      <c r="M16" s="1808"/>
      <c r="N16" s="1808"/>
      <c r="O16" s="1808"/>
      <c r="P16" s="1808"/>
      <c r="Q16" s="1812">
        <v>6.61</v>
      </c>
      <c r="R16" s="1816">
        <v>118.75</v>
      </c>
      <c r="S16" s="1815">
        <f t="shared" si="2"/>
        <v>784.9375</v>
      </c>
      <c r="T16" s="1815">
        <f t="shared" si="3"/>
        <v>941.92499999999995</v>
      </c>
      <c r="U16" s="1814"/>
      <c r="V16" s="1815">
        <f t="shared" si="4"/>
        <v>0</v>
      </c>
      <c r="W16" s="1815">
        <f t="shared" si="5"/>
        <v>0</v>
      </c>
      <c r="X16" s="1816">
        <f t="shared" si="6"/>
        <v>784.9375</v>
      </c>
      <c r="Y16" s="1815">
        <f t="shared" si="7"/>
        <v>941.92499999999995</v>
      </c>
      <c r="Z16" s="1653">
        <f t="shared" si="1"/>
        <v>-4.9999999999954525E-3</v>
      </c>
      <c r="AA16" s="1808"/>
      <c r="AB16" s="1808"/>
      <c r="AC16" s="1808"/>
      <c r="AD16" s="1808"/>
      <c r="AE16" s="1808"/>
      <c r="AF16" s="1808"/>
      <c r="AG16" s="1808"/>
      <c r="AH16" s="1808"/>
      <c r="AI16" s="1808"/>
      <c r="AJ16" s="1808"/>
      <c r="AK16" s="1808"/>
      <c r="AL16" s="1808"/>
      <c r="AM16" s="1808"/>
      <c r="AN16" s="1808"/>
      <c r="AO16" s="1808"/>
      <c r="AP16" s="1808"/>
      <c r="AQ16" s="1808"/>
      <c r="AR16" s="1808"/>
      <c r="AS16" s="1808"/>
      <c r="AT16" s="1808"/>
      <c r="AU16" s="1808"/>
      <c r="AV16" s="1808"/>
      <c r="AW16" s="1808"/>
      <c r="AX16" s="1808"/>
      <c r="AY16" s="1808"/>
      <c r="AZ16" s="1808"/>
      <c r="BA16" s="1808"/>
      <c r="BB16" s="1808"/>
      <c r="BC16" s="1808"/>
      <c r="BD16" s="1808"/>
      <c r="BE16" s="1808"/>
      <c r="BF16" s="1808"/>
      <c r="BG16" s="1808"/>
      <c r="BH16" s="1808"/>
      <c r="BI16" s="1808"/>
      <c r="BJ16" s="1808"/>
      <c r="BK16" s="1808"/>
      <c r="BL16" s="1808"/>
      <c r="BM16" s="1808"/>
      <c r="BN16" s="1808"/>
      <c r="BO16" s="1808"/>
      <c r="BP16" s="1808"/>
      <c r="BQ16" s="1808"/>
      <c r="BR16" s="1808"/>
      <c r="BS16" s="1808"/>
    </row>
    <row r="17" spans="1:71" ht="18.75" customHeight="1" x14ac:dyDescent="0.25">
      <c r="A17" s="355">
        <f>A16+1</f>
        <v>6</v>
      </c>
      <c r="B17" s="17" t="s">
        <v>81</v>
      </c>
      <c r="C17" s="355" t="s">
        <v>77</v>
      </c>
      <c r="D17" s="356">
        <v>6.61</v>
      </c>
      <c r="E17" s="360">
        <v>188.1</v>
      </c>
      <c r="F17" s="358">
        <f>ROUND(E17*D17,2)</f>
        <v>1243.3399999999999</v>
      </c>
      <c r="G17" s="358">
        <f>ROUND(F17*1.2,2)</f>
        <v>1492.01</v>
      </c>
      <c r="H17" s="360"/>
      <c r="I17" s="358"/>
      <c r="J17" s="358"/>
      <c r="K17" s="360">
        <f t="shared" si="0"/>
        <v>1243.3399999999999</v>
      </c>
      <c r="L17" s="358">
        <f t="shared" si="0"/>
        <v>1492.01</v>
      </c>
      <c r="Q17" s="1812">
        <v>6.61</v>
      </c>
      <c r="R17" s="1816">
        <v>188.1</v>
      </c>
      <c r="S17" s="1815">
        <f t="shared" si="2"/>
        <v>1243.3410000000001</v>
      </c>
      <c r="T17" s="1815">
        <f t="shared" si="3"/>
        <v>1492.0092000000002</v>
      </c>
      <c r="U17" s="1816"/>
      <c r="V17" s="1815">
        <f t="shared" si="4"/>
        <v>0</v>
      </c>
      <c r="W17" s="1815">
        <f t="shared" si="5"/>
        <v>0</v>
      </c>
      <c r="X17" s="1816">
        <f t="shared" si="6"/>
        <v>1243.3410000000001</v>
      </c>
      <c r="Y17" s="1815">
        <f t="shared" si="7"/>
        <v>1492.0092000000002</v>
      </c>
      <c r="Z17" s="1653">
        <f t="shared" si="1"/>
        <v>-7.9999999979918357E-4</v>
      </c>
    </row>
    <row r="18" spans="1:71" ht="20.25" customHeight="1" x14ac:dyDescent="0.25">
      <c r="A18" s="355">
        <f>A17+1</f>
        <v>7</v>
      </c>
      <c r="B18" s="17" t="s">
        <v>82</v>
      </c>
      <c r="C18" s="355" t="s">
        <v>73</v>
      </c>
      <c r="D18" s="356">
        <f>69.85*1.9</f>
        <v>132.71499999999997</v>
      </c>
      <c r="E18" s="360">
        <v>308.75</v>
      </c>
      <c r="F18" s="358">
        <f>ROUND(E18*D18,2)</f>
        <v>40975.760000000002</v>
      </c>
      <c r="G18" s="358">
        <f>ROUND(F18*1.2,2)</f>
        <v>49170.91</v>
      </c>
      <c r="H18" s="357"/>
      <c r="I18" s="358"/>
      <c r="J18" s="358"/>
      <c r="K18" s="360">
        <f>F18+I18</f>
        <v>40975.760000000002</v>
      </c>
      <c r="L18" s="358">
        <f>G18+J18</f>
        <v>49170.91</v>
      </c>
      <c r="M18" s="1821"/>
      <c r="Q18" s="1812">
        <f>69.85*1.9</f>
        <v>132.71499999999997</v>
      </c>
      <c r="R18" s="1816">
        <v>308.75</v>
      </c>
      <c r="S18" s="1815">
        <f t="shared" si="2"/>
        <v>40975.756249999991</v>
      </c>
      <c r="T18" s="1815">
        <f t="shared" si="3"/>
        <v>49170.907499999987</v>
      </c>
      <c r="U18" s="1817"/>
      <c r="V18" s="1815">
        <f t="shared" si="4"/>
        <v>0</v>
      </c>
      <c r="W18" s="1815">
        <f t="shared" si="5"/>
        <v>0</v>
      </c>
      <c r="X18" s="1816">
        <f t="shared" si="6"/>
        <v>40975.756249999991</v>
      </c>
      <c r="Y18" s="1815">
        <f t="shared" si="7"/>
        <v>49170.907499999987</v>
      </c>
      <c r="Z18" s="1653">
        <f t="shared" si="1"/>
        <v>-2.5000000168802217E-3</v>
      </c>
    </row>
    <row r="19" spans="1:71" s="386" customFormat="1" ht="30.75" customHeight="1" x14ac:dyDescent="0.25">
      <c r="A19" s="366"/>
      <c r="B19" s="45" t="s">
        <v>837</v>
      </c>
      <c r="C19" s="366" t="s">
        <v>77</v>
      </c>
      <c r="D19" s="367">
        <f>256.79+83+65+8.79</f>
        <v>413.58000000000004</v>
      </c>
      <c r="E19" s="370">
        <v>308.75</v>
      </c>
      <c r="F19" s="369">
        <f t="shared" ref="F19:F20" si="10">ROUND(E19*D19,2)</f>
        <v>127692.83</v>
      </c>
      <c r="G19" s="369">
        <f t="shared" ref="G19:G20" si="11">ROUND(F19*1.2,2)</f>
        <v>153231.4</v>
      </c>
      <c r="H19" s="479"/>
      <c r="I19" s="369"/>
      <c r="J19" s="369"/>
      <c r="K19" s="370">
        <f t="shared" ref="K19:L22" si="12">F19+I19</f>
        <v>127692.83</v>
      </c>
      <c r="L19" s="369">
        <f t="shared" si="12"/>
        <v>153231.4</v>
      </c>
      <c r="M19" s="1895" t="s">
        <v>838</v>
      </c>
      <c r="N19" s="1896"/>
      <c r="O19" s="1896"/>
      <c r="P19" s="1896"/>
      <c r="Q19" s="1812">
        <f>256.79+83+65+8.79</f>
        <v>413.58000000000004</v>
      </c>
      <c r="R19" s="1816">
        <v>308.75</v>
      </c>
      <c r="S19" s="1815">
        <f t="shared" si="2"/>
        <v>127692.82500000001</v>
      </c>
      <c r="T19" s="1815">
        <f t="shared" si="3"/>
        <v>153231.39000000001</v>
      </c>
      <c r="U19" s="1814"/>
      <c r="V19" s="1815">
        <f t="shared" si="4"/>
        <v>0</v>
      </c>
      <c r="W19" s="1815">
        <f t="shared" si="5"/>
        <v>0</v>
      </c>
      <c r="X19" s="1816">
        <f t="shared" si="6"/>
        <v>127692.82500000001</v>
      </c>
      <c r="Y19" s="1815">
        <f t="shared" si="7"/>
        <v>153231.39000000001</v>
      </c>
      <c r="Z19" s="1653">
        <f t="shared" si="1"/>
        <v>-9.9999999802093953E-3</v>
      </c>
      <c r="AA19" s="1896"/>
      <c r="AB19" s="1896"/>
      <c r="AC19" s="1896"/>
      <c r="AD19" s="1896"/>
      <c r="AE19" s="1896"/>
      <c r="AF19" s="1896"/>
      <c r="AG19" s="1896"/>
      <c r="AH19" s="1896"/>
      <c r="AI19" s="1896"/>
      <c r="AJ19" s="1896"/>
      <c r="AK19" s="1896"/>
      <c r="AL19" s="1896"/>
      <c r="AM19" s="1896"/>
      <c r="AN19" s="1896"/>
      <c r="AO19" s="1896"/>
      <c r="AP19" s="1896"/>
      <c r="AQ19" s="1896"/>
      <c r="AR19" s="1896"/>
      <c r="AS19" s="1896"/>
      <c r="AT19" s="1896"/>
      <c r="AU19" s="1896"/>
      <c r="AV19" s="1896"/>
      <c r="AW19" s="1896"/>
      <c r="AX19" s="1896"/>
      <c r="AY19" s="1896"/>
      <c r="AZ19" s="1896"/>
      <c r="BA19" s="1896"/>
      <c r="BB19" s="1896"/>
      <c r="BC19" s="1896"/>
      <c r="BD19" s="1896"/>
      <c r="BE19" s="1896"/>
      <c r="BF19" s="1896"/>
      <c r="BG19" s="1896"/>
      <c r="BH19" s="1896"/>
      <c r="BI19" s="1896"/>
      <c r="BJ19" s="1896"/>
      <c r="BK19" s="1896"/>
      <c r="BL19" s="1896"/>
      <c r="BM19" s="1896"/>
      <c r="BN19" s="1896"/>
      <c r="BO19" s="1896"/>
      <c r="BP19" s="1896"/>
      <c r="BQ19" s="1896"/>
      <c r="BR19" s="1896"/>
      <c r="BS19" s="1896"/>
    </row>
    <row r="20" spans="1:71" s="386" customFormat="1" ht="21" customHeight="1" x14ac:dyDescent="0.25">
      <c r="A20" s="366"/>
      <c r="B20" s="45" t="s">
        <v>78</v>
      </c>
      <c r="C20" s="366" t="s">
        <v>77</v>
      </c>
      <c r="D20" s="367">
        <f>9.79+3</f>
        <v>12.79</v>
      </c>
      <c r="E20" s="370">
        <v>1688.15</v>
      </c>
      <c r="F20" s="369">
        <f t="shared" si="10"/>
        <v>21591.439999999999</v>
      </c>
      <c r="G20" s="369">
        <f t="shared" si="11"/>
        <v>25909.73</v>
      </c>
      <c r="H20" s="479"/>
      <c r="I20" s="369"/>
      <c r="J20" s="369"/>
      <c r="K20" s="370">
        <f t="shared" si="12"/>
        <v>21591.439999999999</v>
      </c>
      <c r="L20" s="369">
        <f t="shared" si="12"/>
        <v>25909.73</v>
      </c>
      <c r="M20" s="1821"/>
      <c r="N20" s="1896"/>
      <c r="O20" s="1896"/>
      <c r="P20" s="1896"/>
      <c r="Q20" s="1812">
        <f>9.79+3</f>
        <v>12.79</v>
      </c>
      <c r="R20" s="1816">
        <v>1688.15</v>
      </c>
      <c r="S20" s="1815">
        <f t="shared" si="2"/>
        <v>21591.4385</v>
      </c>
      <c r="T20" s="1815">
        <f t="shared" si="3"/>
        <v>25909.726200000001</v>
      </c>
      <c r="U20" s="1814"/>
      <c r="V20" s="1815">
        <f t="shared" si="4"/>
        <v>0</v>
      </c>
      <c r="W20" s="1815">
        <f t="shared" si="5"/>
        <v>0</v>
      </c>
      <c r="X20" s="1816">
        <f t="shared" si="6"/>
        <v>21591.4385</v>
      </c>
      <c r="Y20" s="1815">
        <f t="shared" si="7"/>
        <v>25909.726200000001</v>
      </c>
      <c r="Z20" s="1653">
        <f t="shared" si="1"/>
        <v>-3.7999999985913746E-3</v>
      </c>
      <c r="AA20" s="1896"/>
      <c r="AB20" s="1896"/>
      <c r="AC20" s="1896"/>
      <c r="AD20" s="1896"/>
      <c r="AE20" s="1896"/>
      <c r="AF20" s="1896"/>
      <c r="AG20" s="1896"/>
      <c r="AH20" s="1896"/>
      <c r="AI20" s="1896"/>
      <c r="AJ20" s="1896"/>
      <c r="AK20" s="1896"/>
      <c r="AL20" s="1896"/>
      <c r="AM20" s="1896"/>
      <c r="AN20" s="1896"/>
      <c r="AO20" s="1896"/>
      <c r="AP20" s="1896"/>
      <c r="AQ20" s="1896"/>
      <c r="AR20" s="1896"/>
      <c r="AS20" s="1896"/>
      <c r="AT20" s="1896"/>
      <c r="AU20" s="1896"/>
      <c r="AV20" s="1896"/>
      <c r="AW20" s="1896"/>
      <c r="AX20" s="1896"/>
      <c r="AY20" s="1896"/>
      <c r="AZ20" s="1896"/>
      <c r="BA20" s="1896"/>
      <c r="BB20" s="1896"/>
      <c r="BC20" s="1896"/>
      <c r="BD20" s="1896"/>
      <c r="BE20" s="1896"/>
      <c r="BF20" s="1896"/>
      <c r="BG20" s="1896"/>
      <c r="BH20" s="1896"/>
      <c r="BI20" s="1896"/>
      <c r="BJ20" s="1896"/>
      <c r="BK20" s="1896"/>
      <c r="BL20" s="1896"/>
      <c r="BM20" s="1896"/>
      <c r="BN20" s="1896"/>
      <c r="BO20" s="1896"/>
      <c r="BP20" s="1896"/>
      <c r="BQ20" s="1896"/>
      <c r="BR20" s="1896"/>
      <c r="BS20" s="1896"/>
    </row>
    <row r="21" spans="1:71" s="381" customFormat="1" ht="21.75" customHeight="1" x14ac:dyDescent="0.25">
      <c r="A21" s="366"/>
      <c r="B21" s="45" t="s">
        <v>80</v>
      </c>
      <c r="C21" s="366" t="s">
        <v>77</v>
      </c>
      <c r="D21" s="367">
        <f>172.12+86-6.61</f>
        <v>251.51</v>
      </c>
      <c r="E21" s="370">
        <v>118.75</v>
      </c>
      <c r="F21" s="369">
        <f>ROUND(E21*D21,2)</f>
        <v>29866.81</v>
      </c>
      <c r="G21" s="369">
        <f>ROUND(F21*1.2,2)</f>
        <v>35840.17</v>
      </c>
      <c r="H21" s="479"/>
      <c r="I21" s="369"/>
      <c r="J21" s="369"/>
      <c r="K21" s="370">
        <f t="shared" si="12"/>
        <v>29866.81</v>
      </c>
      <c r="L21" s="369">
        <f t="shared" si="12"/>
        <v>35840.17</v>
      </c>
      <c r="M21" s="1897" t="s">
        <v>839</v>
      </c>
      <c r="N21" s="1808"/>
      <c r="O21" s="1808"/>
      <c r="P21" s="1808"/>
      <c r="Q21" s="1812">
        <f>172.12+86-6.61</f>
        <v>251.51</v>
      </c>
      <c r="R21" s="1816">
        <v>118.75</v>
      </c>
      <c r="S21" s="1815">
        <f t="shared" si="2"/>
        <v>29866.8125</v>
      </c>
      <c r="T21" s="1815">
        <f t="shared" si="3"/>
        <v>35840.174999999996</v>
      </c>
      <c r="U21" s="1814"/>
      <c r="V21" s="1815">
        <f t="shared" si="4"/>
        <v>0</v>
      </c>
      <c r="W21" s="1815">
        <f t="shared" si="5"/>
        <v>0</v>
      </c>
      <c r="X21" s="1816">
        <f t="shared" si="6"/>
        <v>29866.8125</v>
      </c>
      <c r="Y21" s="1815">
        <f t="shared" si="7"/>
        <v>35840.174999999996</v>
      </c>
      <c r="Z21" s="1653">
        <f t="shared" si="1"/>
        <v>4.9999999973806553E-3</v>
      </c>
      <c r="AA21" s="1808"/>
      <c r="AB21" s="1808"/>
      <c r="AC21" s="1808"/>
      <c r="AD21" s="1808"/>
      <c r="AE21" s="1808"/>
      <c r="AF21" s="1808"/>
      <c r="AG21" s="1808"/>
      <c r="AH21" s="1808"/>
      <c r="AI21" s="1808"/>
      <c r="AJ21" s="1808"/>
      <c r="AK21" s="1808"/>
      <c r="AL21" s="1808"/>
      <c r="AM21" s="1808"/>
      <c r="AN21" s="1808"/>
      <c r="AO21" s="1808"/>
      <c r="AP21" s="1808"/>
      <c r="AQ21" s="1808"/>
      <c r="AR21" s="1808"/>
      <c r="AS21" s="1808"/>
      <c r="AT21" s="1808"/>
      <c r="AU21" s="1808"/>
      <c r="AV21" s="1808"/>
      <c r="AW21" s="1808"/>
      <c r="AX21" s="1808"/>
      <c r="AY21" s="1808"/>
      <c r="AZ21" s="1808"/>
      <c r="BA21" s="1808"/>
      <c r="BB21" s="1808"/>
      <c r="BC21" s="1808"/>
      <c r="BD21" s="1808"/>
      <c r="BE21" s="1808"/>
      <c r="BF21" s="1808"/>
      <c r="BG21" s="1808"/>
      <c r="BH21" s="1808"/>
      <c r="BI21" s="1808"/>
      <c r="BJ21" s="1808"/>
      <c r="BK21" s="1808"/>
      <c r="BL21" s="1808"/>
      <c r="BM21" s="1808"/>
      <c r="BN21" s="1808"/>
      <c r="BO21" s="1808"/>
      <c r="BP21" s="1808"/>
      <c r="BQ21" s="1808"/>
      <c r="BR21" s="1808"/>
      <c r="BS21" s="1808"/>
    </row>
    <row r="22" spans="1:71" ht="18.75" customHeight="1" x14ac:dyDescent="0.25">
      <c r="A22" s="366"/>
      <c r="B22" s="45" t="s">
        <v>81</v>
      </c>
      <c r="C22" s="366" t="s">
        <v>77</v>
      </c>
      <c r="D22" s="367">
        <f>172.12+86-6.61</f>
        <v>251.51</v>
      </c>
      <c r="E22" s="370">
        <v>188.1</v>
      </c>
      <c r="F22" s="369">
        <f>ROUND(E22*D22,2)</f>
        <v>47309.03</v>
      </c>
      <c r="G22" s="369">
        <f>ROUND(F22*1.2,2)</f>
        <v>56770.84</v>
      </c>
      <c r="H22" s="370"/>
      <c r="I22" s="369"/>
      <c r="J22" s="369"/>
      <c r="K22" s="370">
        <f t="shared" si="12"/>
        <v>47309.03</v>
      </c>
      <c r="L22" s="369">
        <f t="shared" si="12"/>
        <v>56770.84</v>
      </c>
      <c r="M22" s="1897" t="s">
        <v>840</v>
      </c>
      <c r="Q22" s="1812">
        <f>172.12+86-6.61</f>
        <v>251.51</v>
      </c>
      <c r="R22" s="1816">
        <v>188.1</v>
      </c>
      <c r="S22" s="1815">
        <f t="shared" si="2"/>
        <v>47309.030999999995</v>
      </c>
      <c r="T22" s="1815">
        <f t="shared" si="3"/>
        <v>56770.837199999994</v>
      </c>
      <c r="U22" s="1816"/>
      <c r="V22" s="1815">
        <f t="shared" si="4"/>
        <v>0</v>
      </c>
      <c r="W22" s="1815">
        <f t="shared" si="5"/>
        <v>0</v>
      </c>
      <c r="X22" s="1816">
        <f t="shared" si="6"/>
        <v>47309.030999999995</v>
      </c>
      <c r="Y22" s="1815">
        <f t="shared" si="7"/>
        <v>56770.837199999994</v>
      </c>
      <c r="Z22" s="1653">
        <f t="shared" si="1"/>
        <v>-2.8000000020256266E-3</v>
      </c>
    </row>
    <row r="23" spans="1:71" ht="20.25" customHeight="1" x14ac:dyDescent="0.25">
      <c r="A23" s="366"/>
      <c r="B23" s="45" t="s">
        <v>82</v>
      </c>
      <c r="C23" s="366" t="s">
        <v>73</v>
      </c>
      <c r="D23" s="367">
        <f>(83+8.79)*1.9-132.72</f>
        <v>41.680999999999983</v>
      </c>
      <c r="E23" s="370">
        <v>308.75</v>
      </c>
      <c r="F23" s="369">
        <f>ROUND(E23*D23,2)</f>
        <v>12869.01</v>
      </c>
      <c r="G23" s="369">
        <f>ROUND(F23*1.2,2)</f>
        <v>15442.81</v>
      </c>
      <c r="H23" s="368"/>
      <c r="I23" s="369"/>
      <c r="J23" s="369"/>
      <c r="K23" s="370">
        <f>F23+I23</f>
        <v>12869.01</v>
      </c>
      <c r="L23" s="369">
        <f>G23+J23</f>
        <v>15442.81</v>
      </c>
      <c r="M23" s="1898" t="s">
        <v>841</v>
      </c>
      <c r="Q23" s="1812">
        <f>(83+8.79)*1.9-132.72</f>
        <v>41.680999999999983</v>
      </c>
      <c r="R23" s="1816">
        <v>308.75</v>
      </c>
      <c r="S23" s="1815">
        <f t="shared" si="2"/>
        <v>12869.008749999995</v>
      </c>
      <c r="T23" s="1815">
        <f t="shared" si="3"/>
        <v>15442.810499999994</v>
      </c>
      <c r="U23" s="1817"/>
      <c r="V23" s="1815">
        <f t="shared" si="4"/>
        <v>0</v>
      </c>
      <c r="W23" s="1815">
        <f t="shared" si="5"/>
        <v>0</v>
      </c>
      <c r="X23" s="1816">
        <f t="shared" si="6"/>
        <v>12869.008749999995</v>
      </c>
      <c r="Y23" s="1815">
        <f t="shared" si="7"/>
        <v>15442.810499999994</v>
      </c>
      <c r="Z23" s="1653">
        <f t="shared" si="1"/>
        <v>4.999999946448952E-4</v>
      </c>
    </row>
    <row r="24" spans="1:71" s="386" customFormat="1" x14ac:dyDescent="0.25">
      <c r="A24" s="366"/>
      <c r="B24" s="480" t="s">
        <v>842</v>
      </c>
      <c r="C24" s="366" t="s">
        <v>77</v>
      </c>
      <c r="D24" s="367">
        <v>8</v>
      </c>
      <c r="E24" s="370">
        <v>854.05</v>
      </c>
      <c r="F24" s="369">
        <f t="shared" ref="F24" si="13">ROUND(E24*D24,2)</f>
        <v>6832.4</v>
      </c>
      <c r="G24" s="369">
        <f t="shared" ref="G24:G25" si="14">ROUND(F24*1.2,2)</f>
        <v>8198.8799999999992</v>
      </c>
      <c r="H24" s="369"/>
      <c r="I24" s="369"/>
      <c r="J24" s="369"/>
      <c r="K24" s="370">
        <f t="shared" ref="K24:L26" si="15">F24+I24</f>
        <v>6832.4</v>
      </c>
      <c r="L24" s="369">
        <f t="shared" si="15"/>
        <v>8198.8799999999992</v>
      </c>
      <c r="M24" s="1821"/>
      <c r="N24" s="1896"/>
      <c r="O24" s="1896"/>
      <c r="P24" s="1896"/>
      <c r="Q24" s="1812">
        <v>8</v>
      </c>
      <c r="R24" s="1816">
        <v>854.05</v>
      </c>
      <c r="S24" s="1815">
        <f t="shared" si="2"/>
        <v>6832.4</v>
      </c>
      <c r="T24" s="1815">
        <f t="shared" si="3"/>
        <v>8198.8799999999992</v>
      </c>
      <c r="U24" s="1815"/>
      <c r="V24" s="1815">
        <f t="shared" si="4"/>
        <v>0</v>
      </c>
      <c r="W24" s="1815">
        <f t="shared" si="5"/>
        <v>0</v>
      </c>
      <c r="X24" s="1816">
        <f t="shared" si="6"/>
        <v>6832.4</v>
      </c>
      <c r="Y24" s="1815">
        <f t="shared" si="7"/>
        <v>8198.8799999999992</v>
      </c>
      <c r="Z24" s="1653">
        <f t="shared" si="1"/>
        <v>0</v>
      </c>
      <c r="AA24" s="1896"/>
      <c r="AB24" s="1896"/>
      <c r="AC24" s="1896"/>
      <c r="AD24" s="1896"/>
      <c r="AE24" s="1896"/>
      <c r="AF24" s="1896"/>
      <c r="AG24" s="1896"/>
      <c r="AH24" s="1896"/>
      <c r="AI24" s="1896"/>
      <c r="AJ24" s="1896"/>
      <c r="AK24" s="1896"/>
      <c r="AL24" s="1896"/>
      <c r="AM24" s="1896"/>
      <c r="AN24" s="1896"/>
      <c r="AO24" s="1896"/>
      <c r="AP24" s="1896"/>
      <c r="AQ24" s="1896"/>
      <c r="AR24" s="1896"/>
      <c r="AS24" s="1896"/>
      <c r="AT24" s="1896"/>
      <c r="AU24" s="1896"/>
      <c r="AV24" s="1896"/>
      <c r="AW24" s="1896"/>
      <c r="AX24" s="1896"/>
      <c r="AY24" s="1896"/>
      <c r="AZ24" s="1896"/>
      <c r="BA24" s="1896"/>
      <c r="BB24" s="1896"/>
      <c r="BC24" s="1896"/>
      <c r="BD24" s="1896"/>
      <c r="BE24" s="1896"/>
      <c r="BF24" s="1896"/>
      <c r="BG24" s="1896"/>
      <c r="BH24" s="1896"/>
      <c r="BI24" s="1896"/>
      <c r="BJ24" s="1896"/>
      <c r="BK24" s="1896"/>
      <c r="BL24" s="1896"/>
      <c r="BM24" s="1896"/>
      <c r="BN24" s="1896"/>
      <c r="BO24" s="1896"/>
      <c r="BP24" s="1896"/>
      <c r="BQ24" s="1896"/>
      <c r="BR24" s="1896"/>
      <c r="BS24" s="1896"/>
    </row>
    <row r="25" spans="1:71" ht="20.25" customHeight="1" x14ac:dyDescent="0.25">
      <c r="A25" s="355"/>
      <c r="B25" s="45" t="s">
        <v>833</v>
      </c>
      <c r="C25" s="366" t="s">
        <v>77</v>
      </c>
      <c r="D25" s="367">
        <f>5.63-1.42</f>
        <v>4.21</v>
      </c>
      <c r="E25" s="370">
        <v>1350.9</v>
      </c>
      <c r="F25" s="369">
        <f>ROUND(E25*D25,2)</f>
        <v>5687.29</v>
      </c>
      <c r="G25" s="369">
        <f t="shared" si="14"/>
        <v>6824.75</v>
      </c>
      <c r="H25" s="368"/>
      <c r="I25" s="369"/>
      <c r="J25" s="369"/>
      <c r="K25" s="370">
        <f t="shared" si="15"/>
        <v>5687.29</v>
      </c>
      <c r="L25" s="369">
        <f t="shared" si="15"/>
        <v>6824.75</v>
      </c>
      <c r="M25" s="1898" t="s">
        <v>843</v>
      </c>
      <c r="Q25" s="1812">
        <f>5.63-1.42</f>
        <v>4.21</v>
      </c>
      <c r="R25" s="1816">
        <v>1350.9</v>
      </c>
      <c r="S25" s="1815">
        <f t="shared" si="2"/>
        <v>5687.2890000000007</v>
      </c>
      <c r="T25" s="1815">
        <f t="shared" si="3"/>
        <v>6824.7468000000008</v>
      </c>
      <c r="U25" s="1817"/>
      <c r="V25" s="1815">
        <f t="shared" si="4"/>
        <v>0</v>
      </c>
      <c r="W25" s="1815">
        <f t="shared" si="5"/>
        <v>0</v>
      </c>
      <c r="X25" s="1816">
        <f t="shared" si="6"/>
        <v>5687.2890000000007</v>
      </c>
      <c r="Y25" s="1815">
        <f t="shared" si="7"/>
        <v>6824.7468000000008</v>
      </c>
      <c r="Z25" s="1653">
        <f t="shared" si="1"/>
        <v>-3.1999999991967343E-3</v>
      </c>
    </row>
    <row r="26" spans="1:71" ht="20.25" customHeight="1" x14ac:dyDescent="0.25">
      <c r="A26" s="345"/>
      <c r="B26" s="57" t="s">
        <v>518</v>
      </c>
      <c r="C26" s="371" t="s">
        <v>77</v>
      </c>
      <c r="D26" s="372">
        <f>6.475-1.79</f>
        <v>4.6849999999999996</v>
      </c>
      <c r="E26" s="373"/>
      <c r="F26" s="374"/>
      <c r="G26" s="374"/>
      <c r="H26" s="375">
        <v>1299.5999999999999</v>
      </c>
      <c r="I26" s="374">
        <f>ROUND(H26*D26,2)</f>
        <v>6088.63</v>
      </c>
      <c r="J26" s="374">
        <f>ROUND(I26*1.2,2)</f>
        <v>7306.36</v>
      </c>
      <c r="K26" s="375">
        <f t="shared" si="15"/>
        <v>6088.63</v>
      </c>
      <c r="L26" s="374">
        <f t="shared" si="15"/>
        <v>7306.36</v>
      </c>
      <c r="M26" s="1898" t="s">
        <v>844</v>
      </c>
      <c r="Q26" s="1812">
        <f>6.475-1.79</f>
        <v>4.6849999999999996</v>
      </c>
      <c r="R26" s="1817"/>
      <c r="S26" s="1815">
        <f t="shared" si="2"/>
        <v>0</v>
      </c>
      <c r="T26" s="1815">
        <f t="shared" si="3"/>
        <v>0</v>
      </c>
      <c r="U26" s="1816">
        <v>1299.5999999999999</v>
      </c>
      <c r="V26" s="1815">
        <f t="shared" si="4"/>
        <v>6088.6259999999993</v>
      </c>
      <c r="W26" s="1815">
        <f t="shared" si="5"/>
        <v>7306.3511999999992</v>
      </c>
      <c r="X26" s="1816">
        <f t="shared" si="6"/>
        <v>6088.6259999999993</v>
      </c>
      <c r="Y26" s="1815">
        <f t="shared" si="7"/>
        <v>7306.3511999999992</v>
      </c>
      <c r="Z26" s="1653">
        <f t="shared" si="1"/>
        <v>-8.8000000005195034E-3</v>
      </c>
    </row>
    <row r="27" spans="1:71" ht="18" customHeight="1" x14ac:dyDescent="0.25">
      <c r="A27" s="347"/>
      <c r="B27" s="456" t="s">
        <v>643</v>
      </c>
      <c r="C27" s="376"/>
      <c r="D27" s="377"/>
      <c r="E27" s="378"/>
      <c r="F27" s="379"/>
      <c r="G27" s="379"/>
      <c r="H27" s="378"/>
      <c r="I27" s="352"/>
      <c r="J27" s="352"/>
      <c r="K27" s="353"/>
      <c r="L27" s="352"/>
      <c r="M27" s="1821"/>
      <c r="Q27" s="1812"/>
      <c r="R27" s="1817"/>
      <c r="S27" s="1815">
        <f t="shared" si="2"/>
        <v>0</v>
      </c>
      <c r="T27" s="1815">
        <f t="shared" si="3"/>
        <v>0</v>
      </c>
      <c r="U27" s="1817"/>
      <c r="V27" s="1815">
        <f t="shared" si="4"/>
        <v>0</v>
      </c>
      <c r="W27" s="1815">
        <f t="shared" si="5"/>
        <v>0</v>
      </c>
      <c r="X27" s="1816">
        <f t="shared" si="6"/>
        <v>0</v>
      </c>
      <c r="Y27" s="1815">
        <f t="shared" si="7"/>
        <v>0</v>
      </c>
      <c r="Z27" s="1653">
        <f t="shared" si="1"/>
        <v>0</v>
      </c>
    </row>
    <row r="28" spans="1:71" ht="20.25" customHeight="1" x14ac:dyDescent="0.25">
      <c r="A28" s="355"/>
      <c r="B28" s="45" t="s">
        <v>845</v>
      </c>
      <c r="C28" s="366" t="s">
        <v>70</v>
      </c>
      <c r="D28" s="367">
        <v>153.62</v>
      </c>
      <c r="E28" s="370">
        <v>80.75</v>
      </c>
      <c r="F28" s="369">
        <f>ROUND(E28*D28,2)</f>
        <v>12404.82</v>
      </c>
      <c r="G28" s="369">
        <f t="shared" ref="G28" si="16">ROUND(F28*1.2,2)</f>
        <v>14885.78</v>
      </c>
      <c r="H28" s="368"/>
      <c r="I28" s="369"/>
      <c r="J28" s="369"/>
      <c r="K28" s="370">
        <f t="shared" ref="K28:L40" si="17">F28+I28</f>
        <v>12404.82</v>
      </c>
      <c r="L28" s="369">
        <f t="shared" si="17"/>
        <v>14885.78</v>
      </c>
      <c r="Q28" s="1812">
        <v>153.62</v>
      </c>
      <c r="R28" s="1816">
        <v>80.75</v>
      </c>
      <c r="S28" s="1815">
        <f t="shared" si="2"/>
        <v>12404.815000000001</v>
      </c>
      <c r="T28" s="1815">
        <f t="shared" si="3"/>
        <v>14885.778</v>
      </c>
      <c r="U28" s="1817"/>
      <c r="V28" s="1815">
        <f t="shared" si="4"/>
        <v>0</v>
      </c>
      <c r="W28" s="1815">
        <f t="shared" si="5"/>
        <v>0</v>
      </c>
      <c r="X28" s="1816">
        <f t="shared" si="6"/>
        <v>12404.815000000001</v>
      </c>
      <c r="Y28" s="1815">
        <f t="shared" si="7"/>
        <v>14885.778</v>
      </c>
      <c r="Z28" s="1653">
        <f t="shared" si="1"/>
        <v>-2.0000000004074536E-3</v>
      </c>
    </row>
    <row r="29" spans="1:71" ht="18.75" customHeight="1" x14ac:dyDescent="0.25">
      <c r="A29" s="355">
        <f>A18+1</f>
        <v>8</v>
      </c>
      <c r="B29" s="112" t="s">
        <v>644</v>
      </c>
      <c r="C29" s="355" t="s">
        <v>68</v>
      </c>
      <c r="D29" s="465">
        <v>1</v>
      </c>
      <c r="E29" s="360">
        <v>5928</v>
      </c>
      <c r="F29" s="358">
        <f>ROUND(E29*D29,2)</f>
        <v>5928</v>
      </c>
      <c r="G29" s="358">
        <f>ROUND(F29*1.2,2)</f>
        <v>7113.6</v>
      </c>
      <c r="H29" s="360"/>
      <c r="I29" s="358"/>
      <c r="J29" s="358"/>
      <c r="K29" s="360">
        <f t="shared" si="17"/>
        <v>5928</v>
      </c>
      <c r="L29" s="358">
        <f t="shared" si="17"/>
        <v>7113.6</v>
      </c>
      <c r="M29" s="1821"/>
      <c r="Q29" s="1816">
        <v>1</v>
      </c>
      <c r="R29" s="1816">
        <v>5928</v>
      </c>
      <c r="S29" s="1815">
        <f t="shared" si="2"/>
        <v>5928</v>
      </c>
      <c r="T29" s="1815">
        <f t="shared" si="3"/>
        <v>7113.5999999999995</v>
      </c>
      <c r="U29" s="1816"/>
      <c r="V29" s="1815">
        <f t="shared" si="4"/>
        <v>0</v>
      </c>
      <c r="W29" s="1815">
        <f t="shared" si="5"/>
        <v>0</v>
      </c>
      <c r="X29" s="1816">
        <f t="shared" si="6"/>
        <v>5928</v>
      </c>
      <c r="Y29" s="1815">
        <f t="shared" si="7"/>
        <v>7113.5999999999995</v>
      </c>
      <c r="Z29" s="1653">
        <f t="shared" si="1"/>
        <v>0</v>
      </c>
    </row>
    <row r="30" spans="1:71" ht="18.75" customHeight="1" x14ac:dyDescent="0.25">
      <c r="A30" s="345" t="s">
        <v>572</v>
      </c>
      <c r="B30" s="274" t="s">
        <v>646</v>
      </c>
      <c r="C30" s="361" t="s">
        <v>68</v>
      </c>
      <c r="D30" s="444">
        <v>1</v>
      </c>
      <c r="E30" s="365"/>
      <c r="F30" s="364"/>
      <c r="G30" s="364"/>
      <c r="H30" s="429">
        <v>16810.25</v>
      </c>
      <c r="I30" s="364">
        <f>ROUND(H30*D30,2)</f>
        <v>16810.25</v>
      </c>
      <c r="J30" s="364">
        <f>ROUND(I30*1.2,2)</f>
        <v>20172.3</v>
      </c>
      <c r="K30" s="365">
        <f t="shared" si="17"/>
        <v>16810.25</v>
      </c>
      <c r="L30" s="364">
        <f t="shared" si="17"/>
        <v>20172.3</v>
      </c>
      <c r="M30" s="1821"/>
      <c r="Q30" s="1816">
        <v>1</v>
      </c>
      <c r="R30" s="1816"/>
      <c r="S30" s="1815">
        <f t="shared" si="2"/>
        <v>0</v>
      </c>
      <c r="T30" s="1815">
        <f t="shared" si="3"/>
        <v>0</v>
      </c>
      <c r="U30" s="1814">
        <v>16810.25</v>
      </c>
      <c r="V30" s="1815">
        <f t="shared" si="4"/>
        <v>16810.25</v>
      </c>
      <c r="W30" s="1815">
        <f t="shared" si="5"/>
        <v>20172.3</v>
      </c>
      <c r="X30" s="1816">
        <f t="shared" si="6"/>
        <v>16810.25</v>
      </c>
      <c r="Y30" s="1815">
        <f t="shared" si="7"/>
        <v>20172.3</v>
      </c>
      <c r="Z30" s="1653">
        <f t="shared" si="1"/>
        <v>0</v>
      </c>
    </row>
    <row r="31" spans="1:71" ht="18.75" customHeight="1" x14ac:dyDescent="0.25">
      <c r="A31" s="355">
        <f>A29+1</f>
        <v>9</v>
      </c>
      <c r="B31" s="112" t="s">
        <v>647</v>
      </c>
      <c r="C31" s="355" t="s">
        <v>68</v>
      </c>
      <c r="D31" s="443">
        <v>1</v>
      </c>
      <c r="E31" s="360">
        <v>1482</v>
      </c>
      <c r="F31" s="358">
        <f>ROUND(E31*D31,2)</f>
        <v>1482</v>
      </c>
      <c r="G31" s="358">
        <f>ROUND(F31*1.2,2)</f>
        <v>1778.4</v>
      </c>
      <c r="H31" s="360"/>
      <c r="I31" s="358"/>
      <c r="J31" s="358"/>
      <c r="K31" s="360">
        <f t="shared" si="17"/>
        <v>1482</v>
      </c>
      <c r="L31" s="358">
        <f t="shared" si="17"/>
        <v>1778.4</v>
      </c>
      <c r="M31" s="1821"/>
      <c r="Q31" s="1816">
        <v>1</v>
      </c>
      <c r="R31" s="1816">
        <v>1482</v>
      </c>
      <c r="S31" s="1815">
        <f t="shared" si="2"/>
        <v>1482</v>
      </c>
      <c r="T31" s="1815">
        <f t="shared" si="3"/>
        <v>1778.3999999999999</v>
      </c>
      <c r="U31" s="1816"/>
      <c r="V31" s="1815">
        <f t="shared" si="4"/>
        <v>0</v>
      </c>
      <c r="W31" s="1815">
        <f t="shared" si="5"/>
        <v>0</v>
      </c>
      <c r="X31" s="1816">
        <f t="shared" si="6"/>
        <v>1482</v>
      </c>
      <c r="Y31" s="1815">
        <f t="shared" si="7"/>
        <v>1778.3999999999999</v>
      </c>
      <c r="Z31" s="1653">
        <f t="shared" si="1"/>
        <v>0</v>
      </c>
    </row>
    <row r="32" spans="1:71" ht="18.75" customHeight="1" x14ac:dyDescent="0.25">
      <c r="A32" s="345" t="s">
        <v>86</v>
      </c>
      <c r="B32" s="274" t="s">
        <v>648</v>
      </c>
      <c r="C32" s="361" t="s">
        <v>68</v>
      </c>
      <c r="D32" s="444">
        <v>1</v>
      </c>
      <c r="E32" s="365"/>
      <c r="F32" s="364"/>
      <c r="G32" s="364"/>
      <c r="H32" s="429">
        <v>4891.55</v>
      </c>
      <c r="I32" s="364">
        <f>ROUND(H32*D32,2)</f>
        <v>4891.55</v>
      </c>
      <c r="J32" s="364">
        <f>ROUND(I32*1.2,2)</f>
        <v>5869.86</v>
      </c>
      <c r="K32" s="365">
        <f t="shared" si="17"/>
        <v>4891.55</v>
      </c>
      <c r="L32" s="364">
        <f t="shared" si="17"/>
        <v>5869.86</v>
      </c>
      <c r="M32" s="1821"/>
      <c r="Q32" s="1816">
        <v>1</v>
      </c>
      <c r="R32" s="1816"/>
      <c r="S32" s="1815">
        <f t="shared" si="2"/>
        <v>0</v>
      </c>
      <c r="T32" s="1815">
        <f t="shared" si="3"/>
        <v>0</v>
      </c>
      <c r="U32" s="1814">
        <v>4891.55</v>
      </c>
      <c r="V32" s="1815">
        <f t="shared" si="4"/>
        <v>4891.55</v>
      </c>
      <c r="W32" s="1815">
        <f t="shared" si="5"/>
        <v>5869.86</v>
      </c>
      <c r="X32" s="1816">
        <f t="shared" si="6"/>
        <v>4891.55</v>
      </c>
      <c r="Y32" s="1815">
        <f t="shared" si="7"/>
        <v>5869.86</v>
      </c>
      <c r="Z32" s="1653">
        <f t="shared" si="1"/>
        <v>0</v>
      </c>
    </row>
    <row r="33" spans="1:71" ht="18.75" customHeight="1" x14ac:dyDescent="0.25">
      <c r="A33" s="355"/>
      <c r="B33" s="480" t="s">
        <v>644</v>
      </c>
      <c r="C33" s="366" t="s">
        <v>68</v>
      </c>
      <c r="D33" s="481">
        <f>11-1</f>
        <v>10</v>
      </c>
      <c r="E33" s="370">
        <v>5928</v>
      </c>
      <c r="F33" s="369">
        <f>ROUND(E33*D33,2)</f>
        <v>59280</v>
      </c>
      <c r="G33" s="369">
        <f>ROUND(F33*1.2,2)</f>
        <v>71136</v>
      </c>
      <c r="H33" s="370"/>
      <c r="I33" s="369"/>
      <c r="J33" s="369"/>
      <c r="K33" s="370">
        <f t="shared" si="17"/>
        <v>59280</v>
      </c>
      <c r="L33" s="369">
        <f t="shared" si="17"/>
        <v>71136</v>
      </c>
      <c r="M33" s="1898" t="s">
        <v>846</v>
      </c>
      <c r="Q33" s="1816">
        <f>11-1</f>
        <v>10</v>
      </c>
      <c r="R33" s="1816">
        <v>5928</v>
      </c>
      <c r="S33" s="1815">
        <f t="shared" si="2"/>
        <v>59280</v>
      </c>
      <c r="T33" s="1815">
        <f t="shared" si="3"/>
        <v>71136</v>
      </c>
      <c r="U33" s="1816"/>
      <c r="V33" s="1815">
        <f t="shared" si="4"/>
        <v>0</v>
      </c>
      <c r="W33" s="1815">
        <f t="shared" si="5"/>
        <v>0</v>
      </c>
      <c r="X33" s="1816">
        <f t="shared" si="6"/>
        <v>59280</v>
      </c>
      <c r="Y33" s="1815">
        <f t="shared" si="7"/>
        <v>71136</v>
      </c>
      <c r="Z33" s="1653">
        <f t="shared" si="1"/>
        <v>0</v>
      </c>
    </row>
    <row r="34" spans="1:71" ht="18.75" customHeight="1" x14ac:dyDescent="0.25">
      <c r="A34" s="345"/>
      <c r="B34" s="482" t="s">
        <v>646</v>
      </c>
      <c r="C34" s="371" t="s">
        <v>68</v>
      </c>
      <c r="D34" s="483">
        <f>11-1</f>
        <v>10</v>
      </c>
      <c r="E34" s="375"/>
      <c r="F34" s="374"/>
      <c r="G34" s="374"/>
      <c r="H34" s="484">
        <v>16810.25</v>
      </c>
      <c r="I34" s="374">
        <f>ROUND(H34*D34,2)</f>
        <v>168102.5</v>
      </c>
      <c r="J34" s="374">
        <f>ROUND(I34*1.2,2)</f>
        <v>201723</v>
      </c>
      <c r="K34" s="375">
        <f t="shared" si="17"/>
        <v>168102.5</v>
      </c>
      <c r="L34" s="374">
        <f t="shared" si="17"/>
        <v>201723</v>
      </c>
      <c r="M34" s="1898"/>
      <c r="Q34" s="1816">
        <f>11-1</f>
        <v>10</v>
      </c>
      <c r="R34" s="1816"/>
      <c r="S34" s="1815">
        <f t="shared" si="2"/>
        <v>0</v>
      </c>
      <c r="T34" s="1815">
        <f t="shared" si="3"/>
        <v>0</v>
      </c>
      <c r="U34" s="1814">
        <v>16810.25</v>
      </c>
      <c r="V34" s="1815">
        <f t="shared" si="4"/>
        <v>168102.5</v>
      </c>
      <c r="W34" s="1815">
        <f t="shared" si="5"/>
        <v>201723</v>
      </c>
      <c r="X34" s="1816">
        <f t="shared" si="6"/>
        <v>168102.5</v>
      </c>
      <c r="Y34" s="1815">
        <f t="shared" si="7"/>
        <v>201723</v>
      </c>
      <c r="Z34" s="1653">
        <f t="shared" si="1"/>
        <v>0</v>
      </c>
    </row>
    <row r="35" spans="1:71" ht="18.75" customHeight="1" x14ac:dyDescent="0.25">
      <c r="A35" s="355"/>
      <c r="B35" s="480" t="s">
        <v>647</v>
      </c>
      <c r="C35" s="366" t="s">
        <v>68</v>
      </c>
      <c r="D35" s="485">
        <f>43-1</f>
        <v>42</v>
      </c>
      <c r="E35" s="370">
        <v>1482</v>
      </c>
      <c r="F35" s="369">
        <f>ROUND(E35*D35,2)</f>
        <v>62244</v>
      </c>
      <c r="G35" s="369">
        <f>ROUND(F35*1.2,2)</f>
        <v>74692.800000000003</v>
      </c>
      <c r="H35" s="370"/>
      <c r="I35" s="369"/>
      <c r="J35" s="369"/>
      <c r="K35" s="370">
        <f t="shared" si="17"/>
        <v>62244</v>
      </c>
      <c r="L35" s="369">
        <f t="shared" si="17"/>
        <v>74692.800000000003</v>
      </c>
      <c r="M35" s="1898" t="s">
        <v>847</v>
      </c>
      <c r="Q35" s="1816">
        <f>43-1</f>
        <v>42</v>
      </c>
      <c r="R35" s="1816">
        <v>1482</v>
      </c>
      <c r="S35" s="1815">
        <f t="shared" si="2"/>
        <v>62244</v>
      </c>
      <c r="T35" s="1815">
        <f t="shared" si="3"/>
        <v>74692.800000000003</v>
      </c>
      <c r="U35" s="1816"/>
      <c r="V35" s="1815">
        <f t="shared" si="4"/>
        <v>0</v>
      </c>
      <c r="W35" s="1815">
        <f t="shared" si="5"/>
        <v>0</v>
      </c>
      <c r="X35" s="1816">
        <f t="shared" si="6"/>
        <v>62244</v>
      </c>
      <c r="Y35" s="1815">
        <f t="shared" si="7"/>
        <v>74692.800000000003</v>
      </c>
      <c r="Z35" s="1653">
        <f t="shared" si="1"/>
        <v>0</v>
      </c>
    </row>
    <row r="36" spans="1:71" ht="18.75" customHeight="1" x14ac:dyDescent="0.25">
      <c r="A36" s="345"/>
      <c r="B36" s="482" t="s">
        <v>648</v>
      </c>
      <c r="C36" s="371" t="s">
        <v>68</v>
      </c>
      <c r="D36" s="483">
        <f>43-1</f>
        <v>42</v>
      </c>
      <c r="E36" s="375"/>
      <c r="F36" s="374"/>
      <c r="G36" s="374"/>
      <c r="H36" s="484">
        <v>4891.55</v>
      </c>
      <c r="I36" s="374">
        <f>ROUND(H36*D36,2)</f>
        <v>205445.1</v>
      </c>
      <c r="J36" s="374">
        <f>ROUND(I36*1.2,2)</f>
        <v>246534.12</v>
      </c>
      <c r="K36" s="375">
        <f t="shared" si="17"/>
        <v>205445.1</v>
      </c>
      <c r="L36" s="374">
        <f t="shared" si="17"/>
        <v>246534.12</v>
      </c>
      <c r="M36" s="1821"/>
      <c r="Q36" s="1816">
        <f>43-1</f>
        <v>42</v>
      </c>
      <c r="R36" s="1816"/>
      <c r="S36" s="1815">
        <f t="shared" si="2"/>
        <v>0</v>
      </c>
      <c r="T36" s="1815">
        <f t="shared" si="3"/>
        <v>0</v>
      </c>
      <c r="U36" s="1814">
        <v>4891.55</v>
      </c>
      <c r="V36" s="1815">
        <f t="shared" si="4"/>
        <v>205445.1</v>
      </c>
      <c r="W36" s="1815">
        <f t="shared" si="5"/>
        <v>246534.12</v>
      </c>
      <c r="X36" s="1816">
        <f t="shared" si="6"/>
        <v>205445.1</v>
      </c>
      <c r="Y36" s="1815">
        <f t="shared" si="7"/>
        <v>246534.12</v>
      </c>
      <c r="Z36" s="1653">
        <f t="shared" si="1"/>
        <v>0</v>
      </c>
    </row>
    <row r="37" spans="1:71" ht="18.75" customHeight="1" x14ac:dyDescent="0.25">
      <c r="A37" s="345"/>
      <c r="B37" s="482" t="s">
        <v>445</v>
      </c>
      <c r="C37" s="371" t="s">
        <v>446</v>
      </c>
      <c r="D37" s="486">
        <f>120.15*20/16</f>
        <v>150.1875</v>
      </c>
      <c r="E37" s="375"/>
      <c r="F37" s="374"/>
      <c r="G37" s="374"/>
      <c r="H37" s="484">
        <v>237.5</v>
      </c>
      <c r="I37" s="374">
        <f t="shared" ref="I37:I38" si="18">ROUND(H37*D37,2)</f>
        <v>35669.53</v>
      </c>
      <c r="J37" s="374">
        <f t="shared" ref="J37:J42" si="19">ROUND(I37*1.2,2)</f>
        <v>42803.44</v>
      </c>
      <c r="K37" s="375">
        <f t="shared" si="17"/>
        <v>35669.53</v>
      </c>
      <c r="L37" s="374">
        <f t="shared" si="17"/>
        <v>42803.44</v>
      </c>
      <c r="M37" s="1821"/>
      <c r="Q37" s="1816">
        <f>120.15*20/16</f>
        <v>150.1875</v>
      </c>
      <c r="R37" s="1816"/>
      <c r="S37" s="1815">
        <f t="shared" si="2"/>
        <v>0</v>
      </c>
      <c r="T37" s="1815">
        <f t="shared" si="3"/>
        <v>0</v>
      </c>
      <c r="U37" s="1814">
        <v>237.5</v>
      </c>
      <c r="V37" s="1815">
        <f t="shared" si="4"/>
        <v>35669.53125</v>
      </c>
      <c r="W37" s="1815">
        <f t="shared" si="5"/>
        <v>42803.4375</v>
      </c>
      <c r="X37" s="1816">
        <f t="shared" si="6"/>
        <v>35669.53125</v>
      </c>
      <c r="Y37" s="1815">
        <f t="shared" si="7"/>
        <v>42803.4375</v>
      </c>
      <c r="Z37" s="1653">
        <f t="shared" si="1"/>
        <v>-2.5000000023283064E-3</v>
      </c>
    </row>
    <row r="38" spans="1:71" ht="18.75" customHeight="1" x14ac:dyDescent="0.25">
      <c r="A38" s="345"/>
      <c r="B38" s="482" t="s">
        <v>848</v>
      </c>
      <c r="C38" s="371" t="s">
        <v>162</v>
      </c>
      <c r="D38" s="486">
        <f>(120.15+43)</f>
        <v>163.15</v>
      </c>
      <c r="E38" s="375"/>
      <c r="F38" s="374"/>
      <c r="G38" s="374"/>
      <c r="H38" s="484">
        <v>296.39999999999998</v>
      </c>
      <c r="I38" s="374">
        <f t="shared" si="18"/>
        <v>48357.66</v>
      </c>
      <c r="J38" s="374">
        <f t="shared" si="19"/>
        <v>58029.19</v>
      </c>
      <c r="K38" s="375">
        <f t="shared" si="17"/>
        <v>48357.66</v>
      </c>
      <c r="L38" s="374">
        <f t="shared" si="17"/>
        <v>58029.19</v>
      </c>
      <c r="M38" s="1821"/>
      <c r="Q38" s="1816">
        <f>(120.15+43)</f>
        <v>163.15</v>
      </c>
      <c r="R38" s="1816"/>
      <c r="S38" s="1815">
        <f t="shared" si="2"/>
        <v>0</v>
      </c>
      <c r="T38" s="1815">
        <f t="shared" si="3"/>
        <v>0</v>
      </c>
      <c r="U38" s="1814">
        <v>296.39999999999998</v>
      </c>
      <c r="V38" s="1815">
        <f t="shared" si="4"/>
        <v>48357.659999999996</v>
      </c>
      <c r="W38" s="1815">
        <f t="shared" si="5"/>
        <v>58029.191999999995</v>
      </c>
      <c r="X38" s="1816">
        <f t="shared" si="6"/>
        <v>48357.659999999996</v>
      </c>
      <c r="Y38" s="1815">
        <f t="shared" si="7"/>
        <v>58029.191999999995</v>
      </c>
      <c r="Z38" s="1653">
        <f t="shared" si="1"/>
        <v>1.999999993131496E-3</v>
      </c>
    </row>
    <row r="39" spans="1:71" ht="18.75" customHeight="1" x14ac:dyDescent="0.25">
      <c r="A39" s="355"/>
      <c r="B39" s="480" t="s">
        <v>849</v>
      </c>
      <c r="C39" s="366" t="s">
        <v>68</v>
      </c>
      <c r="D39" s="485">
        <v>14</v>
      </c>
      <c r="E39" s="370">
        <v>1007</v>
      </c>
      <c r="F39" s="369">
        <f>ROUND(E39*D39,2)</f>
        <v>14098</v>
      </c>
      <c r="G39" s="369">
        <f>ROUND(F39*1.2,2)</f>
        <v>16917.599999999999</v>
      </c>
      <c r="H39" s="370"/>
      <c r="I39" s="369"/>
      <c r="J39" s="369"/>
      <c r="K39" s="370">
        <f t="shared" si="17"/>
        <v>14098</v>
      </c>
      <c r="L39" s="369">
        <f t="shared" si="17"/>
        <v>16917.599999999999</v>
      </c>
      <c r="M39" s="1821"/>
      <c r="Q39" s="1816">
        <v>14</v>
      </c>
      <c r="R39" s="1816">
        <v>1007</v>
      </c>
      <c r="S39" s="1815">
        <f t="shared" si="2"/>
        <v>14098</v>
      </c>
      <c r="T39" s="1815">
        <f t="shared" si="3"/>
        <v>16917.599999999999</v>
      </c>
      <c r="U39" s="1816"/>
      <c r="V39" s="1815">
        <f t="shared" si="4"/>
        <v>0</v>
      </c>
      <c r="W39" s="1815">
        <f t="shared" si="5"/>
        <v>0</v>
      </c>
      <c r="X39" s="1816">
        <f t="shared" si="6"/>
        <v>14098</v>
      </c>
      <c r="Y39" s="1815">
        <f t="shared" si="7"/>
        <v>16917.599999999999</v>
      </c>
      <c r="Z39" s="1653">
        <f t="shared" si="1"/>
        <v>0</v>
      </c>
    </row>
    <row r="40" spans="1:71" ht="18.75" customHeight="1" x14ac:dyDescent="0.25">
      <c r="A40" s="345"/>
      <c r="B40" s="482" t="s">
        <v>850</v>
      </c>
      <c r="C40" s="371" t="s">
        <v>68</v>
      </c>
      <c r="D40" s="483">
        <v>14</v>
      </c>
      <c r="E40" s="375"/>
      <c r="F40" s="374"/>
      <c r="G40" s="374"/>
      <c r="H40" s="484">
        <v>2737.9</v>
      </c>
      <c r="I40" s="374">
        <f t="shared" ref="I40" si="20">ROUND(H40*D40,2)</f>
        <v>38330.6</v>
      </c>
      <c r="J40" s="374">
        <f t="shared" si="19"/>
        <v>45996.72</v>
      </c>
      <c r="K40" s="375">
        <f t="shared" si="17"/>
        <v>38330.6</v>
      </c>
      <c r="L40" s="374">
        <f t="shared" si="17"/>
        <v>45996.72</v>
      </c>
      <c r="M40" s="1821"/>
      <c r="Q40" s="1816">
        <v>14</v>
      </c>
      <c r="R40" s="1816"/>
      <c r="S40" s="1815">
        <f t="shared" si="2"/>
        <v>0</v>
      </c>
      <c r="T40" s="1815">
        <f t="shared" si="3"/>
        <v>0</v>
      </c>
      <c r="U40" s="1814">
        <v>2737.9</v>
      </c>
      <c r="V40" s="1815">
        <f t="shared" si="4"/>
        <v>38330.6</v>
      </c>
      <c r="W40" s="1815">
        <f t="shared" si="5"/>
        <v>45996.719999999994</v>
      </c>
      <c r="X40" s="1816">
        <f t="shared" si="6"/>
        <v>38330.6</v>
      </c>
      <c r="Y40" s="1815">
        <f t="shared" si="7"/>
        <v>45996.719999999994</v>
      </c>
      <c r="Z40" s="1653">
        <f t="shared" si="1"/>
        <v>0</v>
      </c>
    </row>
    <row r="41" spans="1:71" ht="30" x14ac:dyDescent="0.25">
      <c r="A41" s="355"/>
      <c r="B41" s="480" t="s">
        <v>851</v>
      </c>
      <c r="C41" s="366" t="s">
        <v>77</v>
      </c>
      <c r="D41" s="487">
        <v>0.02</v>
      </c>
      <c r="E41" s="370">
        <v>114974.89</v>
      </c>
      <c r="F41" s="1977">
        <f>E41*D41</f>
        <v>2299.4978000000001</v>
      </c>
      <c r="G41" s="1977">
        <f>F41*1.2</f>
        <v>2759.3973599999999</v>
      </c>
      <c r="H41" s="1976"/>
      <c r="I41" s="1977"/>
      <c r="J41" s="1977"/>
      <c r="K41" s="1976">
        <f>F41</f>
        <v>2299.4978000000001</v>
      </c>
      <c r="L41" s="1977">
        <f>G41</f>
        <v>2759.3973599999999</v>
      </c>
      <c r="M41" s="1821"/>
      <c r="Q41" s="1816">
        <v>0.02</v>
      </c>
      <c r="R41" s="1816">
        <v>114974.89</v>
      </c>
      <c r="S41" s="1815">
        <f t="shared" si="2"/>
        <v>2299.4978000000001</v>
      </c>
      <c r="T41" s="1815">
        <f t="shared" si="3"/>
        <v>2759.3973599999999</v>
      </c>
      <c r="U41" s="1816"/>
      <c r="V41" s="1815">
        <f t="shared" si="4"/>
        <v>0</v>
      </c>
      <c r="W41" s="1815">
        <f t="shared" si="5"/>
        <v>0</v>
      </c>
      <c r="X41" s="1816">
        <f t="shared" si="6"/>
        <v>2299.4978000000001</v>
      </c>
      <c r="Y41" s="1815">
        <f t="shared" si="7"/>
        <v>2759.3973599999999</v>
      </c>
      <c r="Z41" s="1653">
        <f t="shared" si="1"/>
        <v>0</v>
      </c>
    </row>
    <row r="42" spans="1:71" ht="18.75" customHeight="1" x14ac:dyDescent="0.25">
      <c r="A42" s="345"/>
      <c r="B42" s="482" t="s">
        <v>852</v>
      </c>
      <c r="C42" s="371" t="s">
        <v>77</v>
      </c>
      <c r="D42" s="488">
        <v>2.0799999999999999E-2</v>
      </c>
      <c r="E42" s="375"/>
      <c r="F42" s="374"/>
      <c r="G42" s="374"/>
      <c r="H42" s="484">
        <v>5415</v>
      </c>
      <c r="I42" s="374">
        <f t="shared" ref="I42" si="21">ROUND(H42*D42,2)</f>
        <v>112.63</v>
      </c>
      <c r="J42" s="374">
        <f t="shared" si="19"/>
        <v>135.16</v>
      </c>
      <c r="K42" s="375">
        <f t="shared" ref="K42:L42" si="22">F42+I42</f>
        <v>112.63</v>
      </c>
      <c r="L42" s="374">
        <f t="shared" si="22"/>
        <v>135.16</v>
      </c>
      <c r="M42" s="1821"/>
      <c r="Q42" s="1816">
        <v>2.0799999999999999E-2</v>
      </c>
      <c r="R42" s="1816"/>
      <c r="S42" s="1815">
        <f t="shared" si="2"/>
        <v>0</v>
      </c>
      <c r="T42" s="1815">
        <f t="shared" si="3"/>
        <v>0</v>
      </c>
      <c r="U42" s="1814">
        <v>5415</v>
      </c>
      <c r="V42" s="1815">
        <f t="shared" si="4"/>
        <v>112.63199999999999</v>
      </c>
      <c r="W42" s="1815">
        <f t="shared" si="5"/>
        <v>135.15839999999997</v>
      </c>
      <c r="X42" s="1816">
        <f t="shared" si="6"/>
        <v>112.63199999999999</v>
      </c>
      <c r="Y42" s="1815">
        <f t="shared" si="7"/>
        <v>135.15839999999997</v>
      </c>
      <c r="Z42" s="1653">
        <f t="shared" si="1"/>
        <v>-1.6000000000246928E-3</v>
      </c>
    </row>
    <row r="43" spans="1:71" ht="18" customHeight="1" x14ac:dyDescent="0.25">
      <c r="A43" s="347"/>
      <c r="B43" s="456" t="s">
        <v>465</v>
      </c>
      <c r="C43" s="376"/>
      <c r="D43" s="377"/>
      <c r="E43" s="378"/>
      <c r="F43" s="379"/>
      <c r="G43" s="379"/>
      <c r="H43" s="378"/>
      <c r="I43" s="352"/>
      <c r="J43" s="352"/>
      <c r="K43" s="353"/>
      <c r="L43" s="352"/>
      <c r="M43" s="1821"/>
      <c r="Q43" s="1812"/>
      <c r="R43" s="1817"/>
      <c r="S43" s="1815">
        <f t="shared" si="2"/>
        <v>0</v>
      </c>
      <c r="T43" s="1815">
        <f t="shared" si="3"/>
        <v>0</v>
      </c>
      <c r="U43" s="1817"/>
      <c r="V43" s="1815">
        <f t="shared" si="4"/>
        <v>0</v>
      </c>
      <c r="W43" s="1815">
        <f t="shared" si="5"/>
        <v>0</v>
      </c>
      <c r="X43" s="1816">
        <f t="shared" si="6"/>
        <v>0</v>
      </c>
      <c r="Y43" s="1815">
        <f t="shared" si="7"/>
        <v>0</v>
      </c>
      <c r="Z43" s="1653">
        <f t="shared" si="1"/>
        <v>0</v>
      </c>
    </row>
    <row r="44" spans="1:71" s="409" customFormat="1" ht="18" customHeight="1" x14ac:dyDescent="0.25">
      <c r="A44" s="403">
        <f>A31+1</f>
        <v>10</v>
      </c>
      <c r="B44" s="459" t="s">
        <v>730</v>
      </c>
      <c r="C44" s="403" t="s">
        <v>68</v>
      </c>
      <c r="D44" s="489">
        <v>24</v>
      </c>
      <c r="E44" s="414">
        <v>10239.1</v>
      </c>
      <c r="F44" s="413">
        <f>ROUND(E44*D44,2)</f>
        <v>245738.4</v>
      </c>
      <c r="G44" s="413">
        <f t="shared" ref="G44:G45" si="23">ROUND(F44*1.2,2)</f>
        <v>294886.08</v>
      </c>
      <c r="H44" s="414"/>
      <c r="I44" s="413"/>
      <c r="J44" s="413"/>
      <c r="K44" s="414">
        <f t="shared" ref="K44:L59" si="24">F44+I44</f>
        <v>245738.4</v>
      </c>
      <c r="L44" s="413">
        <f t="shared" si="24"/>
        <v>294886.08</v>
      </c>
      <c r="M44" s="1820"/>
      <c r="N44" s="1820" t="s">
        <v>1223</v>
      </c>
      <c r="O44" s="1899">
        <f>L44-D44*1000</f>
        <v>270886.08</v>
      </c>
      <c r="P44" s="1808"/>
      <c r="Q44" s="1812">
        <v>24</v>
      </c>
      <c r="R44" s="1816">
        <v>10239.1</v>
      </c>
      <c r="S44" s="1815">
        <f t="shared" si="2"/>
        <v>245738.40000000002</v>
      </c>
      <c r="T44" s="1815">
        <f t="shared" si="3"/>
        <v>294886.08</v>
      </c>
      <c r="U44" s="1816"/>
      <c r="V44" s="1815">
        <f t="shared" si="4"/>
        <v>0</v>
      </c>
      <c r="W44" s="1815">
        <f t="shared" si="5"/>
        <v>0</v>
      </c>
      <c r="X44" s="1816">
        <f t="shared" si="6"/>
        <v>245738.40000000002</v>
      </c>
      <c r="Y44" s="1815">
        <f t="shared" si="7"/>
        <v>294886.08</v>
      </c>
      <c r="Z44" s="1653">
        <f t="shared" si="1"/>
        <v>0</v>
      </c>
      <c r="AA44" s="1808"/>
      <c r="AB44" s="1808"/>
      <c r="AC44" s="1808"/>
      <c r="AD44" s="1808"/>
      <c r="AE44" s="1808"/>
      <c r="AF44" s="1808"/>
      <c r="AG44" s="1808"/>
      <c r="AH44" s="1808"/>
      <c r="AI44" s="1808"/>
      <c r="AJ44" s="1808"/>
      <c r="AK44" s="1808"/>
      <c r="AL44" s="1808"/>
      <c r="AM44" s="1808"/>
      <c r="AN44" s="1808"/>
      <c r="AO44" s="1808"/>
      <c r="AP44" s="1808"/>
      <c r="AQ44" s="1808"/>
      <c r="AR44" s="1808"/>
      <c r="AS44" s="1808"/>
      <c r="AT44" s="1808"/>
      <c r="AU44" s="1808"/>
      <c r="AV44" s="1808"/>
      <c r="AW44" s="1808"/>
      <c r="AX44" s="1808"/>
      <c r="AY44" s="1808"/>
      <c r="AZ44" s="1808"/>
      <c r="BA44" s="1808"/>
      <c r="BB44" s="1808"/>
      <c r="BC44" s="1808"/>
      <c r="BD44" s="1808"/>
      <c r="BE44" s="1808"/>
      <c r="BF44" s="1808"/>
      <c r="BG44" s="1808"/>
      <c r="BH44" s="1808"/>
      <c r="BI44" s="1808"/>
      <c r="BJ44" s="1808"/>
      <c r="BK44" s="1808"/>
      <c r="BL44" s="1808"/>
      <c r="BM44" s="1808"/>
      <c r="BN44" s="1808"/>
      <c r="BO44" s="1808"/>
      <c r="BP44" s="1808"/>
      <c r="BQ44" s="1808"/>
      <c r="BR44" s="1808"/>
      <c r="BS44" s="1808"/>
    </row>
    <row r="45" spans="1:71" ht="35.25" customHeight="1" x14ac:dyDescent="0.25">
      <c r="A45" s="366"/>
      <c r="B45" s="480" t="s">
        <v>853</v>
      </c>
      <c r="C45" s="366" t="s">
        <v>65</v>
      </c>
      <c r="D45" s="490">
        <v>66</v>
      </c>
      <c r="E45" s="370">
        <v>2175.65</v>
      </c>
      <c r="F45" s="369">
        <f>ROUND(E45*D45,2)</f>
        <v>143592.9</v>
      </c>
      <c r="G45" s="369">
        <f t="shared" si="23"/>
        <v>172311.48</v>
      </c>
      <c r="H45" s="370"/>
      <c r="I45" s="369"/>
      <c r="J45" s="369"/>
      <c r="K45" s="370">
        <f t="shared" si="24"/>
        <v>143592.9</v>
      </c>
      <c r="L45" s="369">
        <f t="shared" si="24"/>
        <v>172311.48</v>
      </c>
      <c r="M45" s="1821"/>
      <c r="Q45" s="1812">
        <v>66</v>
      </c>
      <c r="R45" s="1816">
        <v>2175.65</v>
      </c>
      <c r="S45" s="1815">
        <f t="shared" si="2"/>
        <v>143592.9</v>
      </c>
      <c r="T45" s="1815">
        <f t="shared" si="3"/>
        <v>172311.47999999998</v>
      </c>
      <c r="U45" s="1816"/>
      <c r="V45" s="1815">
        <f t="shared" si="4"/>
        <v>0</v>
      </c>
      <c r="W45" s="1815">
        <f t="shared" si="5"/>
        <v>0</v>
      </c>
      <c r="X45" s="1816">
        <f t="shared" si="6"/>
        <v>143592.9</v>
      </c>
      <c r="Y45" s="1815">
        <f t="shared" si="7"/>
        <v>172311.47999999998</v>
      </c>
      <c r="Z45" s="1653">
        <f t="shared" si="1"/>
        <v>0</v>
      </c>
    </row>
    <row r="46" spans="1:71" ht="18" customHeight="1" x14ac:dyDescent="0.25">
      <c r="A46" s="347"/>
      <c r="B46" s="482" t="s">
        <v>854</v>
      </c>
      <c r="C46" s="371" t="s">
        <v>65</v>
      </c>
      <c r="D46" s="483">
        <v>66</v>
      </c>
      <c r="E46" s="375"/>
      <c r="F46" s="374"/>
      <c r="G46" s="374"/>
      <c r="H46" s="484">
        <v>1382.25</v>
      </c>
      <c r="I46" s="374">
        <f t="shared" ref="I46" si="25">ROUND(H46*D46,2)</f>
        <v>91228.5</v>
      </c>
      <c r="J46" s="374">
        <f t="shared" ref="J46:J66" si="26">ROUND(I46*1.2,2)</f>
        <v>109474.2</v>
      </c>
      <c r="K46" s="375">
        <f t="shared" si="24"/>
        <v>91228.5</v>
      </c>
      <c r="L46" s="374">
        <f t="shared" si="24"/>
        <v>109474.2</v>
      </c>
      <c r="M46" s="1821"/>
      <c r="Q46" s="1816">
        <v>66</v>
      </c>
      <c r="R46" s="1816"/>
      <c r="S46" s="1815">
        <f t="shared" si="2"/>
        <v>0</v>
      </c>
      <c r="T46" s="1815">
        <f t="shared" si="3"/>
        <v>0</v>
      </c>
      <c r="U46" s="1814">
        <v>1382.25</v>
      </c>
      <c r="V46" s="1815">
        <f t="shared" si="4"/>
        <v>91228.5</v>
      </c>
      <c r="W46" s="1815">
        <f t="shared" si="5"/>
        <v>109474.2</v>
      </c>
      <c r="X46" s="1816">
        <f t="shared" si="6"/>
        <v>91228.5</v>
      </c>
      <c r="Y46" s="1815">
        <f t="shared" si="7"/>
        <v>109474.2</v>
      </c>
      <c r="Z46" s="1653">
        <f t="shared" si="1"/>
        <v>0</v>
      </c>
    </row>
    <row r="47" spans="1:71" ht="18" customHeight="1" x14ac:dyDescent="0.25">
      <c r="A47" s="355"/>
      <c r="B47" s="480" t="s">
        <v>855</v>
      </c>
      <c r="C47" s="366" t="s">
        <v>68</v>
      </c>
      <c r="D47" s="490">
        <v>12</v>
      </c>
      <c r="E47" s="370">
        <v>4446</v>
      </c>
      <c r="F47" s="369">
        <f>ROUND(E47*D47,2)</f>
        <v>53352</v>
      </c>
      <c r="G47" s="369">
        <f t="shared" ref="G47" si="27">ROUND(F47*1.2,2)</f>
        <v>64022.400000000001</v>
      </c>
      <c r="H47" s="370"/>
      <c r="I47" s="369"/>
      <c r="J47" s="369"/>
      <c r="K47" s="370">
        <f t="shared" si="24"/>
        <v>53352</v>
      </c>
      <c r="L47" s="369">
        <f t="shared" si="24"/>
        <v>64022.400000000001</v>
      </c>
      <c r="M47" s="1821"/>
      <c r="Q47" s="1812">
        <v>12</v>
      </c>
      <c r="R47" s="1816">
        <v>4446</v>
      </c>
      <c r="S47" s="1815">
        <f t="shared" si="2"/>
        <v>53352</v>
      </c>
      <c r="T47" s="1815">
        <f t="shared" si="3"/>
        <v>64022.399999999994</v>
      </c>
      <c r="U47" s="1816"/>
      <c r="V47" s="1815">
        <f t="shared" si="4"/>
        <v>0</v>
      </c>
      <c r="W47" s="1815">
        <f t="shared" si="5"/>
        <v>0</v>
      </c>
      <c r="X47" s="1816">
        <f t="shared" si="6"/>
        <v>53352</v>
      </c>
      <c r="Y47" s="1815">
        <f t="shared" si="7"/>
        <v>64022.399999999994</v>
      </c>
      <c r="Z47" s="1653">
        <f t="shared" si="1"/>
        <v>0</v>
      </c>
    </row>
    <row r="48" spans="1:71" ht="18" customHeight="1" x14ac:dyDescent="0.25">
      <c r="A48" s="347"/>
      <c r="B48" s="482" t="s">
        <v>856</v>
      </c>
      <c r="C48" s="371" t="s">
        <v>68</v>
      </c>
      <c r="D48" s="483">
        <v>12</v>
      </c>
      <c r="E48" s="375"/>
      <c r="F48" s="374"/>
      <c r="G48" s="374"/>
      <c r="H48" s="484">
        <v>3705</v>
      </c>
      <c r="I48" s="374">
        <f t="shared" ref="I48" si="28">ROUND(H48*D48,2)</f>
        <v>44460</v>
      </c>
      <c r="J48" s="374">
        <f t="shared" si="26"/>
        <v>53352</v>
      </c>
      <c r="K48" s="375">
        <f t="shared" si="24"/>
        <v>44460</v>
      </c>
      <c r="L48" s="374">
        <f t="shared" si="24"/>
        <v>53352</v>
      </c>
      <c r="M48" s="1821"/>
      <c r="Q48" s="1816">
        <v>12</v>
      </c>
      <c r="R48" s="1816"/>
      <c r="S48" s="1815">
        <f t="shared" si="2"/>
        <v>0</v>
      </c>
      <c r="T48" s="1815">
        <f t="shared" si="3"/>
        <v>0</v>
      </c>
      <c r="U48" s="1814">
        <v>3705</v>
      </c>
      <c r="V48" s="1815">
        <f t="shared" si="4"/>
        <v>44460</v>
      </c>
      <c r="W48" s="1815">
        <f t="shared" si="5"/>
        <v>53352</v>
      </c>
      <c r="X48" s="1816">
        <f t="shared" si="6"/>
        <v>44460</v>
      </c>
      <c r="Y48" s="1815">
        <f t="shared" si="7"/>
        <v>53352</v>
      </c>
      <c r="Z48" s="1653">
        <f t="shared" si="1"/>
        <v>0</v>
      </c>
    </row>
    <row r="49" spans="1:26" ht="35.25" customHeight="1" x14ac:dyDescent="0.25">
      <c r="A49" s="366"/>
      <c r="B49" s="480" t="s">
        <v>853</v>
      </c>
      <c r="C49" s="366" t="s">
        <v>65</v>
      </c>
      <c r="D49" s="490">
        <v>49</v>
      </c>
      <c r="E49" s="370">
        <v>2175.65</v>
      </c>
      <c r="F49" s="369">
        <f>ROUND(E49*D49,2)</f>
        <v>106606.85</v>
      </c>
      <c r="G49" s="369">
        <f t="shared" ref="G49" si="29">ROUND(F49*1.2,2)</f>
        <v>127928.22</v>
      </c>
      <c r="H49" s="370"/>
      <c r="I49" s="369"/>
      <c r="J49" s="369"/>
      <c r="K49" s="370">
        <f t="shared" si="24"/>
        <v>106606.85</v>
      </c>
      <c r="L49" s="369">
        <f t="shared" si="24"/>
        <v>127928.22</v>
      </c>
      <c r="M49" s="1821"/>
      <c r="Q49" s="1812">
        <v>49</v>
      </c>
      <c r="R49" s="1816">
        <v>2175.65</v>
      </c>
      <c r="S49" s="1815">
        <f t="shared" si="2"/>
        <v>106606.85</v>
      </c>
      <c r="T49" s="1815">
        <f t="shared" si="3"/>
        <v>127928.22</v>
      </c>
      <c r="U49" s="1816"/>
      <c r="V49" s="1815">
        <f t="shared" si="4"/>
        <v>0</v>
      </c>
      <c r="W49" s="1815">
        <f t="shared" si="5"/>
        <v>0</v>
      </c>
      <c r="X49" s="1816">
        <f t="shared" si="6"/>
        <v>106606.85</v>
      </c>
      <c r="Y49" s="1815">
        <f t="shared" si="7"/>
        <v>127928.22</v>
      </c>
      <c r="Z49" s="1653">
        <f t="shared" si="1"/>
        <v>0</v>
      </c>
    </row>
    <row r="50" spans="1:26" ht="18" customHeight="1" x14ac:dyDescent="0.25">
      <c r="A50" s="347"/>
      <c r="B50" s="482" t="s">
        <v>854</v>
      </c>
      <c r="C50" s="371" t="s">
        <v>65</v>
      </c>
      <c r="D50" s="483">
        <v>49</v>
      </c>
      <c r="E50" s="375"/>
      <c r="F50" s="374"/>
      <c r="G50" s="374"/>
      <c r="H50" s="484">
        <v>1382.25</v>
      </c>
      <c r="I50" s="374">
        <f t="shared" ref="I50" si="30">ROUND(H50*D50,2)</f>
        <v>67730.25</v>
      </c>
      <c r="J50" s="374">
        <f t="shared" si="26"/>
        <v>81276.3</v>
      </c>
      <c r="K50" s="375">
        <f t="shared" si="24"/>
        <v>67730.25</v>
      </c>
      <c r="L50" s="374">
        <f t="shared" si="24"/>
        <v>81276.3</v>
      </c>
      <c r="M50" s="1821"/>
      <c r="Q50" s="1816">
        <v>49</v>
      </c>
      <c r="R50" s="1816"/>
      <c r="S50" s="1815">
        <f t="shared" si="2"/>
        <v>0</v>
      </c>
      <c r="T50" s="1815">
        <f t="shared" si="3"/>
        <v>0</v>
      </c>
      <c r="U50" s="1814">
        <v>1382.25</v>
      </c>
      <c r="V50" s="1815">
        <f t="shared" si="4"/>
        <v>67730.25</v>
      </c>
      <c r="W50" s="1815">
        <f t="shared" si="5"/>
        <v>81276.3</v>
      </c>
      <c r="X50" s="1816">
        <f t="shared" si="6"/>
        <v>67730.25</v>
      </c>
      <c r="Y50" s="1815">
        <f t="shared" si="7"/>
        <v>81276.3</v>
      </c>
      <c r="Z50" s="1653">
        <f t="shared" si="1"/>
        <v>0</v>
      </c>
    </row>
    <row r="51" spans="1:26" ht="45" x14ac:dyDescent="0.25">
      <c r="A51" s="366"/>
      <c r="B51" s="480" t="s">
        <v>857</v>
      </c>
      <c r="C51" s="366" t="s">
        <v>65</v>
      </c>
      <c r="D51" s="367">
        <v>7.81</v>
      </c>
      <c r="E51" s="370">
        <v>932.21</v>
      </c>
      <c r="F51" s="369">
        <f>ROUND(E51*D51,2)</f>
        <v>7280.56</v>
      </c>
      <c r="G51" s="369">
        <f t="shared" ref="G51" si="31">ROUND(F51*1.2,2)</f>
        <v>8736.67</v>
      </c>
      <c r="H51" s="370"/>
      <c r="I51" s="369"/>
      <c r="J51" s="369"/>
      <c r="K51" s="370">
        <f t="shared" si="24"/>
        <v>7280.56</v>
      </c>
      <c r="L51" s="369">
        <f t="shared" si="24"/>
        <v>8736.67</v>
      </c>
      <c r="M51" s="1821"/>
      <c r="Q51" s="1812">
        <v>7.81</v>
      </c>
      <c r="R51" s="1816">
        <v>932.21</v>
      </c>
      <c r="S51" s="1815">
        <f t="shared" si="2"/>
        <v>7280.5600999999997</v>
      </c>
      <c r="T51" s="1815">
        <f t="shared" si="3"/>
        <v>8736.6721199999993</v>
      </c>
      <c r="U51" s="1816"/>
      <c r="V51" s="1815">
        <f t="shared" si="4"/>
        <v>0</v>
      </c>
      <c r="W51" s="1815">
        <f t="shared" si="5"/>
        <v>0</v>
      </c>
      <c r="X51" s="1816">
        <f t="shared" si="6"/>
        <v>7280.5600999999997</v>
      </c>
      <c r="Y51" s="1815">
        <f t="shared" si="7"/>
        <v>8736.6721199999993</v>
      </c>
      <c r="Z51" s="1653">
        <f t="shared" si="1"/>
        <v>2.119999999194988E-3</v>
      </c>
    </row>
    <row r="52" spans="1:26" ht="18" customHeight="1" x14ac:dyDescent="0.25">
      <c r="A52" s="347"/>
      <c r="B52" s="482" t="s">
        <v>858</v>
      </c>
      <c r="C52" s="371" t="s">
        <v>65</v>
      </c>
      <c r="D52" s="486">
        <v>7.81</v>
      </c>
      <c r="E52" s="375"/>
      <c r="F52" s="374"/>
      <c r="G52" s="374"/>
      <c r="H52" s="484">
        <v>741</v>
      </c>
      <c r="I52" s="374">
        <f t="shared" ref="I52" si="32">ROUND(H52*D52,2)</f>
        <v>5787.21</v>
      </c>
      <c r="J52" s="374">
        <f t="shared" si="26"/>
        <v>6944.65</v>
      </c>
      <c r="K52" s="375">
        <f t="shared" si="24"/>
        <v>5787.21</v>
      </c>
      <c r="L52" s="374">
        <f t="shared" si="24"/>
        <v>6944.65</v>
      </c>
      <c r="M52" s="1821"/>
      <c r="Q52" s="1816">
        <v>7.81</v>
      </c>
      <c r="R52" s="1816"/>
      <c r="S52" s="1815">
        <f t="shared" si="2"/>
        <v>0</v>
      </c>
      <c r="T52" s="1815">
        <f t="shared" si="3"/>
        <v>0</v>
      </c>
      <c r="U52" s="1814">
        <v>741</v>
      </c>
      <c r="V52" s="1815">
        <f t="shared" si="4"/>
        <v>5787.21</v>
      </c>
      <c r="W52" s="1815">
        <f t="shared" si="5"/>
        <v>6944.652</v>
      </c>
      <c r="X52" s="1816">
        <f t="shared" si="6"/>
        <v>5787.21</v>
      </c>
      <c r="Y52" s="1815">
        <f t="shared" si="7"/>
        <v>6944.652</v>
      </c>
      <c r="Z52" s="1653">
        <f t="shared" si="1"/>
        <v>2.0000000004074536E-3</v>
      </c>
    </row>
    <row r="53" spans="1:26" ht="18" customHeight="1" x14ac:dyDescent="0.25">
      <c r="A53" s="355"/>
      <c r="B53" s="480" t="s">
        <v>859</v>
      </c>
      <c r="C53" s="366" t="s">
        <v>68</v>
      </c>
      <c r="D53" s="490">
        <v>6</v>
      </c>
      <c r="E53" s="370">
        <v>1279.96</v>
      </c>
      <c r="F53" s="369">
        <f>ROUND(E53*D53,2)</f>
        <v>7679.76</v>
      </c>
      <c r="G53" s="369">
        <f t="shared" ref="G53" si="33">ROUND(F53*1.2,2)</f>
        <v>9215.7099999999991</v>
      </c>
      <c r="H53" s="370"/>
      <c r="I53" s="369"/>
      <c r="J53" s="369"/>
      <c r="K53" s="370">
        <f t="shared" si="24"/>
        <v>7679.76</v>
      </c>
      <c r="L53" s="369">
        <f t="shared" si="24"/>
        <v>9215.7099999999991</v>
      </c>
      <c r="M53" s="1821"/>
      <c r="Q53" s="1812">
        <v>6</v>
      </c>
      <c r="R53" s="1816">
        <v>1279.96</v>
      </c>
      <c r="S53" s="1815">
        <f t="shared" si="2"/>
        <v>7679.76</v>
      </c>
      <c r="T53" s="1815">
        <f t="shared" si="3"/>
        <v>9215.7119999999995</v>
      </c>
      <c r="U53" s="1816"/>
      <c r="V53" s="1815">
        <f t="shared" si="4"/>
        <v>0</v>
      </c>
      <c r="W53" s="1815">
        <f t="shared" si="5"/>
        <v>0</v>
      </c>
      <c r="X53" s="1816">
        <f t="shared" si="6"/>
        <v>7679.76</v>
      </c>
      <c r="Y53" s="1815">
        <f t="shared" si="7"/>
        <v>9215.7119999999995</v>
      </c>
      <c r="Z53" s="1653">
        <f t="shared" si="1"/>
        <v>2.0000000004074536E-3</v>
      </c>
    </row>
    <row r="54" spans="1:26" ht="18" customHeight="1" x14ac:dyDescent="0.25">
      <c r="A54" s="347"/>
      <c r="B54" s="482" t="s">
        <v>860</v>
      </c>
      <c r="C54" s="371" t="s">
        <v>68</v>
      </c>
      <c r="D54" s="483">
        <v>6</v>
      </c>
      <c r="E54" s="375"/>
      <c r="F54" s="374"/>
      <c r="G54" s="374"/>
      <c r="H54" s="484">
        <v>570</v>
      </c>
      <c r="I54" s="374">
        <f t="shared" ref="I54" si="34">ROUND(H54*D54,2)</f>
        <v>3420</v>
      </c>
      <c r="J54" s="374">
        <f t="shared" si="26"/>
        <v>4104</v>
      </c>
      <c r="K54" s="375">
        <f t="shared" si="24"/>
        <v>3420</v>
      </c>
      <c r="L54" s="374">
        <f t="shared" si="24"/>
        <v>4104</v>
      </c>
      <c r="M54" s="1821"/>
      <c r="Q54" s="1816">
        <v>6</v>
      </c>
      <c r="R54" s="1816"/>
      <c r="S54" s="1815">
        <f t="shared" si="2"/>
        <v>0</v>
      </c>
      <c r="T54" s="1815">
        <f t="shared" si="3"/>
        <v>0</v>
      </c>
      <c r="U54" s="1814">
        <v>570</v>
      </c>
      <c r="V54" s="1815">
        <f t="shared" si="4"/>
        <v>3420</v>
      </c>
      <c r="W54" s="1815">
        <f t="shared" si="5"/>
        <v>4104</v>
      </c>
      <c r="X54" s="1816">
        <f t="shared" si="6"/>
        <v>3420</v>
      </c>
      <c r="Y54" s="1815">
        <f t="shared" si="7"/>
        <v>4104</v>
      </c>
      <c r="Z54" s="1653">
        <f t="shared" si="1"/>
        <v>0</v>
      </c>
    </row>
    <row r="55" spans="1:26" ht="30" x14ac:dyDescent="0.25">
      <c r="A55" s="366"/>
      <c r="B55" s="480" t="s">
        <v>861</v>
      </c>
      <c r="C55" s="366" t="s">
        <v>65</v>
      </c>
      <c r="D55" s="491">
        <v>8.5</v>
      </c>
      <c r="E55" s="370">
        <v>872.2</v>
      </c>
      <c r="F55" s="369">
        <f>ROUND(E55*D55,2)</f>
        <v>7413.7</v>
      </c>
      <c r="G55" s="369">
        <f t="shared" ref="G55" si="35">ROUND(F55*1.2,2)</f>
        <v>8896.44</v>
      </c>
      <c r="H55" s="370"/>
      <c r="I55" s="369"/>
      <c r="J55" s="369"/>
      <c r="K55" s="370">
        <f t="shared" si="24"/>
        <v>7413.7</v>
      </c>
      <c r="L55" s="369">
        <f t="shared" si="24"/>
        <v>8896.44</v>
      </c>
      <c r="M55" s="1821"/>
      <c r="Q55" s="1812">
        <v>8.5</v>
      </c>
      <c r="R55" s="1816">
        <v>872.2</v>
      </c>
      <c r="S55" s="1815">
        <f t="shared" si="2"/>
        <v>7413.7000000000007</v>
      </c>
      <c r="T55" s="1815">
        <f t="shared" si="3"/>
        <v>8896.44</v>
      </c>
      <c r="U55" s="1816"/>
      <c r="V55" s="1815">
        <f t="shared" si="4"/>
        <v>0</v>
      </c>
      <c r="W55" s="1815">
        <f t="shared" si="5"/>
        <v>0</v>
      </c>
      <c r="X55" s="1816">
        <f t="shared" si="6"/>
        <v>7413.7000000000007</v>
      </c>
      <c r="Y55" s="1815">
        <f t="shared" si="7"/>
        <v>8896.44</v>
      </c>
      <c r="Z55" s="1653">
        <f t="shared" si="1"/>
        <v>0</v>
      </c>
    </row>
    <row r="56" spans="1:26" ht="18" customHeight="1" x14ac:dyDescent="0.25">
      <c r="A56" s="347"/>
      <c r="B56" s="482" t="s">
        <v>862</v>
      </c>
      <c r="C56" s="371" t="s">
        <v>65</v>
      </c>
      <c r="D56" s="492">
        <v>8.5</v>
      </c>
      <c r="E56" s="375"/>
      <c r="F56" s="374"/>
      <c r="G56" s="374"/>
      <c r="H56" s="484">
        <v>492.1</v>
      </c>
      <c r="I56" s="374">
        <f t="shared" ref="I56" si="36">ROUND(H56*D56,2)</f>
        <v>4182.8500000000004</v>
      </c>
      <c r="J56" s="374">
        <f t="shared" si="26"/>
        <v>5019.42</v>
      </c>
      <c r="K56" s="375">
        <f t="shared" si="24"/>
        <v>4182.8500000000004</v>
      </c>
      <c r="L56" s="374">
        <f t="shared" si="24"/>
        <v>5019.42</v>
      </c>
      <c r="M56" s="1821"/>
      <c r="Q56" s="1816">
        <v>8.5</v>
      </c>
      <c r="R56" s="1816"/>
      <c r="S56" s="1815">
        <f t="shared" si="2"/>
        <v>0</v>
      </c>
      <c r="T56" s="1815">
        <f t="shared" si="3"/>
        <v>0</v>
      </c>
      <c r="U56" s="1814">
        <v>492.1</v>
      </c>
      <c r="V56" s="1815">
        <f t="shared" si="4"/>
        <v>4182.8500000000004</v>
      </c>
      <c r="W56" s="1815">
        <f t="shared" si="5"/>
        <v>5019.42</v>
      </c>
      <c r="X56" s="1816">
        <f t="shared" si="6"/>
        <v>4182.8500000000004</v>
      </c>
      <c r="Y56" s="1815">
        <f t="shared" si="7"/>
        <v>5019.42</v>
      </c>
      <c r="Z56" s="1653">
        <f t="shared" si="1"/>
        <v>0</v>
      </c>
    </row>
    <row r="57" spans="1:26" ht="18" customHeight="1" x14ac:dyDescent="0.25">
      <c r="A57" s="355"/>
      <c r="B57" s="480" t="s">
        <v>863</v>
      </c>
      <c r="C57" s="366" t="s">
        <v>68</v>
      </c>
      <c r="D57" s="490">
        <v>8</v>
      </c>
      <c r="E57" s="370">
        <v>261.61</v>
      </c>
      <c r="F57" s="369">
        <f>ROUND(E57*D57,2)</f>
        <v>2092.88</v>
      </c>
      <c r="G57" s="369">
        <f t="shared" ref="G57" si="37">ROUND(F57*1.2,2)</f>
        <v>2511.46</v>
      </c>
      <c r="H57" s="370"/>
      <c r="I57" s="369"/>
      <c r="J57" s="369"/>
      <c r="K57" s="370">
        <f t="shared" si="24"/>
        <v>2092.88</v>
      </c>
      <c r="L57" s="369">
        <f t="shared" si="24"/>
        <v>2511.46</v>
      </c>
      <c r="M57" s="1821"/>
      <c r="Q57" s="1812">
        <v>8</v>
      </c>
      <c r="R57" s="1816">
        <v>261.61</v>
      </c>
      <c r="S57" s="1815">
        <f t="shared" si="2"/>
        <v>2092.88</v>
      </c>
      <c r="T57" s="1815">
        <f t="shared" si="3"/>
        <v>2511.4560000000001</v>
      </c>
      <c r="U57" s="1816"/>
      <c r="V57" s="1815">
        <f t="shared" si="4"/>
        <v>0</v>
      </c>
      <c r="W57" s="1815">
        <f t="shared" si="5"/>
        <v>0</v>
      </c>
      <c r="X57" s="1816">
        <f t="shared" si="6"/>
        <v>2092.88</v>
      </c>
      <c r="Y57" s="1815">
        <f t="shared" si="7"/>
        <v>2511.4560000000001</v>
      </c>
      <c r="Z57" s="1653">
        <f t="shared" si="1"/>
        <v>-3.9999999999054126E-3</v>
      </c>
    </row>
    <row r="58" spans="1:26" ht="18" customHeight="1" x14ac:dyDescent="0.25">
      <c r="A58" s="347"/>
      <c r="B58" s="482" t="s">
        <v>864</v>
      </c>
      <c r="C58" s="371" t="s">
        <v>68</v>
      </c>
      <c r="D58" s="483">
        <v>8</v>
      </c>
      <c r="E58" s="375"/>
      <c r="F58" s="374"/>
      <c r="G58" s="374"/>
      <c r="H58" s="484">
        <v>156.75</v>
      </c>
      <c r="I58" s="374">
        <f t="shared" ref="I58" si="38">ROUND(H58*D58,2)</f>
        <v>1254</v>
      </c>
      <c r="J58" s="374">
        <f t="shared" si="26"/>
        <v>1504.8</v>
      </c>
      <c r="K58" s="375">
        <f t="shared" si="24"/>
        <v>1254</v>
      </c>
      <c r="L58" s="374">
        <f t="shared" si="24"/>
        <v>1504.8</v>
      </c>
      <c r="M58" s="1821"/>
      <c r="Q58" s="1816">
        <v>8</v>
      </c>
      <c r="R58" s="1816"/>
      <c r="S58" s="1815">
        <f t="shared" si="2"/>
        <v>0</v>
      </c>
      <c r="T58" s="1815">
        <f t="shared" si="3"/>
        <v>0</v>
      </c>
      <c r="U58" s="1814">
        <v>156.75</v>
      </c>
      <c r="V58" s="1815">
        <f t="shared" si="4"/>
        <v>1254</v>
      </c>
      <c r="W58" s="1815">
        <f t="shared" si="5"/>
        <v>1504.8</v>
      </c>
      <c r="X58" s="1816">
        <f t="shared" si="6"/>
        <v>1254</v>
      </c>
      <c r="Y58" s="1815">
        <f t="shared" si="7"/>
        <v>1504.8</v>
      </c>
      <c r="Z58" s="1653">
        <f t="shared" si="1"/>
        <v>0</v>
      </c>
    </row>
    <row r="59" spans="1:26" ht="30" x14ac:dyDescent="0.25">
      <c r="A59" s="355"/>
      <c r="B59" s="480" t="s">
        <v>865</v>
      </c>
      <c r="C59" s="366" t="s">
        <v>65</v>
      </c>
      <c r="D59" s="491">
        <v>1.4</v>
      </c>
      <c r="E59" s="370">
        <v>659.22</v>
      </c>
      <c r="F59" s="369">
        <f>ROUND(E59*D59,2)</f>
        <v>922.91</v>
      </c>
      <c r="G59" s="369">
        <f t="shared" ref="G59" si="39">ROUND(F59*1.2,2)</f>
        <v>1107.49</v>
      </c>
      <c r="H59" s="370"/>
      <c r="I59" s="369"/>
      <c r="J59" s="369"/>
      <c r="K59" s="370">
        <f t="shared" si="24"/>
        <v>922.91</v>
      </c>
      <c r="L59" s="369">
        <f t="shared" si="24"/>
        <v>1107.49</v>
      </c>
      <c r="M59" s="1821"/>
      <c r="Q59" s="1812">
        <v>1.4</v>
      </c>
      <c r="R59" s="1816">
        <v>659.22</v>
      </c>
      <c r="S59" s="1815">
        <f t="shared" si="2"/>
        <v>922.90800000000002</v>
      </c>
      <c r="T59" s="1815">
        <f t="shared" si="3"/>
        <v>1107.4895999999999</v>
      </c>
      <c r="U59" s="1816"/>
      <c r="V59" s="1815">
        <f t="shared" si="4"/>
        <v>0</v>
      </c>
      <c r="W59" s="1815">
        <f t="shared" si="5"/>
        <v>0</v>
      </c>
      <c r="X59" s="1816">
        <f t="shared" si="6"/>
        <v>922.90800000000002</v>
      </c>
      <c r="Y59" s="1815">
        <f t="shared" si="7"/>
        <v>1107.4895999999999</v>
      </c>
      <c r="Z59" s="1653">
        <f t="shared" si="1"/>
        <v>-4.0000000012696546E-4</v>
      </c>
    </row>
    <row r="60" spans="1:26" x14ac:dyDescent="0.25">
      <c r="A60" s="347"/>
      <c r="B60" s="482" t="s">
        <v>866</v>
      </c>
      <c r="C60" s="371" t="s">
        <v>65</v>
      </c>
      <c r="D60" s="492">
        <v>1.4</v>
      </c>
      <c r="E60" s="375"/>
      <c r="F60" s="374"/>
      <c r="G60" s="374"/>
      <c r="H60" s="484">
        <v>3135</v>
      </c>
      <c r="I60" s="374">
        <f t="shared" ref="I60" si="40">ROUND(H60*D60,2)</f>
        <v>4389</v>
      </c>
      <c r="J60" s="374">
        <f t="shared" si="26"/>
        <v>5266.8</v>
      </c>
      <c r="K60" s="375">
        <f t="shared" ref="K60:L69" si="41">F60+I60</f>
        <v>4389</v>
      </c>
      <c r="L60" s="374">
        <f t="shared" si="41"/>
        <v>5266.8</v>
      </c>
      <c r="M60" s="1821"/>
      <c r="Q60" s="1816">
        <v>1.4</v>
      </c>
      <c r="R60" s="1816"/>
      <c r="S60" s="1815">
        <f t="shared" si="2"/>
        <v>0</v>
      </c>
      <c r="T60" s="1815">
        <f t="shared" si="3"/>
        <v>0</v>
      </c>
      <c r="U60" s="1814">
        <v>3135</v>
      </c>
      <c r="V60" s="1815">
        <f t="shared" si="4"/>
        <v>4389</v>
      </c>
      <c r="W60" s="1815">
        <f t="shared" si="5"/>
        <v>5266.8</v>
      </c>
      <c r="X60" s="1816">
        <f t="shared" si="6"/>
        <v>4389</v>
      </c>
      <c r="Y60" s="1815">
        <f t="shared" si="7"/>
        <v>5266.8</v>
      </c>
      <c r="Z60" s="1653">
        <f t="shared" si="1"/>
        <v>0</v>
      </c>
    </row>
    <row r="61" spans="1:26" ht="30" x14ac:dyDescent="0.25">
      <c r="A61" s="355"/>
      <c r="B61" s="480" t="s">
        <v>867</v>
      </c>
      <c r="C61" s="366" t="s">
        <v>68</v>
      </c>
      <c r="D61" s="490">
        <v>4</v>
      </c>
      <c r="E61" s="370">
        <v>12639.75</v>
      </c>
      <c r="F61" s="369">
        <f>ROUND(E61*D61,2)</f>
        <v>50559</v>
      </c>
      <c r="G61" s="369">
        <f t="shared" ref="G61" si="42">ROUND(F61*1.2,2)</f>
        <v>60670.8</v>
      </c>
      <c r="H61" s="370"/>
      <c r="I61" s="369"/>
      <c r="J61" s="369"/>
      <c r="K61" s="370">
        <f t="shared" si="41"/>
        <v>50559</v>
      </c>
      <c r="L61" s="369">
        <f t="shared" si="41"/>
        <v>60670.8</v>
      </c>
      <c r="M61" s="1821"/>
      <c r="Q61" s="1812">
        <v>4</v>
      </c>
      <c r="R61" s="1816">
        <v>12639.75</v>
      </c>
      <c r="S61" s="1815">
        <f t="shared" si="2"/>
        <v>50559</v>
      </c>
      <c r="T61" s="1815">
        <f t="shared" si="3"/>
        <v>60670.799999999996</v>
      </c>
      <c r="U61" s="1816"/>
      <c r="V61" s="1815">
        <f t="shared" si="4"/>
        <v>0</v>
      </c>
      <c r="W61" s="1815">
        <f t="shared" si="5"/>
        <v>0</v>
      </c>
      <c r="X61" s="1816">
        <f t="shared" si="6"/>
        <v>50559</v>
      </c>
      <c r="Y61" s="1815">
        <f t="shared" si="7"/>
        <v>60670.799999999996</v>
      </c>
      <c r="Z61" s="1653">
        <f t="shared" si="1"/>
        <v>0</v>
      </c>
    </row>
    <row r="62" spans="1:26" ht="30" x14ac:dyDescent="0.25">
      <c r="A62" s="347"/>
      <c r="B62" s="482" t="s">
        <v>868</v>
      </c>
      <c r="C62" s="371" t="s">
        <v>68</v>
      </c>
      <c r="D62" s="483">
        <v>4</v>
      </c>
      <c r="E62" s="375"/>
      <c r="F62" s="374"/>
      <c r="G62" s="374"/>
      <c r="H62" s="493">
        <v>45970.5</v>
      </c>
      <c r="I62" s="374">
        <f t="shared" ref="I62" si="43">ROUND(H62*D62,2)</f>
        <v>183882</v>
      </c>
      <c r="J62" s="374">
        <f t="shared" si="26"/>
        <v>220658.4</v>
      </c>
      <c r="K62" s="375">
        <f t="shared" si="41"/>
        <v>183882</v>
      </c>
      <c r="L62" s="374">
        <f t="shared" si="41"/>
        <v>220658.4</v>
      </c>
      <c r="M62" s="1821"/>
      <c r="Q62" s="1816">
        <v>4</v>
      </c>
      <c r="R62" s="1816"/>
      <c r="S62" s="1815">
        <f t="shared" si="2"/>
        <v>0</v>
      </c>
      <c r="T62" s="1815">
        <f t="shared" si="3"/>
        <v>0</v>
      </c>
      <c r="U62" s="1815">
        <v>45970.5</v>
      </c>
      <c r="V62" s="1815">
        <f t="shared" si="4"/>
        <v>183882</v>
      </c>
      <c r="W62" s="1815">
        <f t="shared" si="5"/>
        <v>220658.4</v>
      </c>
      <c r="X62" s="1816">
        <f t="shared" si="6"/>
        <v>183882</v>
      </c>
      <c r="Y62" s="1815">
        <f t="shared" si="7"/>
        <v>220658.4</v>
      </c>
      <c r="Z62" s="1653">
        <f t="shared" si="1"/>
        <v>0</v>
      </c>
    </row>
    <row r="63" spans="1:26" ht="30" x14ac:dyDescent="0.25">
      <c r="A63" s="355"/>
      <c r="B63" s="480" t="s">
        <v>869</v>
      </c>
      <c r="C63" s="366" t="s">
        <v>68</v>
      </c>
      <c r="D63" s="490">
        <v>2</v>
      </c>
      <c r="E63" s="370">
        <v>7298.85</v>
      </c>
      <c r="F63" s="369">
        <f>ROUND(E63*D63,2)</f>
        <v>14597.7</v>
      </c>
      <c r="G63" s="369">
        <f t="shared" ref="G63" si="44">ROUND(F63*1.2,2)</f>
        <v>17517.240000000002</v>
      </c>
      <c r="H63" s="370"/>
      <c r="I63" s="369"/>
      <c r="J63" s="369"/>
      <c r="K63" s="370">
        <f t="shared" si="41"/>
        <v>14597.7</v>
      </c>
      <c r="L63" s="369">
        <f t="shared" si="41"/>
        <v>17517.240000000002</v>
      </c>
      <c r="M63" s="1821"/>
      <c r="Q63" s="1812">
        <v>2</v>
      </c>
      <c r="R63" s="1816">
        <v>7298.85</v>
      </c>
      <c r="S63" s="1815">
        <f t="shared" si="2"/>
        <v>14597.7</v>
      </c>
      <c r="T63" s="1815">
        <f t="shared" si="3"/>
        <v>17517.240000000002</v>
      </c>
      <c r="U63" s="1816"/>
      <c r="V63" s="1815">
        <f t="shared" si="4"/>
        <v>0</v>
      </c>
      <c r="W63" s="1815">
        <f t="shared" si="5"/>
        <v>0</v>
      </c>
      <c r="X63" s="1816">
        <f t="shared" si="6"/>
        <v>14597.7</v>
      </c>
      <c r="Y63" s="1815">
        <f t="shared" si="7"/>
        <v>17517.240000000002</v>
      </c>
      <c r="Z63" s="1653">
        <f t="shared" si="1"/>
        <v>0</v>
      </c>
    </row>
    <row r="64" spans="1:26" ht="30" x14ac:dyDescent="0.25">
      <c r="A64" s="347"/>
      <c r="B64" s="482" t="s">
        <v>870</v>
      </c>
      <c r="C64" s="371" t="s">
        <v>68</v>
      </c>
      <c r="D64" s="483">
        <v>2</v>
      </c>
      <c r="E64" s="375"/>
      <c r="F64" s="374"/>
      <c r="G64" s="374"/>
      <c r="H64" s="493">
        <v>8930</v>
      </c>
      <c r="I64" s="374">
        <f t="shared" ref="I64" si="45">ROUND(H64*D64,2)</f>
        <v>17860</v>
      </c>
      <c r="J64" s="374">
        <f t="shared" si="26"/>
        <v>21432</v>
      </c>
      <c r="K64" s="375">
        <f t="shared" si="41"/>
        <v>17860</v>
      </c>
      <c r="L64" s="374">
        <f t="shared" si="41"/>
        <v>21432</v>
      </c>
      <c r="M64" s="1821"/>
      <c r="Q64" s="1816">
        <v>2</v>
      </c>
      <c r="R64" s="1816"/>
      <c r="S64" s="1815">
        <f t="shared" si="2"/>
        <v>0</v>
      </c>
      <c r="T64" s="1815">
        <f t="shared" si="3"/>
        <v>0</v>
      </c>
      <c r="U64" s="1815">
        <v>8930</v>
      </c>
      <c r="V64" s="1815">
        <f t="shared" si="4"/>
        <v>17860</v>
      </c>
      <c r="W64" s="1815">
        <f t="shared" si="5"/>
        <v>21432</v>
      </c>
      <c r="X64" s="1816">
        <f t="shared" si="6"/>
        <v>17860</v>
      </c>
      <c r="Y64" s="1815">
        <f t="shared" si="7"/>
        <v>21432</v>
      </c>
      <c r="Z64" s="1653">
        <f t="shared" si="1"/>
        <v>0</v>
      </c>
    </row>
    <row r="65" spans="1:71" ht="30" x14ac:dyDescent="0.25">
      <c r="A65" s="355"/>
      <c r="B65" s="480" t="s">
        <v>871</v>
      </c>
      <c r="C65" s="366" t="s">
        <v>68</v>
      </c>
      <c r="D65" s="490">
        <v>4</v>
      </c>
      <c r="E65" s="370">
        <v>4557.1499999999996</v>
      </c>
      <c r="F65" s="369">
        <f>ROUND(E65*D65,2)</f>
        <v>18228.599999999999</v>
      </c>
      <c r="G65" s="369">
        <f t="shared" ref="G65" si="46">ROUND(F65*1.2,2)</f>
        <v>21874.32</v>
      </c>
      <c r="H65" s="370"/>
      <c r="I65" s="369"/>
      <c r="J65" s="369"/>
      <c r="K65" s="370">
        <f t="shared" si="41"/>
        <v>18228.599999999999</v>
      </c>
      <c r="L65" s="369">
        <f t="shared" si="41"/>
        <v>21874.32</v>
      </c>
      <c r="M65" s="1821"/>
      <c r="Q65" s="1812">
        <v>4</v>
      </c>
      <c r="R65" s="1816">
        <v>4557.1499999999996</v>
      </c>
      <c r="S65" s="1815">
        <f t="shared" si="2"/>
        <v>18228.599999999999</v>
      </c>
      <c r="T65" s="1815">
        <f t="shared" si="3"/>
        <v>21874.319999999996</v>
      </c>
      <c r="U65" s="1816"/>
      <c r="V65" s="1815">
        <f t="shared" si="4"/>
        <v>0</v>
      </c>
      <c r="W65" s="1815">
        <f t="shared" si="5"/>
        <v>0</v>
      </c>
      <c r="X65" s="1816">
        <f t="shared" si="6"/>
        <v>18228.599999999999</v>
      </c>
      <c r="Y65" s="1815">
        <f t="shared" si="7"/>
        <v>21874.319999999996</v>
      </c>
      <c r="Z65" s="1653">
        <f t="shared" si="1"/>
        <v>0</v>
      </c>
    </row>
    <row r="66" spans="1:71" ht="30" x14ac:dyDescent="0.25">
      <c r="A66" s="347"/>
      <c r="B66" s="482" t="s">
        <v>872</v>
      </c>
      <c r="C66" s="371" t="s">
        <v>68</v>
      </c>
      <c r="D66" s="483">
        <v>4</v>
      </c>
      <c r="E66" s="375"/>
      <c r="F66" s="374"/>
      <c r="G66" s="374"/>
      <c r="H66" s="493">
        <v>3895</v>
      </c>
      <c r="I66" s="374">
        <f t="shared" ref="I66" si="47">ROUND(H66*D66,2)</f>
        <v>15580</v>
      </c>
      <c r="J66" s="374">
        <f t="shared" si="26"/>
        <v>18696</v>
      </c>
      <c r="K66" s="375">
        <f t="shared" si="41"/>
        <v>15580</v>
      </c>
      <c r="L66" s="374">
        <f t="shared" si="41"/>
        <v>18696</v>
      </c>
      <c r="M66" s="1821"/>
      <c r="Q66" s="1816">
        <v>4</v>
      </c>
      <c r="R66" s="1816"/>
      <c r="S66" s="1815">
        <f t="shared" si="2"/>
        <v>0</v>
      </c>
      <c r="T66" s="1815">
        <f t="shared" si="3"/>
        <v>0</v>
      </c>
      <c r="U66" s="1815">
        <v>3895</v>
      </c>
      <c r="V66" s="1815">
        <f t="shared" si="4"/>
        <v>15580</v>
      </c>
      <c r="W66" s="1815">
        <f t="shared" si="5"/>
        <v>18696</v>
      </c>
      <c r="X66" s="1816">
        <f t="shared" si="6"/>
        <v>15580</v>
      </c>
      <c r="Y66" s="1815">
        <f t="shared" si="7"/>
        <v>18696</v>
      </c>
      <c r="Z66" s="1653">
        <f t="shared" si="1"/>
        <v>0</v>
      </c>
    </row>
    <row r="67" spans="1:71" ht="18" customHeight="1" x14ac:dyDescent="0.25">
      <c r="A67" s="355"/>
      <c r="B67" s="480" t="s">
        <v>873</v>
      </c>
      <c r="C67" s="366" t="s">
        <v>68</v>
      </c>
      <c r="D67" s="490">
        <v>1</v>
      </c>
      <c r="E67" s="370">
        <v>3280.35</v>
      </c>
      <c r="F67" s="369">
        <f>ROUND(E67*D67,2)</f>
        <v>3280.35</v>
      </c>
      <c r="G67" s="369">
        <f t="shared" ref="G67" si="48">ROUND(F67*1.2,2)</f>
        <v>3936.42</v>
      </c>
      <c r="H67" s="370"/>
      <c r="I67" s="369"/>
      <c r="J67" s="369"/>
      <c r="K67" s="370">
        <f t="shared" si="41"/>
        <v>3280.35</v>
      </c>
      <c r="L67" s="369">
        <f t="shared" si="41"/>
        <v>3936.42</v>
      </c>
      <c r="M67" s="1821"/>
      <c r="Q67" s="1812">
        <v>1</v>
      </c>
      <c r="R67" s="1816">
        <v>3280.35</v>
      </c>
      <c r="S67" s="1815">
        <f t="shared" si="2"/>
        <v>3280.35</v>
      </c>
      <c r="T67" s="1815">
        <f t="shared" si="3"/>
        <v>3936.4199999999996</v>
      </c>
      <c r="U67" s="1816"/>
      <c r="V67" s="1815">
        <f t="shared" si="4"/>
        <v>0</v>
      </c>
      <c r="W67" s="1815">
        <f t="shared" si="5"/>
        <v>0</v>
      </c>
      <c r="X67" s="1816">
        <f t="shared" si="6"/>
        <v>3280.35</v>
      </c>
      <c r="Y67" s="1815">
        <f t="shared" si="7"/>
        <v>3936.4199999999996</v>
      </c>
      <c r="Z67" s="1653">
        <f t="shared" si="1"/>
        <v>0</v>
      </c>
    </row>
    <row r="68" spans="1:71" x14ac:dyDescent="0.25">
      <c r="A68" s="347"/>
      <c r="B68" s="482" t="s">
        <v>874</v>
      </c>
      <c r="C68" s="371" t="s">
        <v>68</v>
      </c>
      <c r="D68" s="483">
        <v>1</v>
      </c>
      <c r="E68" s="375"/>
      <c r="F68" s="374"/>
      <c r="G68" s="374"/>
      <c r="H68" s="493">
        <v>6175</v>
      </c>
      <c r="I68" s="374">
        <f t="shared" ref="I68:I69" si="49">ROUND(H68*D68,2)</f>
        <v>6175</v>
      </c>
      <c r="J68" s="374">
        <f t="shared" ref="J68:J69" si="50">ROUND(I68*1.2,2)</f>
        <v>7410</v>
      </c>
      <c r="K68" s="375">
        <f t="shared" si="41"/>
        <v>6175</v>
      </c>
      <c r="L68" s="374">
        <f t="shared" si="41"/>
        <v>7410</v>
      </c>
      <c r="M68" s="1821"/>
      <c r="Q68" s="1816">
        <v>1</v>
      </c>
      <c r="R68" s="1816"/>
      <c r="S68" s="1815">
        <f t="shared" si="2"/>
        <v>0</v>
      </c>
      <c r="T68" s="1815">
        <f t="shared" si="3"/>
        <v>0</v>
      </c>
      <c r="U68" s="1815">
        <v>6175</v>
      </c>
      <c r="V68" s="1815">
        <f t="shared" si="4"/>
        <v>6175</v>
      </c>
      <c r="W68" s="1815">
        <f t="shared" si="5"/>
        <v>7410</v>
      </c>
      <c r="X68" s="1816">
        <f t="shared" si="6"/>
        <v>6175</v>
      </c>
      <c r="Y68" s="1815">
        <f t="shared" si="7"/>
        <v>7410</v>
      </c>
      <c r="Z68" s="1653">
        <f t="shared" si="1"/>
        <v>0</v>
      </c>
    </row>
    <row r="69" spans="1:71" ht="18" customHeight="1" x14ac:dyDescent="0.25">
      <c r="A69" s="347"/>
      <c r="B69" s="482" t="s">
        <v>875</v>
      </c>
      <c r="C69" s="371" t="s">
        <v>68</v>
      </c>
      <c r="D69" s="483">
        <v>1</v>
      </c>
      <c r="E69" s="375"/>
      <c r="F69" s="374"/>
      <c r="G69" s="374"/>
      <c r="H69" s="493">
        <v>8550</v>
      </c>
      <c r="I69" s="374">
        <f t="shared" si="49"/>
        <v>8550</v>
      </c>
      <c r="J69" s="374">
        <f t="shared" si="50"/>
        <v>10260</v>
      </c>
      <c r="K69" s="375">
        <f t="shared" si="41"/>
        <v>8550</v>
      </c>
      <c r="L69" s="374">
        <f t="shared" si="41"/>
        <v>10260</v>
      </c>
      <c r="M69" s="1821"/>
      <c r="Q69" s="1816">
        <v>1</v>
      </c>
      <c r="R69" s="1816"/>
      <c r="S69" s="1815">
        <f t="shared" si="2"/>
        <v>0</v>
      </c>
      <c r="T69" s="1815">
        <f t="shared" si="3"/>
        <v>0</v>
      </c>
      <c r="U69" s="1815">
        <v>8550</v>
      </c>
      <c r="V69" s="1815">
        <f t="shared" si="4"/>
        <v>8550</v>
      </c>
      <c r="W69" s="1815">
        <f t="shared" si="5"/>
        <v>10260</v>
      </c>
      <c r="X69" s="1816">
        <f t="shared" si="6"/>
        <v>8550</v>
      </c>
      <c r="Y69" s="1815">
        <f t="shared" si="7"/>
        <v>10260</v>
      </c>
      <c r="Z69" s="1653">
        <f t="shared" si="1"/>
        <v>0</v>
      </c>
    </row>
    <row r="70" spans="1:71" ht="18" customHeight="1" x14ac:dyDescent="0.25">
      <c r="A70" s="347"/>
      <c r="B70" s="456" t="s">
        <v>876</v>
      </c>
      <c r="C70" s="376"/>
      <c r="D70" s="377"/>
      <c r="E70" s="378"/>
      <c r="F70" s="379"/>
      <c r="G70" s="379"/>
      <c r="H70" s="378"/>
      <c r="I70" s="352"/>
      <c r="J70" s="352"/>
      <c r="K70" s="353"/>
      <c r="L70" s="352"/>
      <c r="M70" s="1821"/>
      <c r="Q70" s="1812"/>
      <c r="R70" s="1817"/>
      <c r="S70" s="1815">
        <f t="shared" si="2"/>
        <v>0</v>
      </c>
      <c r="T70" s="1815">
        <f t="shared" si="3"/>
        <v>0</v>
      </c>
      <c r="U70" s="1817"/>
      <c r="V70" s="1815">
        <f t="shared" si="4"/>
        <v>0</v>
      </c>
      <c r="W70" s="1815">
        <f t="shared" si="5"/>
        <v>0</v>
      </c>
      <c r="X70" s="1816">
        <f t="shared" si="6"/>
        <v>0</v>
      </c>
      <c r="Y70" s="1815">
        <f t="shared" si="7"/>
        <v>0</v>
      </c>
      <c r="Z70" s="1653">
        <f t="shared" si="1"/>
        <v>0</v>
      </c>
    </row>
    <row r="71" spans="1:71" ht="30" customHeight="1" x14ac:dyDescent="0.25">
      <c r="A71" s="389">
        <f>A44+1</f>
        <v>11</v>
      </c>
      <c r="B71" s="207" t="s">
        <v>735</v>
      </c>
      <c r="C71" s="389" t="s">
        <v>77</v>
      </c>
      <c r="D71" s="390">
        <v>5.25</v>
      </c>
      <c r="E71" s="394">
        <v>80533.5</v>
      </c>
      <c r="F71" s="392">
        <f>ROUND(E71*D71,2)</f>
        <v>422800.88</v>
      </c>
      <c r="G71" s="392">
        <f t="shared" ref="G71" si="51">ROUND(F71*1.2,2)</f>
        <v>507361.06</v>
      </c>
      <c r="H71" s="394"/>
      <c r="I71" s="392"/>
      <c r="J71" s="392"/>
      <c r="K71" s="394">
        <f t="shared" ref="K71:L76" si="52">F71+I71</f>
        <v>422800.88</v>
      </c>
      <c r="L71" s="392">
        <f t="shared" si="52"/>
        <v>507361.06</v>
      </c>
      <c r="M71" s="1821"/>
      <c r="Q71" s="1812">
        <v>5.25</v>
      </c>
      <c r="R71" s="1816">
        <v>80533.5</v>
      </c>
      <c r="S71" s="1815">
        <f t="shared" si="2"/>
        <v>422800.875</v>
      </c>
      <c r="T71" s="1815">
        <f t="shared" si="3"/>
        <v>507361.05</v>
      </c>
      <c r="U71" s="1816"/>
      <c r="V71" s="1815">
        <f t="shared" si="4"/>
        <v>0</v>
      </c>
      <c r="W71" s="1815">
        <f t="shared" si="5"/>
        <v>0</v>
      </c>
      <c r="X71" s="1816">
        <f t="shared" si="6"/>
        <v>422800.875</v>
      </c>
      <c r="Y71" s="1815">
        <f t="shared" si="7"/>
        <v>507361.05</v>
      </c>
      <c r="Z71" s="1653">
        <f t="shared" si="1"/>
        <v>-1.0000000009313226E-2</v>
      </c>
    </row>
    <row r="72" spans="1:71" ht="21" customHeight="1" x14ac:dyDescent="0.25">
      <c r="A72" s="345" t="s">
        <v>92</v>
      </c>
      <c r="B72" s="274" t="s">
        <v>677</v>
      </c>
      <c r="C72" s="361" t="s">
        <v>77</v>
      </c>
      <c r="D72" s="364">
        <v>5.25</v>
      </c>
      <c r="E72" s="363"/>
      <c r="F72" s="364"/>
      <c r="G72" s="364"/>
      <c r="H72" s="365">
        <f>ROUND(4616/1.2*1.15,2)</f>
        <v>4423.67</v>
      </c>
      <c r="I72" s="364">
        <f>ROUND(H72*D72,2)</f>
        <v>23224.27</v>
      </c>
      <c r="J72" s="364">
        <f>ROUND(I72*1.2,2)</f>
        <v>27869.119999999999</v>
      </c>
      <c r="K72" s="365">
        <f t="shared" si="52"/>
        <v>23224.27</v>
      </c>
      <c r="L72" s="364">
        <f t="shared" si="52"/>
        <v>27869.119999999999</v>
      </c>
      <c r="M72" s="1821" t="s">
        <v>134</v>
      </c>
      <c r="Q72" s="1815">
        <v>5.25</v>
      </c>
      <c r="R72" s="1817"/>
      <c r="S72" s="1815">
        <f t="shared" si="2"/>
        <v>0</v>
      </c>
      <c r="T72" s="1815">
        <f t="shared" si="3"/>
        <v>0</v>
      </c>
      <c r="U72" s="1816">
        <f>ROUND(4616/1.2*1.15,2)</f>
        <v>4423.67</v>
      </c>
      <c r="V72" s="1815">
        <f t="shared" si="4"/>
        <v>23224.267500000002</v>
      </c>
      <c r="W72" s="1815">
        <f t="shared" si="5"/>
        <v>27869.121000000003</v>
      </c>
      <c r="X72" s="1816">
        <f t="shared" si="6"/>
        <v>23224.267500000002</v>
      </c>
      <c r="Y72" s="1815">
        <f t="shared" si="7"/>
        <v>27869.121000000003</v>
      </c>
      <c r="Z72" s="1653">
        <f t="shared" ref="Z72:Z135" si="53">Y72-L72</f>
        <v>1.0000000038417056E-3</v>
      </c>
    </row>
    <row r="73" spans="1:71" ht="21" customHeight="1" x14ac:dyDescent="0.25">
      <c r="A73" s="345" t="s">
        <v>877</v>
      </c>
      <c r="B73" s="274" t="s">
        <v>695</v>
      </c>
      <c r="C73" s="361" t="s">
        <v>73</v>
      </c>
      <c r="D73" s="364">
        <f>53.37*78.5/1000</f>
        <v>4.1895449999999999</v>
      </c>
      <c r="E73" s="363"/>
      <c r="F73" s="364"/>
      <c r="G73" s="364"/>
      <c r="H73" s="365">
        <f>ROUND(105190/1.2*1.15,2)</f>
        <v>100807.08</v>
      </c>
      <c r="I73" s="364">
        <f>ROUND(H73*D73,2)</f>
        <v>422335.8</v>
      </c>
      <c r="J73" s="364">
        <f>ROUND(I73*1.2,2)</f>
        <v>506802.96</v>
      </c>
      <c r="K73" s="365">
        <f t="shared" si="52"/>
        <v>422335.8</v>
      </c>
      <c r="L73" s="364">
        <f t="shared" si="52"/>
        <v>506802.96</v>
      </c>
      <c r="Q73" s="1815">
        <f>53.37*78.5/1000</f>
        <v>4.1895449999999999</v>
      </c>
      <c r="R73" s="1817"/>
      <c r="S73" s="1815">
        <f t="shared" ref="S73:S136" si="54">Q73*R73</f>
        <v>0</v>
      </c>
      <c r="T73" s="1815">
        <f t="shared" ref="T73:T136" si="55">1.2*S73</f>
        <v>0</v>
      </c>
      <c r="U73" s="1816">
        <f>ROUND(105190/1.2*1.15,2)</f>
        <v>100807.08</v>
      </c>
      <c r="V73" s="1815">
        <f t="shared" ref="V73:V136" si="56">U73*Q73</f>
        <v>422335.79797860002</v>
      </c>
      <c r="W73" s="1815">
        <f t="shared" ref="W73:W136" si="57">1.2*V73</f>
        <v>506802.95757432003</v>
      </c>
      <c r="X73" s="1816">
        <f t="shared" ref="X73:X136" si="58">S73+V73</f>
        <v>422335.79797860002</v>
      </c>
      <c r="Y73" s="1815">
        <f t="shared" ref="Y73:Y136" si="59">T73+W73</f>
        <v>506802.95757432003</v>
      </c>
      <c r="Z73" s="1653">
        <f t="shared" si="53"/>
        <v>-2.4256799952127039E-3</v>
      </c>
    </row>
    <row r="74" spans="1:71" ht="30" customHeight="1" x14ac:dyDescent="0.25">
      <c r="A74" s="389"/>
      <c r="B74" s="494" t="s">
        <v>735</v>
      </c>
      <c r="C74" s="382" t="s">
        <v>77</v>
      </c>
      <c r="D74" s="383">
        <f>6.25-5.25</f>
        <v>1</v>
      </c>
      <c r="E74" s="385">
        <v>80533.5</v>
      </c>
      <c r="F74" s="384">
        <f>ROUND(E74*D74,2)</f>
        <v>80533.5</v>
      </c>
      <c r="G74" s="384">
        <f t="shared" ref="G74" si="60">ROUND(F74*1.2,2)</f>
        <v>96640.2</v>
      </c>
      <c r="H74" s="385"/>
      <c r="I74" s="384"/>
      <c r="J74" s="384"/>
      <c r="K74" s="385">
        <f t="shared" si="52"/>
        <v>80533.5</v>
      </c>
      <c r="L74" s="384">
        <f t="shared" si="52"/>
        <v>96640.2</v>
      </c>
      <c r="M74" s="1898" t="s">
        <v>878</v>
      </c>
      <c r="Q74" s="1812">
        <f>6.25-5.25</f>
        <v>1</v>
      </c>
      <c r="R74" s="1816">
        <v>80533.5</v>
      </c>
      <c r="S74" s="1815">
        <f t="shared" si="54"/>
        <v>80533.5</v>
      </c>
      <c r="T74" s="1815">
        <f t="shared" si="55"/>
        <v>96640.2</v>
      </c>
      <c r="U74" s="1816"/>
      <c r="V74" s="1815">
        <f t="shared" si="56"/>
        <v>0</v>
      </c>
      <c r="W74" s="1815">
        <f t="shared" si="57"/>
        <v>0</v>
      </c>
      <c r="X74" s="1816">
        <f t="shared" si="58"/>
        <v>80533.5</v>
      </c>
      <c r="Y74" s="1815">
        <f t="shared" si="59"/>
        <v>96640.2</v>
      </c>
      <c r="Z74" s="1653">
        <f t="shared" si="53"/>
        <v>0</v>
      </c>
    </row>
    <row r="75" spans="1:71" ht="21" customHeight="1" x14ac:dyDescent="0.25">
      <c r="A75" s="345"/>
      <c r="B75" s="482" t="s">
        <v>677</v>
      </c>
      <c r="C75" s="371" t="s">
        <v>77</v>
      </c>
      <c r="D75" s="374">
        <f>6.75-5.25</f>
        <v>1.5</v>
      </c>
      <c r="E75" s="373"/>
      <c r="F75" s="374"/>
      <c r="G75" s="374"/>
      <c r="H75" s="375">
        <f>ROUND(4616/1.2*1.15,2)</f>
        <v>4423.67</v>
      </c>
      <c r="I75" s="374">
        <f>ROUND(H75*D75,2)</f>
        <v>6635.51</v>
      </c>
      <c r="J75" s="374">
        <f>ROUND(I75*1.2,2)</f>
        <v>7962.61</v>
      </c>
      <c r="K75" s="375">
        <f t="shared" si="52"/>
        <v>6635.51</v>
      </c>
      <c r="L75" s="374">
        <f t="shared" si="52"/>
        <v>7962.61</v>
      </c>
      <c r="M75" s="1898" t="s">
        <v>879</v>
      </c>
      <c r="Q75" s="1815">
        <f>6.75-5.25</f>
        <v>1.5</v>
      </c>
      <c r="R75" s="1817"/>
      <c r="S75" s="1815">
        <f t="shared" si="54"/>
        <v>0</v>
      </c>
      <c r="T75" s="1815">
        <f t="shared" si="55"/>
        <v>0</v>
      </c>
      <c r="U75" s="1816">
        <f>ROUND(4616/1.2*1.15,2)</f>
        <v>4423.67</v>
      </c>
      <c r="V75" s="1815">
        <f t="shared" si="56"/>
        <v>6635.5050000000001</v>
      </c>
      <c r="W75" s="1815">
        <f t="shared" si="57"/>
        <v>7962.6059999999998</v>
      </c>
      <c r="X75" s="1816">
        <f t="shared" si="58"/>
        <v>6635.5050000000001</v>
      </c>
      <c r="Y75" s="1815">
        <f t="shared" si="59"/>
        <v>7962.6059999999998</v>
      </c>
      <c r="Z75" s="1653">
        <f t="shared" si="53"/>
        <v>-3.9999999999054126E-3</v>
      </c>
    </row>
    <row r="76" spans="1:71" ht="21" customHeight="1" x14ac:dyDescent="0.25">
      <c r="A76" s="345"/>
      <c r="B76" s="482" t="s">
        <v>695</v>
      </c>
      <c r="C76" s="371" t="s">
        <v>73</v>
      </c>
      <c r="D76" s="374">
        <f>134.8954*78.5/1000</f>
        <v>10.5892889</v>
      </c>
      <c r="E76" s="373"/>
      <c r="F76" s="374"/>
      <c r="G76" s="374"/>
      <c r="H76" s="375">
        <f>ROUND(105190/1.2*1.15,2)</f>
        <v>100807.08</v>
      </c>
      <c r="I76" s="374">
        <f>ROUND(H76*D76,2)</f>
        <v>1067475.29</v>
      </c>
      <c r="J76" s="374">
        <f>ROUND(I76*1.2,2)</f>
        <v>1280970.3500000001</v>
      </c>
      <c r="K76" s="375">
        <f t="shared" si="52"/>
        <v>1067475.29</v>
      </c>
      <c r="L76" s="374">
        <f t="shared" si="52"/>
        <v>1280970.3500000001</v>
      </c>
      <c r="Q76" s="1815">
        <f>134.8954*78.5/1000</f>
        <v>10.5892889</v>
      </c>
      <c r="R76" s="1817"/>
      <c r="S76" s="1815">
        <f t="shared" si="54"/>
        <v>0</v>
      </c>
      <c r="T76" s="1815">
        <f t="shared" si="55"/>
        <v>0</v>
      </c>
      <c r="U76" s="1816">
        <f>ROUND(105190/1.2*1.15,2)</f>
        <v>100807.08</v>
      </c>
      <c r="V76" s="1815">
        <f t="shared" si="56"/>
        <v>1067475.293285412</v>
      </c>
      <c r="W76" s="1815">
        <f t="shared" si="57"/>
        <v>1280970.3519424943</v>
      </c>
      <c r="X76" s="1816">
        <f t="shared" si="58"/>
        <v>1067475.293285412</v>
      </c>
      <c r="Y76" s="1815">
        <f t="shared" si="59"/>
        <v>1280970.3519424943</v>
      </c>
      <c r="Z76" s="1653">
        <f t="shared" si="53"/>
        <v>1.942494185641408E-3</v>
      </c>
    </row>
    <row r="77" spans="1:71" ht="18" customHeight="1" x14ac:dyDescent="0.25">
      <c r="A77" s="347"/>
      <c r="B77" s="456" t="s">
        <v>880</v>
      </c>
      <c r="C77" s="376"/>
      <c r="D77" s="377"/>
      <c r="E77" s="378"/>
      <c r="F77" s="379"/>
      <c r="G77" s="379"/>
      <c r="H77" s="378"/>
      <c r="I77" s="352"/>
      <c r="J77" s="352"/>
      <c r="K77" s="353"/>
      <c r="L77" s="352"/>
      <c r="M77" s="1821"/>
      <c r="Q77" s="1812"/>
      <c r="R77" s="1817"/>
      <c r="S77" s="1815">
        <f t="shared" si="54"/>
        <v>0</v>
      </c>
      <c r="T77" s="1815">
        <f t="shared" si="55"/>
        <v>0</v>
      </c>
      <c r="U77" s="1817"/>
      <c r="V77" s="1815">
        <f t="shared" si="56"/>
        <v>0</v>
      </c>
      <c r="W77" s="1815">
        <f t="shared" si="57"/>
        <v>0</v>
      </c>
      <c r="X77" s="1816">
        <f t="shared" si="58"/>
        <v>0</v>
      </c>
      <c r="Y77" s="1815">
        <f t="shared" si="59"/>
        <v>0</v>
      </c>
      <c r="Z77" s="1653">
        <f t="shared" si="53"/>
        <v>0</v>
      </c>
    </row>
    <row r="78" spans="1:71" s="386" customFormat="1" ht="22.5" customHeight="1" x14ac:dyDescent="0.25">
      <c r="A78" s="495">
        <f>A71+1</f>
        <v>12</v>
      </c>
      <c r="B78" s="17" t="s">
        <v>881</v>
      </c>
      <c r="C78" s="355" t="s">
        <v>70</v>
      </c>
      <c r="D78" s="356">
        <v>26.55</v>
      </c>
      <c r="E78" s="357">
        <v>144.4</v>
      </c>
      <c r="F78" s="496">
        <f>ROUND(E78*D78,2)</f>
        <v>3833.82</v>
      </c>
      <c r="G78" s="496">
        <f>ROUND(F78*1.2,2)</f>
        <v>4600.58</v>
      </c>
      <c r="H78" s="357"/>
      <c r="I78" s="358"/>
      <c r="J78" s="358"/>
      <c r="K78" s="360">
        <f t="shared" ref="K78:L83" si="61">F78+I78</f>
        <v>3833.82</v>
      </c>
      <c r="L78" s="358">
        <f t="shared" si="61"/>
        <v>4600.58</v>
      </c>
      <c r="M78" s="1896"/>
      <c r="N78" s="1896"/>
      <c r="O78" s="1896"/>
      <c r="P78" s="1896"/>
      <c r="Q78" s="1812">
        <v>26.55</v>
      </c>
      <c r="R78" s="1817">
        <v>144.4</v>
      </c>
      <c r="S78" s="1815">
        <f t="shared" si="54"/>
        <v>3833.82</v>
      </c>
      <c r="T78" s="1815">
        <f t="shared" si="55"/>
        <v>4600.5839999999998</v>
      </c>
      <c r="U78" s="1817"/>
      <c r="V78" s="1815">
        <f t="shared" si="56"/>
        <v>0</v>
      </c>
      <c r="W78" s="1815">
        <f t="shared" si="57"/>
        <v>0</v>
      </c>
      <c r="X78" s="1816">
        <f t="shared" si="58"/>
        <v>3833.82</v>
      </c>
      <c r="Y78" s="1815">
        <f t="shared" si="59"/>
        <v>4600.5839999999998</v>
      </c>
      <c r="Z78" s="1653">
        <f t="shared" si="53"/>
        <v>3.9999999999054126E-3</v>
      </c>
      <c r="AA78" s="1896"/>
      <c r="AB78" s="1896"/>
      <c r="AC78" s="1896"/>
      <c r="AD78" s="1896"/>
      <c r="AE78" s="1896"/>
      <c r="AF78" s="1896"/>
      <c r="AG78" s="1896"/>
      <c r="AH78" s="1896"/>
      <c r="AI78" s="1896"/>
      <c r="AJ78" s="1896"/>
      <c r="AK78" s="1896"/>
      <c r="AL78" s="1896"/>
      <c r="AM78" s="1896"/>
      <c r="AN78" s="1896"/>
      <c r="AO78" s="1896"/>
      <c r="AP78" s="1896"/>
      <c r="AQ78" s="1896"/>
      <c r="AR78" s="1896"/>
      <c r="AS78" s="1896"/>
      <c r="AT78" s="1896"/>
      <c r="AU78" s="1896"/>
      <c r="AV78" s="1896"/>
      <c r="AW78" s="1896"/>
      <c r="AX78" s="1896"/>
      <c r="AY78" s="1896"/>
      <c r="AZ78" s="1896"/>
      <c r="BA78" s="1896"/>
      <c r="BB78" s="1896"/>
      <c r="BC78" s="1896"/>
      <c r="BD78" s="1896"/>
      <c r="BE78" s="1896"/>
      <c r="BF78" s="1896"/>
      <c r="BG78" s="1896"/>
      <c r="BH78" s="1896"/>
      <c r="BI78" s="1896"/>
      <c r="BJ78" s="1896"/>
      <c r="BK78" s="1896"/>
      <c r="BL78" s="1896"/>
      <c r="BM78" s="1896"/>
      <c r="BN78" s="1896"/>
      <c r="BO78" s="1896"/>
      <c r="BP78" s="1896"/>
      <c r="BQ78" s="1896"/>
      <c r="BR78" s="1896"/>
      <c r="BS78" s="1896"/>
    </row>
    <row r="79" spans="1:71" s="386" customFormat="1" ht="20.25" customHeight="1" x14ac:dyDescent="0.25">
      <c r="A79" s="345" t="s">
        <v>95</v>
      </c>
      <c r="B79" s="25" t="s">
        <v>882</v>
      </c>
      <c r="C79" s="497" t="s">
        <v>162</v>
      </c>
      <c r="D79" s="498">
        <f>D78*0.15</f>
        <v>3.9824999999999999</v>
      </c>
      <c r="E79" s="365"/>
      <c r="F79" s="477"/>
      <c r="G79" s="477"/>
      <c r="H79" s="365">
        <v>149.15</v>
      </c>
      <c r="I79" s="477">
        <f>ROUND(H79*D79,2)</f>
        <v>593.99</v>
      </c>
      <c r="J79" s="477">
        <f>ROUND(I79*1.2,2)</f>
        <v>712.79</v>
      </c>
      <c r="K79" s="478">
        <f t="shared" si="61"/>
        <v>593.99</v>
      </c>
      <c r="L79" s="477">
        <f t="shared" si="61"/>
        <v>712.79</v>
      </c>
      <c r="M79" s="1896"/>
      <c r="N79" s="1896"/>
      <c r="O79" s="1896"/>
      <c r="P79" s="1896"/>
      <c r="Q79" s="1815">
        <f>Q78*0.15</f>
        <v>3.9824999999999999</v>
      </c>
      <c r="R79" s="1816"/>
      <c r="S79" s="1815">
        <f t="shared" si="54"/>
        <v>0</v>
      </c>
      <c r="T79" s="1815">
        <f t="shared" si="55"/>
        <v>0</v>
      </c>
      <c r="U79" s="1816">
        <v>149.15</v>
      </c>
      <c r="V79" s="1815">
        <f t="shared" si="56"/>
        <v>593.98987499999998</v>
      </c>
      <c r="W79" s="1815">
        <f t="shared" si="57"/>
        <v>712.78784999999993</v>
      </c>
      <c r="X79" s="1816">
        <f t="shared" si="58"/>
        <v>593.98987499999998</v>
      </c>
      <c r="Y79" s="1815">
        <f t="shared" si="59"/>
        <v>712.78784999999993</v>
      </c>
      <c r="Z79" s="1653">
        <f t="shared" si="53"/>
        <v>-2.15000000002874E-3</v>
      </c>
      <c r="AA79" s="1896"/>
      <c r="AB79" s="1896"/>
      <c r="AC79" s="1896"/>
      <c r="AD79" s="1896"/>
      <c r="AE79" s="1896"/>
      <c r="AF79" s="1896"/>
      <c r="AG79" s="1896"/>
      <c r="AH79" s="1896"/>
      <c r="AI79" s="1896"/>
      <c r="AJ79" s="1896"/>
      <c r="AK79" s="1896"/>
      <c r="AL79" s="1896"/>
      <c r="AM79" s="1896"/>
      <c r="AN79" s="1896"/>
      <c r="AO79" s="1896"/>
      <c r="AP79" s="1896"/>
      <c r="AQ79" s="1896"/>
      <c r="AR79" s="1896"/>
      <c r="AS79" s="1896"/>
      <c r="AT79" s="1896"/>
      <c r="AU79" s="1896"/>
      <c r="AV79" s="1896"/>
      <c r="AW79" s="1896"/>
      <c r="AX79" s="1896"/>
      <c r="AY79" s="1896"/>
      <c r="AZ79" s="1896"/>
      <c r="BA79" s="1896"/>
      <c r="BB79" s="1896"/>
      <c r="BC79" s="1896"/>
      <c r="BD79" s="1896"/>
      <c r="BE79" s="1896"/>
      <c r="BF79" s="1896"/>
      <c r="BG79" s="1896"/>
      <c r="BH79" s="1896"/>
      <c r="BI79" s="1896"/>
      <c r="BJ79" s="1896"/>
      <c r="BK79" s="1896"/>
      <c r="BL79" s="1896"/>
      <c r="BM79" s="1896"/>
      <c r="BN79" s="1896"/>
      <c r="BO79" s="1896"/>
      <c r="BP79" s="1896"/>
      <c r="BQ79" s="1896"/>
      <c r="BR79" s="1896"/>
      <c r="BS79" s="1896"/>
    </row>
    <row r="80" spans="1:71" s="386" customFormat="1" ht="20.25" customHeight="1" x14ac:dyDescent="0.25">
      <c r="A80" s="495">
        <f>A78+1</f>
        <v>13</v>
      </c>
      <c r="B80" s="17" t="s">
        <v>883</v>
      </c>
      <c r="C80" s="355" t="s">
        <v>70</v>
      </c>
      <c r="D80" s="356">
        <v>26.55</v>
      </c>
      <c r="E80" s="357">
        <v>288.8</v>
      </c>
      <c r="F80" s="496">
        <f>ROUND(E80*D80,2)</f>
        <v>7667.64</v>
      </c>
      <c r="G80" s="496">
        <f>ROUND(F80*1.2,2)</f>
        <v>9201.17</v>
      </c>
      <c r="H80" s="499"/>
      <c r="I80" s="358"/>
      <c r="J80" s="358"/>
      <c r="K80" s="360">
        <f t="shared" si="61"/>
        <v>7667.64</v>
      </c>
      <c r="L80" s="358">
        <f t="shared" si="61"/>
        <v>9201.17</v>
      </c>
      <c r="M80" s="1896"/>
      <c r="N80" s="1896"/>
      <c r="O80" s="1896"/>
      <c r="P80" s="1896"/>
      <c r="Q80" s="1812">
        <v>26.55</v>
      </c>
      <c r="R80" s="1817">
        <v>288.8</v>
      </c>
      <c r="S80" s="1815">
        <f t="shared" si="54"/>
        <v>7667.64</v>
      </c>
      <c r="T80" s="1815">
        <f t="shared" si="55"/>
        <v>9201.1679999999997</v>
      </c>
      <c r="U80" s="1814"/>
      <c r="V80" s="1815">
        <f t="shared" si="56"/>
        <v>0</v>
      </c>
      <c r="W80" s="1815">
        <f t="shared" si="57"/>
        <v>0</v>
      </c>
      <c r="X80" s="1816">
        <f t="shared" si="58"/>
        <v>7667.64</v>
      </c>
      <c r="Y80" s="1815">
        <f t="shared" si="59"/>
        <v>9201.1679999999997</v>
      </c>
      <c r="Z80" s="1653">
        <f t="shared" si="53"/>
        <v>-2.0000000004074536E-3</v>
      </c>
      <c r="AA80" s="1896"/>
      <c r="AB80" s="1896"/>
      <c r="AC80" s="1896"/>
      <c r="AD80" s="1896"/>
      <c r="AE80" s="1896"/>
      <c r="AF80" s="1896"/>
      <c r="AG80" s="1896"/>
      <c r="AH80" s="1896"/>
      <c r="AI80" s="1896"/>
      <c r="AJ80" s="1896"/>
      <c r="AK80" s="1896"/>
      <c r="AL80" s="1896"/>
      <c r="AM80" s="1896"/>
      <c r="AN80" s="1896"/>
      <c r="AO80" s="1896"/>
      <c r="AP80" s="1896"/>
      <c r="AQ80" s="1896"/>
      <c r="AR80" s="1896"/>
      <c r="AS80" s="1896"/>
      <c r="AT80" s="1896"/>
      <c r="AU80" s="1896"/>
      <c r="AV80" s="1896"/>
      <c r="AW80" s="1896"/>
      <c r="AX80" s="1896"/>
      <c r="AY80" s="1896"/>
      <c r="AZ80" s="1896"/>
      <c r="BA80" s="1896"/>
      <c r="BB80" s="1896"/>
      <c r="BC80" s="1896"/>
      <c r="BD80" s="1896"/>
      <c r="BE80" s="1896"/>
      <c r="BF80" s="1896"/>
      <c r="BG80" s="1896"/>
      <c r="BH80" s="1896"/>
      <c r="BI80" s="1896"/>
      <c r="BJ80" s="1896"/>
      <c r="BK80" s="1896"/>
      <c r="BL80" s="1896"/>
      <c r="BM80" s="1896"/>
      <c r="BN80" s="1896"/>
      <c r="BO80" s="1896"/>
      <c r="BP80" s="1896"/>
      <c r="BQ80" s="1896"/>
      <c r="BR80" s="1896"/>
      <c r="BS80" s="1896"/>
    </row>
    <row r="81" spans="1:71" s="386" customFormat="1" ht="20.25" customHeight="1" x14ac:dyDescent="0.25">
      <c r="A81" s="345" t="s">
        <v>98</v>
      </c>
      <c r="B81" s="25" t="s">
        <v>884</v>
      </c>
      <c r="C81" s="497" t="s">
        <v>162</v>
      </c>
      <c r="D81" s="498">
        <f>D80*0.32</f>
        <v>8.4960000000000004</v>
      </c>
      <c r="E81" s="365"/>
      <c r="F81" s="477"/>
      <c r="G81" s="477"/>
      <c r="H81" s="365">
        <v>165.3</v>
      </c>
      <c r="I81" s="477">
        <f>ROUND(H81*D81,2)</f>
        <v>1404.39</v>
      </c>
      <c r="J81" s="477">
        <f>ROUND(I81*1.2,2)</f>
        <v>1685.27</v>
      </c>
      <c r="K81" s="478">
        <f t="shared" si="61"/>
        <v>1404.39</v>
      </c>
      <c r="L81" s="477">
        <f t="shared" si="61"/>
        <v>1685.27</v>
      </c>
      <c r="M81" s="1896"/>
      <c r="N81" s="1896"/>
      <c r="O81" s="1896"/>
      <c r="P81" s="1896"/>
      <c r="Q81" s="1815">
        <f>Q80*0.32</f>
        <v>8.4960000000000004</v>
      </c>
      <c r="R81" s="1816"/>
      <c r="S81" s="1815">
        <f t="shared" si="54"/>
        <v>0</v>
      </c>
      <c r="T81" s="1815">
        <f t="shared" si="55"/>
        <v>0</v>
      </c>
      <c r="U81" s="1816">
        <v>165.3</v>
      </c>
      <c r="V81" s="1815">
        <f t="shared" si="56"/>
        <v>1404.3888000000002</v>
      </c>
      <c r="W81" s="1815">
        <f t="shared" si="57"/>
        <v>1685.2665600000003</v>
      </c>
      <c r="X81" s="1816">
        <f t="shared" si="58"/>
        <v>1404.3888000000002</v>
      </c>
      <c r="Y81" s="1815">
        <f t="shared" si="59"/>
        <v>1685.2665600000003</v>
      </c>
      <c r="Z81" s="1653">
        <f t="shared" si="53"/>
        <v>-3.4399999997276609E-3</v>
      </c>
      <c r="AA81" s="1896"/>
      <c r="AB81" s="1896"/>
      <c r="AC81" s="1896"/>
      <c r="AD81" s="1896"/>
      <c r="AE81" s="1896"/>
      <c r="AF81" s="1896"/>
      <c r="AG81" s="1896"/>
      <c r="AH81" s="1896"/>
      <c r="AI81" s="1896"/>
      <c r="AJ81" s="1896"/>
      <c r="AK81" s="1896"/>
      <c r="AL81" s="1896"/>
      <c r="AM81" s="1896"/>
      <c r="AN81" s="1896"/>
      <c r="AO81" s="1896"/>
      <c r="AP81" s="1896"/>
      <c r="AQ81" s="1896"/>
      <c r="AR81" s="1896"/>
      <c r="AS81" s="1896"/>
      <c r="AT81" s="1896"/>
      <c r="AU81" s="1896"/>
      <c r="AV81" s="1896"/>
      <c r="AW81" s="1896"/>
      <c r="AX81" s="1896"/>
      <c r="AY81" s="1896"/>
      <c r="AZ81" s="1896"/>
      <c r="BA81" s="1896"/>
      <c r="BB81" s="1896"/>
      <c r="BC81" s="1896"/>
      <c r="BD81" s="1896"/>
      <c r="BE81" s="1896"/>
      <c r="BF81" s="1896"/>
      <c r="BG81" s="1896"/>
      <c r="BH81" s="1896"/>
      <c r="BI81" s="1896"/>
      <c r="BJ81" s="1896"/>
      <c r="BK81" s="1896"/>
      <c r="BL81" s="1896"/>
      <c r="BM81" s="1896"/>
      <c r="BN81" s="1896"/>
      <c r="BO81" s="1896"/>
      <c r="BP81" s="1896"/>
      <c r="BQ81" s="1896"/>
      <c r="BR81" s="1896"/>
      <c r="BS81" s="1896"/>
    </row>
    <row r="82" spans="1:71" s="386" customFormat="1" ht="20.25" customHeight="1" x14ac:dyDescent="0.25">
      <c r="A82" s="366">
        <f>A80+1</f>
        <v>14</v>
      </c>
      <c r="B82" s="45" t="s">
        <v>885</v>
      </c>
      <c r="C82" s="366" t="s">
        <v>70</v>
      </c>
      <c r="D82" s="367">
        <v>35</v>
      </c>
      <c r="E82" s="368">
        <v>288.8</v>
      </c>
      <c r="F82" s="369">
        <f>ROUND(E82*D82,2)</f>
        <v>10108</v>
      </c>
      <c r="G82" s="369">
        <f>ROUND(F82*1.2,2)</f>
        <v>12129.6</v>
      </c>
      <c r="H82" s="479"/>
      <c r="I82" s="369"/>
      <c r="J82" s="369"/>
      <c r="K82" s="370">
        <f t="shared" si="61"/>
        <v>10108</v>
      </c>
      <c r="L82" s="369">
        <f t="shared" si="61"/>
        <v>12129.6</v>
      </c>
      <c r="M82" s="1896"/>
      <c r="N82" s="1896"/>
      <c r="O82" s="1896"/>
      <c r="P82" s="1896"/>
      <c r="Q82" s="1812">
        <v>35</v>
      </c>
      <c r="R82" s="1817">
        <v>288.8</v>
      </c>
      <c r="S82" s="1815">
        <f t="shared" si="54"/>
        <v>10108</v>
      </c>
      <c r="T82" s="1815">
        <f t="shared" si="55"/>
        <v>12129.6</v>
      </c>
      <c r="U82" s="1814"/>
      <c r="V82" s="1815">
        <f t="shared" si="56"/>
        <v>0</v>
      </c>
      <c r="W82" s="1815">
        <f t="shared" si="57"/>
        <v>0</v>
      </c>
      <c r="X82" s="1816">
        <f t="shared" si="58"/>
        <v>10108</v>
      </c>
      <c r="Y82" s="1815">
        <f t="shared" si="59"/>
        <v>12129.6</v>
      </c>
      <c r="Z82" s="1653">
        <f t="shared" si="53"/>
        <v>0</v>
      </c>
      <c r="AA82" s="1896"/>
      <c r="AB82" s="1896"/>
      <c r="AC82" s="1896"/>
      <c r="AD82" s="1896"/>
      <c r="AE82" s="1896"/>
      <c r="AF82" s="1896"/>
      <c r="AG82" s="1896"/>
      <c r="AH82" s="1896"/>
      <c r="AI82" s="1896"/>
      <c r="AJ82" s="1896"/>
      <c r="AK82" s="1896"/>
      <c r="AL82" s="1896"/>
      <c r="AM82" s="1896"/>
      <c r="AN82" s="1896"/>
      <c r="AO82" s="1896"/>
      <c r="AP82" s="1896"/>
      <c r="AQ82" s="1896"/>
      <c r="AR82" s="1896"/>
      <c r="AS82" s="1896"/>
      <c r="AT82" s="1896"/>
      <c r="AU82" s="1896"/>
      <c r="AV82" s="1896"/>
      <c r="AW82" s="1896"/>
      <c r="AX82" s="1896"/>
      <c r="AY82" s="1896"/>
      <c r="AZ82" s="1896"/>
      <c r="BA82" s="1896"/>
      <c r="BB82" s="1896"/>
      <c r="BC82" s="1896"/>
      <c r="BD82" s="1896"/>
      <c r="BE82" s="1896"/>
      <c r="BF82" s="1896"/>
      <c r="BG82" s="1896"/>
      <c r="BH82" s="1896"/>
      <c r="BI82" s="1896"/>
      <c r="BJ82" s="1896"/>
      <c r="BK82" s="1896"/>
      <c r="BL82" s="1896"/>
      <c r="BM82" s="1896"/>
      <c r="BN82" s="1896"/>
      <c r="BO82" s="1896"/>
      <c r="BP82" s="1896"/>
      <c r="BQ82" s="1896"/>
      <c r="BR82" s="1896"/>
      <c r="BS82" s="1896"/>
    </row>
    <row r="83" spans="1:71" s="386" customFormat="1" ht="20.25" customHeight="1" x14ac:dyDescent="0.25">
      <c r="A83" s="500" t="s">
        <v>98</v>
      </c>
      <c r="B83" s="57" t="s">
        <v>884</v>
      </c>
      <c r="C83" s="371" t="s">
        <v>162</v>
      </c>
      <c r="D83" s="501">
        <f>D82*0.32</f>
        <v>11.200000000000001</v>
      </c>
      <c r="E83" s="375"/>
      <c r="F83" s="374"/>
      <c r="G83" s="374"/>
      <c r="H83" s="375"/>
      <c r="I83" s="374">
        <f>ROUND(H83*D83,2)</f>
        <v>0</v>
      </c>
      <c r="J83" s="374">
        <f>ROUND(I83*1.2,2)</f>
        <v>0</v>
      </c>
      <c r="K83" s="375">
        <f t="shared" si="61"/>
        <v>0</v>
      </c>
      <c r="L83" s="374">
        <f t="shared" si="61"/>
        <v>0</v>
      </c>
      <c r="M83" s="1896"/>
      <c r="N83" s="1896"/>
      <c r="O83" s="1896"/>
      <c r="P83" s="1896"/>
      <c r="Q83" s="1815">
        <f>Q82*0.32</f>
        <v>11.200000000000001</v>
      </c>
      <c r="R83" s="1816"/>
      <c r="S83" s="1815">
        <f t="shared" si="54"/>
        <v>0</v>
      </c>
      <c r="T83" s="1815">
        <f t="shared" si="55"/>
        <v>0</v>
      </c>
      <c r="U83" s="1816"/>
      <c r="V83" s="1815">
        <f t="shared" si="56"/>
        <v>0</v>
      </c>
      <c r="W83" s="1815">
        <f t="shared" si="57"/>
        <v>0</v>
      </c>
      <c r="X83" s="1816">
        <f t="shared" si="58"/>
        <v>0</v>
      </c>
      <c r="Y83" s="1815">
        <f t="shared" si="59"/>
        <v>0</v>
      </c>
      <c r="Z83" s="1653">
        <f t="shared" si="53"/>
        <v>0</v>
      </c>
      <c r="AA83" s="1896"/>
      <c r="AB83" s="1896"/>
      <c r="AC83" s="1896"/>
      <c r="AD83" s="1896"/>
      <c r="AE83" s="1896"/>
      <c r="AF83" s="1896"/>
      <c r="AG83" s="1896"/>
      <c r="AH83" s="1896"/>
      <c r="AI83" s="1896"/>
      <c r="AJ83" s="1896"/>
      <c r="AK83" s="1896"/>
      <c r="AL83" s="1896"/>
      <c r="AM83" s="1896"/>
      <c r="AN83" s="1896"/>
      <c r="AO83" s="1896"/>
      <c r="AP83" s="1896"/>
      <c r="AQ83" s="1896"/>
      <c r="AR83" s="1896"/>
      <c r="AS83" s="1896"/>
      <c r="AT83" s="1896"/>
      <c r="AU83" s="1896"/>
      <c r="AV83" s="1896"/>
      <c r="AW83" s="1896"/>
      <c r="AX83" s="1896"/>
      <c r="AY83" s="1896"/>
      <c r="AZ83" s="1896"/>
      <c r="BA83" s="1896"/>
      <c r="BB83" s="1896"/>
      <c r="BC83" s="1896"/>
      <c r="BD83" s="1896"/>
      <c r="BE83" s="1896"/>
      <c r="BF83" s="1896"/>
      <c r="BG83" s="1896"/>
      <c r="BH83" s="1896"/>
      <c r="BI83" s="1896"/>
      <c r="BJ83" s="1896"/>
      <c r="BK83" s="1896"/>
      <c r="BL83" s="1896"/>
      <c r="BM83" s="1896"/>
      <c r="BN83" s="1896"/>
      <c r="BO83" s="1896"/>
      <c r="BP83" s="1896"/>
      <c r="BQ83" s="1896"/>
      <c r="BR83" s="1896"/>
      <c r="BS83" s="1896"/>
    </row>
    <row r="84" spans="1:71" ht="21.75" customHeight="1" x14ac:dyDescent="0.25">
      <c r="A84" s="347"/>
      <c r="B84" s="456" t="s">
        <v>886</v>
      </c>
      <c r="C84" s="376"/>
      <c r="D84" s="377"/>
      <c r="E84" s="378"/>
      <c r="F84" s="379"/>
      <c r="G84" s="379"/>
      <c r="H84" s="378"/>
      <c r="I84" s="352"/>
      <c r="J84" s="352"/>
      <c r="K84" s="353"/>
      <c r="L84" s="352"/>
      <c r="M84" s="1821"/>
      <c r="Q84" s="1812"/>
      <c r="R84" s="1817"/>
      <c r="S84" s="1815">
        <f t="shared" si="54"/>
        <v>0</v>
      </c>
      <c r="T84" s="1815">
        <f t="shared" si="55"/>
        <v>0</v>
      </c>
      <c r="U84" s="1817"/>
      <c r="V84" s="1815">
        <f t="shared" si="56"/>
        <v>0</v>
      </c>
      <c r="W84" s="1815">
        <f t="shared" si="57"/>
        <v>0</v>
      </c>
      <c r="X84" s="1816">
        <f t="shared" si="58"/>
        <v>0</v>
      </c>
      <c r="Y84" s="1815">
        <f t="shared" si="59"/>
        <v>0</v>
      </c>
      <c r="Z84" s="1653">
        <f t="shared" si="53"/>
        <v>0</v>
      </c>
    </row>
    <row r="85" spans="1:71" ht="20.25" customHeight="1" x14ac:dyDescent="0.25">
      <c r="A85" s="355">
        <f>A80+1</f>
        <v>14</v>
      </c>
      <c r="B85" s="17" t="s">
        <v>771</v>
      </c>
      <c r="C85" s="355" t="s">
        <v>70</v>
      </c>
      <c r="D85" s="430">
        <v>56.21</v>
      </c>
      <c r="E85" s="360">
        <v>144.4</v>
      </c>
      <c r="F85" s="358">
        <f>ROUND(E85*D85,2)</f>
        <v>8116.72</v>
      </c>
      <c r="G85" s="358">
        <f t="shared" ref="G85" si="62">ROUND(F85*1.2,2)</f>
        <v>9740.06</v>
      </c>
      <c r="H85" s="360"/>
      <c r="I85" s="358"/>
      <c r="J85" s="358"/>
      <c r="K85" s="360">
        <f t="shared" ref="K85:L100" si="63">F85+I85</f>
        <v>8116.72</v>
      </c>
      <c r="L85" s="358">
        <f t="shared" si="63"/>
        <v>9740.06</v>
      </c>
      <c r="M85" s="1821"/>
      <c r="Q85" s="1812">
        <v>56.21</v>
      </c>
      <c r="R85" s="1816">
        <v>144.4</v>
      </c>
      <c r="S85" s="1815">
        <f t="shared" si="54"/>
        <v>8116.7240000000002</v>
      </c>
      <c r="T85" s="1815">
        <f t="shared" si="55"/>
        <v>9740.0687999999991</v>
      </c>
      <c r="U85" s="1816"/>
      <c r="V85" s="1815">
        <f t="shared" si="56"/>
        <v>0</v>
      </c>
      <c r="W85" s="1815">
        <f t="shared" si="57"/>
        <v>0</v>
      </c>
      <c r="X85" s="1816">
        <f t="shared" si="58"/>
        <v>8116.7240000000002</v>
      </c>
      <c r="Y85" s="1815">
        <f t="shared" si="59"/>
        <v>9740.0687999999991</v>
      </c>
      <c r="Z85" s="1653">
        <f t="shared" si="53"/>
        <v>8.7999999996100087E-3</v>
      </c>
    </row>
    <row r="86" spans="1:71" ht="17.25" customHeight="1" x14ac:dyDescent="0.25">
      <c r="A86" s="345" t="s">
        <v>102</v>
      </c>
      <c r="B86" s="274" t="s">
        <v>445</v>
      </c>
      <c r="C86" s="361" t="s">
        <v>446</v>
      </c>
      <c r="D86" s="431">
        <f>D85*0.3*20/16</f>
        <v>21.078749999999999</v>
      </c>
      <c r="E86" s="365"/>
      <c r="F86" s="364"/>
      <c r="G86" s="364"/>
      <c r="H86" s="429">
        <v>237.5</v>
      </c>
      <c r="I86" s="364">
        <f>ROUND(H86*D86,2)</f>
        <v>5006.2</v>
      </c>
      <c r="J86" s="364">
        <f t="shared" ref="J86" si="64">ROUND(I86*1.2,2)</f>
        <v>6007.44</v>
      </c>
      <c r="K86" s="365">
        <f t="shared" si="63"/>
        <v>5006.2</v>
      </c>
      <c r="L86" s="364">
        <f t="shared" si="63"/>
        <v>6007.44</v>
      </c>
      <c r="M86" s="1821"/>
      <c r="Q86" s="1812">
        <f>Q85*0.3*20/16</f>
        <v>21.078749999999999</v>
      </c>
      <c r="R86" s="1816"/>
      <c r="S86" s="1815">
        <f t="shared" si="54"/>
        <v>0</v>
      </c>
      <c r="T86" s="1815">
        <f t="shared" si="55"/>
        <v>0</v>
      </c>
      <c r="U86" s="1814">
        <v>237.5</v>
      </c>
      <c r="V86" s="1815">
        <f t="shared" si="56"/>
        <v>5006.203125</v>
      </c>
      <c r="W86" s="1815">
        <f t="shared" si="57"/>
        <v>6007.4437499999995</v>
      </c>
      <c r="X86" s="1816">
        <f t="shared" si="58"/>
        <v>5006.203125</v>
      </c>
      <c r="Y86" s="1815">
        <f t="shared" si="59"/>
        <v>6007.4437499999995</v>
      </c>
      <c r="Z86" s="1653">
        <f t="shared" si="53"/>
        <v>3.7499999998544808E-3</v>
      </c>
    </row>
    <row r="87" spans="1:71" ht="21.75" customHeight="1" x14ac:dyDescent="0.25">
      <c r="A87" s="355">
        <f>A85+1</f>
        <v>15</v>
      </c>
      <c r="B87" s="17" t="s">
        <v>642</v>
      </c>
      <c r="C87" s="355" t="s">
        <v>70</v>
      </c>
      <c r="D87" s="430">
        <v>56.21</v>
      </c>
      <c r="E87" s="360">
        <v>299.76</v>
      </c>
      <c r="F87" s="358">
        <f>ROUND(E87*D87,2)</f>
        <v>16849.509999999998</v>
      </c>
      <c r="G87" s="358">
        <f t="shared" ref="G87" si="65">ROUND(F87*1.2,2)</f>
        <v>20219.41</v>
      </c>
      <c r="H87" s="360"/>
      <c r="I87" s="358"/>
      <c r="J87" s="358"/>
      <c r="K87" s="360">
        <f t="shared" si="63"/>
        <v>16849.509999999998</v>
      </c>
      <c r="L87" s="358">
        <f t="shared" si="63"/>
        <v>20219.41</v>
      </c>
      <c r="M87" s="1821"/>
      <c r="Q87" s="1812">
        <v>56.21</v>
      </c>
      <c r="R87" s="1816">
        <v>299.76</v>
      </c>
      <c r="S87" s="1815">
        <f t="shared" si="54"/>
        <v>16849.509600000001</v>
      </c>
      <c r="T87" s="1815">
        <f t="shared" si="55"/>
        <v>20219.411520000001</v>
      </c>
      <c r="U87" s="1816"/>
      <c r="V87" s="1815">
        <f t="shared" si="56"/>
        <v>0</v>
      </c>
      <c r="W87" s="1815">
        <f t="shared" si="57"/>
        <v>0</v>
      </c>
      <c r="X87" s="1816">
        <f t="shared" si="58"/>
        <v>16849.509600000001</v>
      </c>
      <c r="Y87" s="1815">
        <f t="shared" si="59"/>
        <v>20219.411520000001</v>
      </c>
      <c r="Z87" s="1653">
        <f t="shared" si="53"/>
        <v>1.5200000016193371E-3</v>
      </c>
    </row>
    <row r="88" spans="1:71" ht="21" customHeight="1" x14ac:dyDescent="0.25">
      <c r="A88" s="345" t="s">
        <v>146</v>
      </c>
      <c r="B88" s="274" t="s">
        <v>449</v>
      </c>
      <c r="C88" s="361" t="s">
        <v>162</v>
      </c>
      <c r="D88" s="362">
        <f>D87*2.5*2</f>
        <v>281.05</v>
      </c>
      <c r="E88" s="365"/>
      <c r="F88" s="364"/>
      <c r="G88" s="364"/>
      <c r="H88" s="429">
        <v>296.39999999999998</v>
      </c>
      <c r="I88" s="364">
        <f t="shared" ref="I88" si="66">ROUND(H88*D88,2)</f>
        <v>83303.22</v>
      </c>
      <c r="J88" s="364">
        <f t="shared" ref="J88" si="67">ROUND(I88*1.2,2)</f>
        <v>99963.86</v>
      </c>
      <c r="K88" s="365">
        <f t="shared" si="63"/>
        <v>83303.22</v>
      </c>
      <c r="L88" s="364">
        <f t="shared" si="63"/>
        <v>99963.86</v>
      </c>
      <c r="M88" s="1821"/>
      <c r="Q88" s="1812">
        <f>Q87*2.5*2</f>
        <v>281.05</v>
      </c>
      <c r="R88" s="1816"/>
      <c r="S88" s="1815">
        <f t="shared" si="54"/>
        <v>0</v>
      </c>
      <c r="T88" s="1815">
        <f t="shared" si="55"/>
        <v>0</v>
      </c>
      <c r="U88" s="1814">
        <v>296.39999999999998</v>
      </c>
      <c r="V88" s="1815">
        <f t="shared" si="56"/>
        <v>83303.22</v>
      </c>
      <c r="W88" s="1815">
        <f t="shared" si="57"/>
        <v>99963.864000000001</v>
      </c>
      <c r="X88" s="1816">
        <f t="shared" si="58"/>
        <v>83303.22</v>
      </c>
      <c r="Y88" s="1815">
        <f t="shared" si="59"/>
        <v>99963.864000000001</v>
      </c>
      <c r="Z88" s="1653">
        <f t="shared" si="53"/>
        <v>4.0000000008149073E-3</v>
      </c>
    </row>
    <row r="89" spans="1:71" ht="30.75" customHeight="1" x14ac:dyDescent="0.25">
      <c r="A89" s="355">
        <f>A87+1</f>
        <v>16</v>
      </c>
      <c r="B89" s="112" t="s">
        <v>887</v>
      </c>
      <c r="C89" s="355" t="s">
        <v>77</v>
      </c>
      <c r="D89" s="356">
        <v>0.56000000000000005</v>
      </c>
      <c r="E89" s="360">
        <v>28835.29</v>
      </c>
      <c r="F89" s="358">
        <f>ROUND(E89*D89,2)</f>
        <v>16147.76</v>
      </c>
      <c r="G89" s="358">
        <f t="shared" ref="G89" si="68">ROUND(F89*1.2,2)</f>
        <v>19377.310000000001</v>
      </c>
      <c r="H89" s="360"/>
      <c r="I89" s="358"/>
      <c r="J89" s="358"/>
      <c r="K89" s="360">
        <f t="shared" si="63"/>
        <v>16147.76</v>
      </c>
      <c r="L89" s="358">
        <f t="shared" si="63"/>
        <v>19377.310000000001</v>
      </c>
      <c r="M89" s="1821"/>
      <c r="Q89" s="1812">
        <v>0.56000000000000005</v>
      </c>
      <c r="R89" s="1816">
        <v>28835.29</v>
      </c>
      <c r="S89" s="1815">
        <f t="shared" si="54"/>
        <v>16147.762400000001</v>
      </c>
      <c r="T89" s="1815">
        <f t="shared" si="55"/>
        <v>19377.314880000002</v>
      </c>
      <c r="U89" s="1816"/>
      <c r="V89" s="1815">
        <f t="shared" si="56"/>
        <v>0</v>
      </c>
      <c r="W89" s="1815">
        <f t="shared" si="57"/>
        <v>0</v>
      </c>
      <c r="X89" s="1816">
        <f t="shared" si="58"/>
        <v>16147.762400000001</v>
      </c>
      <c r="Y89" s="1815">
        <f t="shared" si="59"/>
        <v>19377.314880000002</v>
      </c>
      <c r="Z89" s="1653">
        <f t="shared" si="53"/>
        <v>4.8800000004121102E-3</v>
      </c>
    </row>
    <row r="90" spans="1:71" ht="18" customHeight="1" x14ac:dyDescent="0.25">
      <c r="A90" s="345" t="s">
        <v>150</v>
      </c>
      <c r="B90" s="25" t="s">
        <v>888</v>
      </c>
      <c r="C90" s="361" t="s">
        <v>77</v>
      </c>
      <c r="D90" s="431">
        <v>0.56000000000000005</v>
      </c>
      <c r="E90" s="363"/>
      <c r="F90" s="364"/>
      <c r="G90" s="364"/>
      <c r="H90" s="502">
        <v>5196.5</v>
      </c>
      <c r="I90" s="477">
        <f>ROUND(H90*D90,2)</f>
        <v>2910.04</v>
      </c>
      <c r="J90" s="477">
        <f>ROUND(I90*1.2,2)</f>
        <v>3492.05</v>
      </c>
      <c r="K90" s="478">
        <f t="shared" si="63"/>
        <v>2910.04</v>
      </c>
      <c r="L90" s="477">
        <f t="shared" si="63"/>
        <v>3492.05</v>
      </c>
      <c r="M90" s="1821"/>
      <c r="Q90" s="1812">
        <v>0.56000000000000005</v>
      </c>
      <c r="R90" s="1817"/>
      <c r="S90" s="1815">
        <f t="shared" si="54"/>
        <v>0</v>
      </c>
      <c r="T90" s="1815">
        <f t="shared" si="55"/>
        <v>0</v>
      </c>
      <c r="U90" s="1814">
        <v>5196.5</v>
      </c>
      <c r="V90" s="1815">
        <f t="shared" si="56"/>
        <v>2910.0400000000004</v>
      </c>
      <c r="W90" s="1815">
        <f t="shared" si="57"/>
        <v>3492.0480000000002</v>
      </c>
      <c r="X90" s="1816">
        <f t="shared" si="58"/>
        <v>2910.0400000000004</v>
      </c>
      <c r="Y90" s="1815">
        <f t="shared" si="59"/>
        <v>3492.0480000000002</v>
      </c>
      <c r="Z90" s="1653">
        <f t="shared" si="53"/>
        <v>-1.9999999999527063E-3</v>
      </c>
    </row>
    <row r="91" spans="1:71" ht="18" customHeight="1" x14ac:dyDescent="0.25">
      <c r="A91" s="345" t="s">
        <v>721</v>
      </c>
      <c r="B91" s="274" t="s">
        <v>889</v>
      </c>
      <c r="C91" s="361" t="s">
        <v>162</v>
      </c>
      <c r="D91" s="362">
        <v>41.7</v>
      </c>
      <c r="E91" s="363"/>
      <c r="F91" s="364"/>
      <c r="G91" s="364"/>
      <c r="H91" s="365">
        <v>80.75</v>
      </c>
      <c r="I91" s="477">
        <f>ROUND(H91*D91,2)</f>
        <v>3367.28</v>
      </c>
      <c r="J91" s="477">
        <f>ROUND(I91*1.2,2)</f>
        <v>4040.74</v>
      </c>
      <c r="K91" s="478">
        <f t="shared" si="63"/>
        <v>3367.28</v>
      </c>
      <c r="L91" s="477">
        <f t="shared" si="63"/>
        <v>4040.74</v>
      </c>
      <c r="M91" s="1821"/>
      <c r="Q91" s="1812">
        <v>41.7</v>
      </c>
      <c r="R91" s="1817"/>
      <c r="S91" s="1815">
        <f t="shared" si="54"/>
        <v>0</v>
      </c>
      <c r="T91" s="1815">
        <f t="shared" si="55"/>
        <v>0</v>
      </c>
      <c r="U91" s="1816">
        <v>80.75</v>
      </c>
      <c r="V91" s="1815">
        <f t="shared" si="56"/>
        <v>3367.2750000000001</v>
      </c>
      <c r="W91" s="1815">
        <f t="shared" si="57"/>
        <v>4040.73</v>
      </c>
      <c r="X91" s="1816">
        <f t="shared" si="58"/>
        <v>3367.2750000000001</v>
      </c>
      <c r="Y91" s="1815">
        <f t="shared" si="59"/>
        <v>4040.73</v>
      </c>
      <c r="Z91" s="1653">
        <f t="shared" si="53"/>
        <v>-9.9999999997635314E-3</v>
      </c>
    </row>
    <row r="92" spans="1:71" ht="30.75" customHeight="1" x14ac:dyDescent="0.25">
      <c r="A92" s="355"/>
      <c r="B92" s="480" t="s">
        <v>887</v>
      </c>
      <c r="C92" s="366" t="s">
        <v>77</v>
      </c>
      <c r="D92" s="367">
        <f>0.78-0.56</f>
        <v>0.21999999999999997</v>
      </c>
      <c r="E92" s="370">
        <v>28835.29</v>
      </c>
      <c r="F92" s="369">
        <f>ROUND(E92*D92,2)</f>
        <v>6343.76</v>
      </c>
      <c r="G92" s="369">
        <f t="shared" ref="G92" si="69">ROUND(F92*1.2,2)</f>
        <v>7612.51</v>
      </c>
      <c r="H92" s="370"/>
      <c r="I92" s="369"/>
      <c r="J92" s="369"/>
      <c r="K92" s="370">
        <f t="shared" si="63"/>
        <v>6343.76</v>
      </c>
      <c r="L92" s="369">
        <f t="shared" si="63"/>
        <v>7612.51</v>
      </c>
      <c r="M92" s="1898" t="s">
        <v>890</v>
      </c>
      <c r="Q92" s="1812">
        <f>0.78-0.56</f>
        <v>0.21999999999999997</v>
      </c>
      <c r="R92" s="1816">
        <v>28835.29</v>
      </c>
      <c r="S92" s="1815">
        <f t="shared" si="54"/>
        <v>6343.7637999999997</v>
      </c>
      <c r="T92" s="1815">
        <f t="shared" si="55"/>
        <v>7612.5165599999991</v>
      </c>
      <c r="U92" s="1816"/>
      <c r="V92" s="1815">
        <f t="shared" si="56"/>
        <v>0</v>
      </c>
      <c r="W92" s="1815">
        <f t="shared" si="57"/>
        <v>0</v>
      </c>
      <c r="X92" s="1816">
        <f t="shared" si="58"/>
        <v>6343.7637999999997</v>
      </c>
      <c r="Y92" s="1815">
        <f t="shared" si="59"/>
        <v>7612.5165599999991</v>
      </c>
      <c r="Z92" s="1653">
        <f t="shared" si="53"/>
        <v>6.5599999988990021E-3</v>
      </c>
    </row>
    <row r="93" spans="1:71" ht="18" customHeight="1" x14ac:dyDescent="0.25">
      <c r="A93" s="345"/>
      <c r="B93" s="57" t="s">
        <v>888</v>
      </c>
      <c r="C93" s="371" t="s">
        <v>77</v>
      </c>
      <c r="D93" s="503">
        <f>0.7917-0.56</f>
        <v>0.23169999999999991</v>
      </c>
      <c r="E93" s="373"/>
      <c r="F93" s="374"/>
      <c r="G93" s="374"/>
      <c r="H93" s="484">
        <v>5196.5</v>
      </c>
      <c r="I93" s="374">
        <f>ROUND(H93*D93,2)</f>
        <v>1204.03</v>
      </c>
      <c r="J93" s="374">
        <f>ROUND(I93*1.2,2)</f>
        <v>1444.84</v>
      </c>
      <c r="K93" s="375">
        <f t="shared" si="63"/>
        <v>1204.03</v>
      </c>
      <c r="L93" s="374">
        <f t="shared" si="63"/>
        <v>1444.84</v>
      </c>
      <c r="M93" s="1898" t="s">
        <v>891</v>
      </c>
      <c r="Q93" s="1812">
        <f>0.7917-0.56</f>
        <v>0.23169999999999991</v>
      </c>
      <c r="R93" s="1817"/>
      <c r="S93" s="1815">
        <f t="shared" si="54"/>
        <v>0</v>
      </c>
      <c r="T93" s="1815">
        <f t="shared" si="55"/>
        <v>0</v>
      </c>
      <c r="U93" s="1814">
        <v>5196.5</v>
      </c>
      <c r="V93" s="1815">
        <f t="shared" si="56"/>
        <v>1204.0290499999994</v>
      </c>
      <c r="W93" s="1815">
        <f t="shared" si="57"/>
        <v>1444.8348599999993</v>
      </c>
      <c r="X93" s="1816">
        <f t="shared" si="58"/>
        <v>1204.0290499999994</v>
      </c>
      <c r="Y93" s="1815">
        <f t="shared" si="59"/>
        <v>1444.8348599999993</v>
      </c>
      <c r="Z93" s="1653">
        <f t="shared" si="53"/>
        <v>-5.140000000665168E-3</v>
      </c>
    </row>
    <row r="94" spans="1:71" ht="18" customHeight="1" x14ac:dyDescent="0.25">
      <c r="A94" s="345"/>
      <c r="B94" s="482" t="s">
        <v>889</v>
      </c>
      <c r="C94" s="371" t="s">
        <v>162</v>
      </c>
      <c r="D94" s="372">
        <f>53-41.7</f>
        <v>11.299999999999997</v>
      </c>
      <c r="E94" s="373"/>
      <c r="F94" s="374"/>
      <c r="G94" s="374"/>
      <c r="H94" s="375">
        <v>80.75</v>
      </c>
      <c r="I94" s="374">
        <f>ROUND(H94*D94,2)</f>
        <v>912.48</v>
      </c>
      <c r="J94" s="374">
        <f>ROUND(I94*1.2,2)</f>
        <v>1094.98</v>
      </c>
      <c r="K94" s="375">
        <f t="shared" si="63"/>
        <v>912.48</v>
      </c>
      <c r="L94" s="374">
        <f t="shared" si="63"/>
        <v>1094.98</v>
      </c>
      <c r="M94" s="1898" t="s">
        <v>892</v>
      </c>
      <c r="Q94" s="1812">
        <f>53-41.7</f>
        <v>11.299999999999997</v>
      </c>
      <c r="R94" s="1817"/>
      <c r="S94" s="1815">
        <f t="shared" si="54"/>
        <v>0</v>
      </c>
      <c r="T94" s="1815">
        <f t="shared" si="55"/>
        <v>0</v>
      </c>
      <c r="U94" s="1816">
        <v>80.75</v>
      </c>
      <c r="V94" s="1815">
        <f t="shared" si="56"/>
        <v>912.4749999999998</v>
      </c>
      <c r="W94" s="1815">
        <f t="shared" si="57"/>
        <v>1094.9699999999998</v>
      </c>
      <c r="X94" s="1816">
        <f t="shared" si="58"/>
        <v>912.4749999999998</v>
      </c>
      <c r="Y94" s="1815">
        <f t="shared" si="59"/>
        <v>1094.9699999999998</v>
      </c>
      <c r="Z94" s="1653">
        <f t="shared" si="53"/>
        <v>-1.0000000000218279E-2</v>
      </c>
    </row>
    <row r="95" spans="1:71" ht="18" customHeight="1" x14ac:dyDescent="0.25">
      <c r="A95" s="345"/>
      <c r="B95" s="482" t="s">
        <v>893</v>
      </c>
      <c r="C95" s="371" t="s">
        <v>162</v>
      </c>
      <c r="D95" s="372">
        <v>51</v>
      </c>
      <c r="E95" s="373"/>
      <c r="F95" s="374"/>
      <c r="G95" s="374"/>
      <c r="H95" s="375">
        <v>80.75</v>
      </c>
      <c r="I95" s="374">
        <f>ROUND(H95*D95,2)</f>
        <v>4118.25</v>
      </c>
      <c r="J95" s="374">
        <f>ROUND(I95*1.2,2)</f>
        <v>4941.8999999999996</v>
      </c>
      <c r="K95" s="375">
        <f t="shared" si="63"/>
        <v>4118.25</v>
      </c>
      <c r="L95" s="374">
        <f t="shared" si="63"/>
        <v>4941.8999999999996</v>
      </c>
      <c r="M95" s="1821"/>
      <c r="Q95" s="1812">
        <v>51</v>
      </c>
      <c r="R95" s="1817"/>
      <c r="S95" s="1815">
        <f t="shared" si="54"/>
        <v>0</v>
      </c>
      <c r="T95" s="1815">
        <f t="shared" si="55"/>
        <v>0</v>
      </c>
      <c r="U95" s="1816">
        <v>80.75</v>
      </c>
      <c r="V95" s="1815">
        <f t="shared" si="56"/>
        <v>4118.25</v>
      </c>
      <c r="W95" s="1815">
        <f t="shared" si="57"/>
        <v>4941.8999999999996</v>
      </c>
      <c r="X95" s="1816">
        <f t="shared" si="58"/>
        <v>4118.25</v>
      </c>
      <c r="Y95" s="1815">
        <f t="shared" si="59"/>
        <v>4941.8999999999996</v>
      </c>
      <c r="Z95" s="1653">
        <f t="shared" si="53"/>
        <v>0</v>
      </c>
    </row>
    <row r="96" spans="1:71" s="386" customFormat="1" ht="22.5" customHeight="1" x14ac:dyDescent="0.25">
      <c r="A96" s="495"/>
      <c r="B96" s="45" t="s">
        <v>845</v>
      </c>
      <c r="C96" s="366" t="s">
        <v>70</v>
      </c>
      <c r="D96" s="367">
        <v>3.8</v>
      </c>
      <c r="E96" s="368">
        <v>80.75</v>
      </c>
      <c r="F96" s="369">
        <f>ROUND(E96*D96,2)</f>
        <v>306.85000000000002</v>
      </c>
      <c r="G96" s="369">
        <f>ROUND(F96*1.2,2)</f>
        <v>368.22</v>
      </c>
      <c r="H96" s="368"/>
      <c r="I96" s="369"/>
      <c r="J96" s="369"/>
      <c r="K96" s="370">
        <f t="shared" si="63"/>
        <v>306.85000000000002</v>
      </c>
      <c r="L96" s="369">
        <f t="shared" si="63"/>
        <v>368.22</v>
      </c>
      <c r="M96" s="1896"/>
      <c r="N96" s="1896"/>
      <c r="O96" s="1896"/>
      <c r="P96" s="1896"/>
      <c r="Q96" s="1812">
        <v>3.8</v>
      </c>
      <c r="R96" s="1817">
        <v>80.75</v>
      </c>
      <c r="S96" s="1815">
        <f t="shared" si="54"/>
        <v>306.84999999999997</v>
      </c>
      <c r="T96" s="1815">
        <f t="shared" si="55"/>
        <v>368.21999999999997</v>
      </c>
      <c r="U96" s="1817"/>
      <c r="V96" s="1815">
        <f t="shared" si="56"/>
        <v>0</v>
      </c>
      <c r="W96" s="1815">
        <f t="shared" si="57"/>
        <v>0</v>
      </c>
      <c r="X96" s="1816">
        <f t="shared" si="58"/>
        <v>306.84999999999997</v>
      </c>
      <c r="Y96" s="1815">
        <f t="shared" si="59"/>
        <v>368.21999999999997</v>
      </c>
      <c r="Z96" s="1653">
        <f t="shared" si="53"/>
        <v>0</v>
      </c>
      <c r="AA96" s="1896"/>
      <c r="AB96" s="1896"/>
      <c r="AC96" s="1896"/>
      <c r="AD96" s="1896"/>
      <c r="AE96" s="1896"/>
      <c r="AF96" s="1896"/>
      <c r="AG96" s="1896"/>
      <c r="AH96" s="1896"/>
      <c r="AI96" s="1896"/>
      <c r="AJ96" s="1896"/>
      <c r="AK96" s="1896"/>
      <c r="AL96" s="1896"/>
      <c r="AM96" s="1896"/>
      <c r="AN96" s="1896"/>
      <c r="AO96" s="1896"/>
      <c r="AP96" s="1896"/>
      <c r="AQ96" s="1896"/>
      <c r="AR96" s="1896"/>
      <c r="AS96" s="1896"/>
      <c r="AT96" s="1896"/>
      <c r="AU96" s="1896"/>
      <c r="AV96" s="1896"/>
      <c r="AW96" s="1896"/>
      <c r="AX96" s="1896"/>
      <c r="AY96" s="1896"/>
      <c r="AZ96" s="1896"/>
      <c r="BA96" s="1896"/>
      <c r="BB96" s="1896"/>
      <c r="BC96" s="1896"/>
      <c r="BD96" s="1896"/>
      <c r="BE96" s="1896"/>
      <c r="BF96" s="1896"/>
      <c r="BG96" s="1896"/>
      <c r="BH96" s="1896"/>
      <c r="BI96" s="1896"/>
      <c r="BJ96" s="1896"/>
      <c r="BK96" s="1896"/>
      <c r="BL96" s="1896"/>
      <c r="BM96" s="1896"/>
      <c r="BN96" s="1896"/>
      <c r="BO96" s="1896"/>
      <c r="BP96" s="1896"/>
      <c r="BQ96" s="1896"/>
      <c r="BR96" s="1896"/>
      <c r="BS96" s="1896"/>
    </row>
    <row r="97" spans="1:71" ht="18" customHeight="1" x14ac:dyDescent="0.25">
      <c r="A97" s="495"/>
      <c r="B97" s="45" t="s">
        <v>894</v>
      </c>
      <c r="C97" s="366" t="s">
        <v>70</v>
      </c>
      <c r="D97" s="367">
        <v>3.8</v>
      </c>
      <c r="E97" s="368">
        <v>144.4</v>
      </c>
      <c r="F97" s="369">
        <f>ROUND(E97*D97,2)</f>
        <v>548.72</v>
      </c>
      <c r="G97" s="369">
        <f>ROUND(F97*1.2,2)</f>
        <v>658.46</v>
      </c>
      <c r="H97" s="479"/>
      <c r="I97" s="369"/>
      <c r="J97" s="369"/>
      <c r="K97" s="370">
        <f t="shared" si="63"/>
        <v>548.72</v>
      </c>
      <c r="L97" s="369">
        <f t="shared" si="63"/>
        <v>658.46</v>
      </c>
      <c r="M97" s="1821"/>
      <c r="Q97" s="1812">
        <v>3.8</v>
      </c>
      <c r="R97" s="1817">
        <v>144.4</v>
      </c>
      <c r="S97" s="1815">
        <f t="shared" si="54"/>
        <v>548.72</v>
      </c>
      <c r="T97" s="1815">
        <f t="shared" si="55"/>
        <v>658.46400000000006</v>
      </c>
      <c r="U97" s="1814"/>
      <c r="V97" s="1815">
        <f t="shared" si="56"/>
        <v>0</v>
      </c>
      <c r="W97" s="1815">
        <f t="shared" si="57"/>
        <v>0</v>
      </c>
      <c r="X97" s="1816">
        <f t="shared" si="58"/>
        <v>548.72</v>
      </c>
      <c r="Y97" s="1815">
        <f t="shared" si="59"/>
        <v>658.46400000000006</v>
      </c>
      <c r="Z97" s="1653">
        <f t="shared" si="53"/>
        <v>4.0000000000190994E-3</v>
      </c>
    </row>
    <row r="98" spans="1:71" s="386" customFormat="1" ht="20.25" customHeight="1" x14ac:dyDescent="0.25">
      <c r="A98" s="345"/>
      <c r="B98" s="57" t="s">
        <v>445</v>
      </c>
      <c r="C98" s="371" t="s">
        <v>162</v>
      </c>
      <c r="D98" s="501">
        <v>6</v>
      </c>
      <c r="E98" s="375"/>
      <c r="F98" s="374"/>
      <c r="G98" s="374"/>
      <c r="H98" s="375">
        <v>237.5</v>
      </c>
      <c r="I98" s="374">
        <f>ROUND(H98*D98,2)</f>
        <v>1425</v>
      </c>
      <c r="J98" s="374">
        <f>ROUND(I98*1.2,2)</f>
        <v>1710</v>
      </c>
      <c r="K98" s="375">
        <f t="shared" si="63"/>
        <v>1425</v>
      </c>
      <c r="L98" s="374">
        <f t="shared" si="63"/>
        <v>1710</v>
      </c>
      <c r="M98" s="1896"/>
      <c r="N98" s="1896"/>
      <c r="O98" s="1896"/>
      <c r="P98" s="1896"/>
      <c r="Q98" s="1815">
        <v>6</v>
      </c>
      <c r="R98" s="1816"/>
      <c r="S98" s="1815">
        <f t="shared" si="54"/>
        <v>0</v>
      </c>
      <c r="T98" s="1815">
        <f t="shared" si="55"/>
        <v>0</v>
      </c>
      <c r="U98" s="1816">
        <v>237.5</v>
      </c>
      <c r="V98" s="1815">
        <f t="shared" si="56"/>
        <v>1425</v>
      </c>
      <c r="W98" s="1815">
        <f t="shared" si="57"/>
        <v>1710</v>
      </c>
      <c r="X98" s="1816">
        <f t="shared" si="58"/>
        <v>1425</v>
      </c>
      <c r="Y98" s="1815">
        <f t="shared" si="59"/>
        <v>1710</v>
      </c>
      <c r="Z98" s="1653">
        <f t="shared" si="53"/>
        <v>0</v>
      </c>
      <c r="AA98" s="1896"/>
      <c r="AB98" s="1896"/>
      <c r="AC98" s="1896"/>
      <c r="AD98" s="1896"/>
      <c r="AE98" s="1896"/>
      <c r="AF98" s="1896"/>
      <c r="AG98" s="1896"/>
      <c r="AH98" s="1896"/>
      <c r="AI98" s="1896"/>
      <c r="AJ98" s="1896"/>
      <c r="AK98" s="1896"/>
      <c r="AL98" s="1896"/>
      <c r="AM98" s="1896"/>
      <c r="AN98" s="1896"/>
      <c r="AO98" s="1896"/>
      <c r="AP98" s="1896"/>
      <c r="AQ98" s="1896"/>
      <c r="AR98" s="1896"/>
      <c r="AS98" s="1896"/>
      <c r="AT98" s="1896"/>
      <c r="AU98" s="1896"/>
      <c r="AV98" s="1896"/>
      <c r="AW98" s="1896"/>
      <c r="AX98" s="1896"/>
      <c r="AY98" s="1896"/>
      <c r="AZ98" s="1896"/>
      <c r="BA98" s="1896"/>
      <c r="BB98" s="1896"/>
      <c r="BC98" s="1896"/>
      <c r="BD98" s="1896"/>
      <c r="BE98" s="1896"/>
      <c r="BF98" s="1896"/>
      <c r="BG98" s="1896"/>
      <c r="BH98" s="1896"/>
      <c r="BI98" s="1896"/>
      <c r="BJ98" s="1896"/>
      <c r="BK98" s="1896"/>
      <c r="BL98" s="1896"/>
      <c r="BM98" s="1896"/>
      <c r="BN98" s="1896"/>
      <c r="BO98" s="1896"/>
      <c r="BP98" s="1896"/>
      <c r="BQ98" s="1896"/>
      <c r="BR98" s="1896"/>
      <c r="BS98" s="1896"/>
    </row>
    <row r="99" spans="1:71" ht="18" customHeight="1" x14ac:dyDescent="0.25">
      <c r="A99" s="495"/>
      <c r="B99" s="45" t="s">
        <v>895</v>
      </c>
      <c r="C99" s="366" t="s">
        <v>70</v>
      </c>
      <c r="D99" s="367">
        <v>3.8</v>
      </c>
      <c r="E99" s="368">
        <v>299.76</v>
      </c>
      <c r="F99" s="369">
        <f>ROUND(E99*D99,2)</f>
        <v>1139.0899999999999</v>
      </c>
      <c r="G99" s="369">
        <f>ROUND(F99*1.2,2)</f>
        <v>1366.91</v>
      </c>
      <c r="H99" s="479"/>
      <c r="I99" s="369"/>
      <c r="J99" s="369"/>
      <c r="K99" s="370">
        <f t="shared" si="63"/>
        <v>1139.0899999999999</v>
      </c>
      <c r="L99" s="369">
        <f t="shared" si="63"/>
        <v>1366.91</v>
      </c>
      <c r="M99" s="1821"/>
      <c r="Q99" s="1812">
        <v>3.8</v>
      </c>
      <c r="R99" s="1817">
        <v>299.76</v>
      </c>
      <c r="S99" s="1815">
        <f t="shared" si="54"/>
        <v>1139.088</v>
      </c>
      <c r="T99" s="1815">
        <f t="shared" si="55"/>
        <v>1366.9055999999998</v>
      </c>
      <c r="U99" s="1814"/>
      <c r="V99" s="1815">
        <f t="shared" si="56"/>
        <v>0</v>
      </c>
      <c r="W99" s="1815">
        <f t="shared" si="57"/>
        <v>0</v>
      </c>
      <c r="X99" s="1816">
        <f t="shared" si="58"/>
        <v>1139.088</v>
      </c>
      <c r="Y99" s="1815">
        <f t="shared" si="59"/>
        <v>1366.9055999999998</v>
      </c>
      <c r="Z99" s="1653">
        <f t="shared" si="53"/>
        <v>-4.4000000002597517E-3</v>
      </c>
    </row>
    <row r="100" spans="1:71" s="386" customFormat="1" ht="20.25" customHeight="1" x14ac:dyDescent="0.25">
      <c r="A100" s="345"/>
      <c r="B100" s="57" t="s">
        <v>848</v>
      </c>
      <c r="C100" s="371" t="s">
        <v>162</v>
      </c>
      <c r="D100" s="501">
        <v>2.08</v>
      </c>
      <c r="E100" s="375"/>
      <c r="F100" s="374"/>
      <c r="G100" s="374"/>
      <c r="H100" s="375">
        <v>296.39999999999998</v>
      </c>
      <c r="I100" s="374">
        <f>ROUND(H100*D100,2)</f>
        <v>616.51</v>
      </c>
      <c r="J100" s="374">
        <f>ROUND(I100*1.2,2)</f>
        <v>739.81</v>
      </c>
      <c r="K100" s="375">
        <f t="shared" si="63"/>
        <v>616.51</v>
      </c>
      <c r="L100" s="374">
        <f t="shared" si="63"/>
        <v>739.81</v>
      </c>
      <c r="M100" s="1896"/>
      <c r="N100" s="1896"/>
      <c r="O100" s="1896"/>
      <c r="P100" s="1896"/>
      <c r="Q100" s="1815">
        <v>2.08</v>
      </c>
      <c r="R100" s="1816"/>
      <c r="S100" s="1815">
        <f t="shared" si="54"/>
        <v>0</v>
      </c>
      <c r="T100" s="1815">
        <f t="shared" si="55"/>
        <v>0</v>
      </c>
      <c r="U100" s="1816">
        <v>296.39999999999998</v>
      </c>
      <c r="V100" s="1815">
        <f t="shared" si="56"/>
        <v>616.51199999999994</v>
      </c>
      <c r="W100" s="1815">
        <f t="shared" si="57"/>
        <v>739.81439999999986</v>
      </c>
      <c r="X100" s="1816">
        <f t="shared" si="58"/>
        <v>616.51199999999994</v>
      </c>
      <c r="Y100" s="1815">
        <f t="shared" si="59"/>
        <v>739.81439999999986</v>
      </c>
      <c r="Z100" s="1653">
        <f t="shared" si="53"/>
        <v>4.3999999999186912E-3</v>
      </c>
      <c r="AA100" s="1896"/>
      <c r="AB100" s="1896"/>
      <c r="AC100" s="1896"/>
      <c r="AD100" s="1896"/>
      <c r="AE100" s="1896"/>
      <c r="AF100" s="1896"/>
      <c r="AG100" s="1896"/>
      <c r="AH100" s="1896"/>
      <c r="AI100" s="1896"/>
      <c r="AJ100" s="1896"/>
      <c r="AK100" s="1896"/>
      <c r="AL100" s="1896"/>
      <c r="AM100" s="1896"/>
      <c r="AN100" s="1896"/>
      <c r="AO100" s="1896"/>
      <c r="AP100" s="1896"/>
      <c r="AQ100" s="1896"/>
      <c r="AR100" s="1896"/>
      <c r="AS100" s="1896"/>
      <c r="AT100" s="1896"/>
      <c r="AU100" s="1896"/>
      <c r="AV100" s="1896"/>
      <c r="AW100" s="1896"/>
      <c r="AX100" s="1896"/>
      <c r="AY100" s="1896"/>
      <c r="AZ100" s="1896"/>
      <c r="BA100" s="1896"/>
      <c r="BB100" s="1896"/>
      <c r="BC100" s="1896"/>
      <c r="BD100" s="1896"/>
      <c r="BE100" s="1896"/>
      <c r="BF100" s="1896"/>
      <c r="BG100" s="1896"/>
      <c r="BH100" s="1896"/>
      <c r="BI100" s="1896"/>
      <c r="BJ100" s="1896"/>
      <c r="BK100" s="1896"/>
      <c r="BL100" s="1896"/>
      <c r="BM100" s="1896"/>
      <c r="BN100" s="1896"/>
      <c r="BO100" s="1896"/>
      <c r="BP100" s="1896"/>
      <c r="BQ100" s="1896"/>
      <c r="BR100" s="1896"/>
      <c r="BS100" s="1896"/>
    </row>
    <row r="101" spans="1:71" ht="29.25" customHeight="1" x14ac:dyDescent="0.25">
      <c r="A101" s="495"/>
      <c r="B101" s="45" t="s">
        <v>896</v>
      </c>
      <c r="C101" s="366" t="s">
        <v>68</v>
      </c>
      <c r="D101" s="490">
        <v>2</v>
      </c>
      <c r="E101" s="368">
        <v>2390.1999999999998</v>
      </c>
      <c r="F101" s="369">
        <f>ROUND(E101*D101,2)</f>
        <v>4780.3999999999996</v>
      </c>
      <c r="G101" s="369">
        <f>ROUND(F101*1.2,2)</f>
        <v>5736.48</v>
      </c>
      <c r="H101" s="479"/>
      <c r="I101" s="369"/>
      <c r="J101" s="369"/>
      <c r="K101" s="370">
        <f t="shared" ref="K101:L116" si="70">F101+I101</f>
        <v>4780.3999999999996</v>
      </c>
      <c r="L101" s="369">
        <f t="shared" si="70"/>
        <v>5736.48</v>
      </c>
      <c r="M101" s="1821"/>
      <c r="Q101" s="1812">
        <v>2</v>
      </c>
      <c r="R101" s="1817">
        <v>2390.1999999999998</v>
      </c>
      <c r="S101" s="1815">
        <f t="shared" si="54"/>
        <v>4780.3999999999996</v>
      </c>
      <c r="T101" s="1815">
        <f t="shared" si="55"/>
        <v>5736.48</v>
      </c>
      <c r="U101" s="1814"/>
      <c r="V101" s="1815">
        <f t="shared" si="56"/>
        <v>0</v>
      </c>
      <c r="W101" s="1815">
        <f t="shared" si="57"/>
        <v>0</v>
      </c>
      <c r="X101" s="1816">
        <f t="shared" si="58"/>
        <v>4780.3999999999996</v>
      </c>
      <c r="Y101" s="1815">
        <f t="shared" si="59"/>
        <v>5736.48</v>
      </c>
      <c r="Z101" s="1653">
        <f t="shared" si="53"/>
        <v>0</v>
      </c>
    </row>
    <row r="102" spans="1:71" ht="18" customHeight="1" x14ac:dyDescent="0.25">
      <c r="A102" s="366"/>
      <c r="B102" s="480" t="s">
        <v>897</v>
      </c>
      <c r="C102" s="366" t="s">
        <v>68</v>
      </c>
      <c r="D102" s="481">
        <v>4</v>
      </c>
      <c r="E102" s="370">
        <v>2888.95</v>
      </c>
      <c r="F102" s="369">
        <f>ROUND(E102*D102,2)</f>
        <v>11555.8</v>
      </c>
      <c r="G102" s="369">
        <f>ROUND(F102*1.2,2)</f>
        <v>13866.96</v>
      </c>
      <c r="H102" s="370"/>
      <c r="I102" s="369"/>
      <c r="J102" s="369"/>
      <c r="K102" s="370">
        <f t="shared" si="70"/>
        <v>11555.8</v>
      </c>
      <c r="L102" s="369">
        <f t="shared" si="70"/>
        <v>13866.96</v>
      </c>
      <c r="M102" s="1821"/>
      <c r="Q102" s="1816">
        <v>4</v>
      </c>
      <c r="R102" s="1816">
        <v>2888.95</v>
      </c>
      <c r="S102" s="1815">
        <f t="shared" si="54"/>
        <v>11555.8</v>
      </c>
      <c r="T102" s="1815">
        <f t="shared" si="55"/>
        <v>13866.96</v>
      </c>
      <c r="U102" s="1816"/>
      <c r="V102" s="1815">
        <f t="shared" si="56"/>
        <v>0</v>
      </c>
      <c r="W102" s="1815">
        <f t="shared" si="57"/>
        <v>0</v>
      </c>
      <c r="X102" s="1816">
        <f t="shared" si="58"/>
        <v>11555.8</v>
      </c>
      <c r="Y102" s="1815">
        <f t="shared" si="59"/>
        <v>13866.96</v>
      </c>
      <c r="Z102" s="1653">
        <f t="shared" si="53"/>
        <v>0</v>
      </c>
    </row>
    <row r="103" spans="1:71" ht="18" customHeight="1" x14ac:dyDescent="0.25">
      <c r="A103" s="345"/>
      <c r="B103" s="482" t="s">
        <v>898</v>
      </c>
      <c r="C103" s="371" t="s">
        <v>162</v>
      </c>
      <c r="D103" s="372">
        <f>10.4*4</f>
        <v>41.6</v>
      </c>
      <c r="E103" s="373"/>
      <c r="F103" s="374"/>
      <c r="G103" s="374"/>
      <c r="H103" s="375">
        <v>85.5</v>
      </c>
      <c r="I103" s="374">
        <f>ROUND(H103*D103,2)</f>
        <v>3556.8</v>
      </c>
      <c r="J103" s="374">
        <f>ROUND(I103*1.2,2)</f>
        <v>4268.16</v>
      </c>
      <c r="K103" s="375">
        <f t="shared" si="70"/>
        <v>3556.8</v>
      </c>
      <c r="L103" s="374">
        <f t="shared" si="70"/>
        <v>4268.16</v>
      </c>
      <c r="M103" s="1821"/>
      <c r="Q103" s="1812">
        <f>10.4*4</f>
        <v>41.6</v>
      </c>
      <c r="R103" s="1817"/>
      <c r="S103" s="1815">
        <f t="shared" si="54"/>
        <v>0</v>
      </c>
      <c r="T103" s="1815">
        <f t="shared" si="55"/>
        <v>0</v>
      </c>
      <c r="U103" s="1816">
        <v>85.5</v>
      </c>
      <c r="V103" s="1815">
        <f t="shared" si="56"/>
        <v>3556.8</v>
      </c>
      <c r="W103" s="1815">
        <f t="shared" si="57"/>
        <v>4268.16</v>
      </c>
      <c r="X103" s="1816">
        <f t="shared" si="58"/>
        <v>3556.8</v>
      </c>
      <c r="Y103" s="1815">
        <f t="shared" si="59"/>
        <v>4268.16</v>
      </c>
      <c r="Z103" s="1653">
        <f t="shared" si="53"/>
        <v>0</v>
      </c>
    </row>
    <row r="104" spans="1:71" ht="19.5" customHeight="1" x14ac:dyDescent="0.25">
      <c r="A104" s="495"/>
      <c r="B104" s="480" t="s">
        <v>899</v>
      </c>
      <c r="C104" s="366" t="s">
        <v>77</v>
      </c>
      <c r="D104" s="504">
        <v>2.1999999999999999E-2</v>
      </c>
      <c r="E104" s="368">
        <v>76523.570000000007</v>
      </c>
      <c r="F104" s="369">
        <f>ROUND(E104*D104,2)</f>
        <v>1683.52</v>
      </c>
      <c r="G104" s="369">
        <f>ROUND(F104*1.2,2)</f>
        <v>2020.22</v>
      </c>
      <c r="H104" s="479"/>
      <c r="I104" s="369"/>
      <c r="J104" s="369"/>
      <c r="K104" s="370">
        <f t="shared" si="70"/>
        <v>1683.52</v>
      </c>
      <c r="L104" s="369">
        <f t="shared" si="70"/>
        <v>2020.22</v>
      </c>
      <c r="M104" s="1821"/>
      <c r="Q104" s="1812">
        <v>2.1999999999999999E-2</v>
      </c>
      <c r="R104" s="1817">
        <v>76523.570000000007</v>
      </c>
      <c r="S104" s="1815">
        <f t="shared" si="54"/>
        <v>1683.51854</v>
      </c>
      <c r="T104" s="1815">
        <f t="shared" si="55"/>
        <v>2020.222248</v>
      </c>
      <c r="U104" s="1814"/>
      <c r="V104" s="1815">
        <f t="shared" si="56"/>
        <v>0</v>
      </c>
      <c r="W104" s="1815">
        <f t="shared" si="57"/>
        <v>0</v>
      </c>
      <c r="X104" s="1816">
        <f t="shared" si="58"/>
        <v>1683.51854</v>
      </c>
      <c r="Y104" s="1815">
        <f t="shared" si="59"/>
        <v>2020.222248</v>
      </c>
      <c r="Z104" s="1653">
        <f t="shared" si="53"/>
        <v>2.2480000000086875E-3</v>
      </c>
    </row>
    <row r="105" spans="1:71" ht="18" customHeight="1" x14ac:dyDescent="0.25">
      <c r="A105" s="345"/>
      <c r="B105" s="57" t="s">
        <v>900</v>
      </c>
      <c r="C105" s="371" t="s">
        <v>77</v>
      </c>
      <c r="D105" s="503">
        <v>2.23E-2</v>
      </c>
      <c r="E105" s="373"/>
      <c r="F105" s="374"/>
      <c r="G105" s="374"/>
      <c r="H105" s="484">
        <v>4807</v>
      </c>
      <c r="I105" s="374">
        <f>ROUND(H105*D105,2)</f>
        <v>107.2</v>
      </c>
      <c r="J105" s="374">
        <f>ROUND(I105*1.2,2)</f>
        <v>128.63999999999999</v>
      </c>
      <c r="K105" s="375">
        <f t="shared" si="70"/>
        <v>107.2</v>
      </c>
      <c r="L105" s="374">
        <f t="shared" si="70"/>
        <v>128.63999999999999</v>
      </c>
      <c r="M105" s="1821"/>
      <c r="Q105" s="1812">
        <v>2.23E-2</v>
      </c>
      <c r="R105" s="1817"/>
      <c r="S105" s="1815">
        <f t="shared" si="54"/>
        <v>0</v>
      </c>
      <c r="T105" s="1815">
        <f t="shared" si="55"/>
        <v>0</v>
      </c>
      <c r="U105" s="1814">
        <v>4807</v>
      </c>
      <c r="V105" s="1815">
        <f t="shared" si="56"/>
        <v>107.1961</v>
      </c>
      <c r="W105" s="1815">
        <f t="shared" si="57"/>
        <v>128.63532000000001</v>
      </c>
      <c r="X105" s="1816">
        <f t="shared" si="58"/>
        <v>107.1961</v>
      </c>
      <c r="Y105" s="1815">
        <f t="shared" si="59"/>
        <v>128.63532000000001</v>
      </c>
      <c r="Z105" s="1653">
        <f t="shared" si="53"/>
        <v>-4.6799999999791453E-3</v>
      </c>
    </row>
    <row r="106" spans="1:71" ht="19.5" customHeight="1" x14ac:dyDescent="0.25">
      <c r="A106" s="495"/>
      <c r="B106" s="480" t="s">
        <v>768</v>
      </c>
      <c r="C106" s="366" t="s">
        <v>65</v>
      </c>
      <c r="D106" s="490">
        <v>10</v>
      </c>
      <c r="E106" s="368">
        <v>565.03</v>
      </c>
      <c r="F106" s="369">
        <f>ROUND(E106*D106,2)</f>
        <v>5650.3</v>
      </c>
      <c r="G106" s="369">
        <f>ROUND(F106*1.2,2)</f>
        <v>6780.36</v>
      </c>
      <c r="H106" s="479"/>
      <c r="I106" s="369"/>
      <c r="J106" s="369"/>
      <c r="K106" s="370">
        <f t="shared" si="70"/>
        <v>5650.3</v>
      </c>
      <c r="L106" s="369">
        <f t="shared" si="70"/>
        <v>6780.36</v>
      </c>
      <c r="M106" s="1821"/>
      <c r="Q106" s="1812">
        <v>10</v>
      </c>
      <c r="R106" s="1817">
        <v>565.03</v>
      </c>
      <c r="S106" s="1815">
        <f t="shared" si="54"/>
        <v>5650.2999999999993</v>
      </c>
      <c r="T106" s="1815">
        <f t="shared" si="55"/>
        <v>6780.3599999999988</v>
      </c>
      <c r="U106" s="1814"/>
      <c r="V106" s="1815">
        <f t="shared" si="56"/>
        <v>0</v>
      </c>
      <c r="W106" s="1815">
        <f t="shared" si="57"/>
        <v>0</v>
      </c>
      <c r="X106" s="1816">
        <f t="shared" si="58"/>
        <v>5650.2999999999993</v>
      </c>
      <c r="Y106" s="1815">
        <f t="shared" si="59"/>
        <v>6780.3599999999988</v>
      </c>
      <c r="Z106" s="1653">
        <f t="shared" si="53"/>
        <v>0</v>
      </c>
    </row>
    <row r="107" spans="1:71" ht="18" customHeight="1" x14ac:dyDescent="0.25">
      <c r="A107" s="345"/>
      <c r="B107" s="57" t="s">
        <v>901</v>
      </c>
      <c r="C107" s="371" t="s">
        <v>65</v>
      </c>
      <c r="D107" s="505">
        <v>10</v>
      </c>
      <c r="E107" s="373"/>
      <c r="F107" s="374"/>
      <c r="G107" s="374"/>
      <c r="H107" s="484">
        <v>24.7</v>
      </c>
      <c r="I107" s="374">
        <f>ROUND(H107*D107,2)</f>
        <v>247</v>
      </c>
      <c r="J107" s="374">
        <f>ROUND(I107*1.2,2)</f>
        <v>296.39999999999998</v>
      </c>
      <c r="K107" s="375">
        <f t="shared" si="70"/>
        <v>247</v>
      </c>
      <c r="L107" s="374">
        <f t="shared" si="70"/>
        <v>296.39999999999998</v>
      </c>
      <c r="M107" s="1821"/>
      <c r="Q107" s="1812">
        <v>10</v>
      </c>
      <c r="R107" s="1817"/>
      <c r="S107" s="1815">
        <f t="shared" si="54"/>
        <v>0</v>
      </c>
      <c r="T107" s="1815">
        <f t="shared" si="55"/>
        <v>0</v>
      </c>
      <c r="U107" s="1814">
        <v>24.7</v>
      </c>
      <c r="V107" s="1815">
        <f t="shared" si="56"/>
        <v>247</v>
      </c>
      <c r="W107" s="1815">
        <f t="shared" si="57"/>
        <v>296.39999999999998</v>
      </c>
      <c r="X107" s="1816">
        <f t="shared" si="58"/>
        <v>247</v>
      </c>
      <c r="Y107" s="1815">
        <f t="shared" si="59"/>
        <v>296.39999999999998</v>
      </c>
      <c r="Z107" s="1653">
        <f t="shared" si="53"/>
        <v>0</v>
      </c>
    </row>
    <row r="108" spans="1:71" ht="18" customHeight="1" x14ac:dyDescent="0.25">
      <c r="A108" s="345"/>
      <c r="B108" s="57" t="s">
        <v>902</v>
      </c>
      <c r="C108" s="371" t="s">
        <v>162</v>
      </c>
      <c r="D108" s="505">
        <v>0.6</v>
      </c>
      <c r="E108" s="373"/>
      <c r="F108" s="374"/>
      <c r="G108" s="374"/>
      <c r="H108" s="484">
        <v>57</v>
      </c>
      <c r="I108" s="374">
        <f>ROUND(H108*D108,2)</f>
        <v>34.200000000000003</v>
      </c>
      <c r="J108" s="374">
        <f>ROUND(I108*1.2,2)</f>
        <v>41.04</v>
      </c>
      <c r="K108" s="375">
        <f t="shared" si="70"/>
        <v>34.200000000000003</v>
      </c>
      <c r="L108" s="374">
        <f t="shared" si="70"/>
        <v>41.04</v>
      </c>
      <c r="M108" s="1821"/>
      <c r="Q108" s="1812">
        <v>0.6</v>
      </c>
      <c r="R108" s="1817"/>
      <c r="S108" s="1815">
        <f t="shared" si="54"/>
        <v>0</v>
      </c>
      <c r="T108" s="1815">
        <f t="shared" si="55"/>
        <v>0</v>
      </c>
      <c r="U108" s="1814">
        <v>57</v>
      </c>
      <c r="V108" s="1815">
        <f t="shared" si="56"/>
        <v>34.199999999999996</v>
      </c>
      <c r="W108" s="1815">
        <f t="shared" si="57"/>
        <v>41.039999999999992</v>
      </c>
      <c r="X108" s="1816">
        <f t="shared" si="58"/>
        <v>34.199999999999996</v>
      </c>
      <c r="Y108" s="1815">
        <f t="shared" si="59"/>
        <v>41.039999999999992</v>
      </c>
      <c r="Z108" s="1653">
        <f t="shared" si="53"/>
        <v>0</v>
      </c>
    </row>
    <row r="109" spans="1:71" ht="18" customHeight="1" x14ac:dyDescent="0.25">
      <c r="A109" s="366"/>
      <c r="B109" s="480" t="s">
        <v>903</v>
      </c>
      <c r="C109" s="366" t="s">
        <v>77</v>
      </c>
      <c r="D109" s="370">
        <v>9.5399999999999991</v>
      </c>
      <c r="E109" s="370">
        <v>12960.4</v>
      </c>
      <c r="F109" s="369">
        <f>ROUND(E109*D109,2)</f>
        <v>123642.22</v>
      </c>
      <c r="G109" s="369">
        <f>ROUND(F109*1.2,2)</f>
        <v>148370.66</v>
      </c>
      <c r="H109" s="370"/>
      <c r="I109" s="369"/>
      <c r="J109" s="369"/>
      <c r="K109" s="370">
        <f t="shared" si="70"/>
        <v>123642.22</v>
      </c>
      <c r="L109" s="369">
        <f t="shared" si="70"/>
        <v>148370.66</v>
      </c>
      <c r="M109" s="1821"/>
      <c r="Q109" s="1816">
        <v>9.5399999999999991</v>
      </c>
      <c r="R109" s="1816">
        <v>12960.4</v>
      </c>
      <c r="S109" s="1815">
        <f t="shared" si="54"/>
        <v>123642.21599999999</v>
      </c>
      <c r="T109" s="1815">
        <f t="shared" si="55"/>
        <v>148370.65919999997</v>
      </c>
      <c r="U109" s="1816"/>
      <c r="V109" s="1815">
        <f t="shared" si="56"/>
        <v>0</v>
      </c>
      <c r="W109" s="1815">
        <f t="shared" si="57"/>
        <v>0</v>
      </c>
      <c r="X109" s="1816">
        <f t="shared" si="58"/>
        <v>123642.21599999999</v>
      </c>
      <c r="Y109" s="1815">
        <f t="shared" si="59"/>
        <v>148370.65919999997</v>
      </c>
      <c r="Z109" s="1653">
        <f t="shared" si="53"/>
        <v>-8.0000003799796104E-4</v>
      </c>
    </row>
    <row r="110" spans="1:71" ht="18" customHeight="1" x14ac:dyDescent="0.25">
      <c r="A110" s="345"/>
      <c r="B110" s="57" t="s">
        <v>888</v>
      </c>
      <c r="C110" s="371" t="s">
        <v>77</v>
      </c>
      <c r="D110" s="505">
        <v>9.68</v>
      </c>
      <c r="E110" s="373"/>
      <c r="F110" s="374"/>
      <c r="G110" s="374"/>
      <c r="H110" s="484">
        <v>5196.5</v>
      </c>
      <c r="I110" s="374">
        <f>ROUND(H110*D110,2)</f>
        <v>50302.12</v>
      </c>
      <c r="J110" s="374">
        <f>ROUND(I110*1.2,2)</f>
        <v>60362.54</v>
      </c>
      <c r="K110" s="375">
        <f t="shared" si="70"/>
        <v>50302.12</v>
      </c>
      <c r="L110" s="374">
        <f t="shared" si="70"/>
        <v>60362.54</v>
      </c>
      <c r="M110" s="1821"/>
      <c r="Q110" s="1812">
        <v>9.68</v>
      </c>
      <c r="R110" s="1817"/>
      <c r="S110" s="1815">
        <f t="shared" si="54"/>
        <v>0</v>
      </c>
      <c r="T110" s="1815">
        <f t="shared" si="55"/>
        <v>0</v>
      </c>
      <c r="U110" s="1814">
        <v>5196.5</v>
      </c>
      <c r="V110" s="1815">
        <f t="shared" si="56"/>
        <v>50302.119999999995</v>
      </c>
      <c r="W110" s="1815">
        <f t="shared" si="57"/>
        <v>60362.543999999994</v>
      </c>
      <c r="X110" s="1816">
        <f t="shared" si="58"/>
        <v>50302.119999999995</v>
      </c>
      <c r="Y110" s="1815">
        <f t="shared" si="59"/>
        <v>60362.543999999994</v>
      </c>
      <c r="Z110" s="1653">
        <f t="shared" si="53"/>
        <v>3.9999999935389496E-3</v>
      </c>
    </row>
    <row r="111" spans="1:71" ht="18" customHeight="1" x14ac:dyDescent="0.25">
      <c r="A111" s="345"/>
      <c r="B111" s="482" t="s">
        <v>904</v>
      </c>
      <c r="C111" s="371" t="s">
        <v>162</v>
      </c>
      <c r="D111" s="372">
        <v>156.9</v>
      </c>
      <c r="E111" s="373"/>
      <c r="F111" s="374"/>
      <c r="G111" s="374"/>
      <c r="H111" s="375">
        <v>80.75</v>
      </c>
      <c r="I111" s="374">
        <f>ROUND(H111*D111,2)</f>
        <v>12669.68</v>
      </c>
      <c r="J111" s="374">
        <f>ROUND(I111*1.2,2)</f>
        <v>15203.62</v>
      </c>
      <c r="K111" s="375">
        <f t="shared" si="70"/>
        <v>12669.68</v>
      </c>
      <c r="L111" s="374">
        <f t="shared" si="70"/>
        <v>15203.62</v>
      </c>
      <c r="M111" s="1821"/>
      <c r="Q111" s="1812">
        <v>156.9</v>
      </c>
      <c r="R111" s="1817"/>
      <c r="S111" s="1815">
        <f t="shared" si="54"/>
        <v>0</v>
      </c>
      <c r="T111" s="1815">
        <f t="shared" si="55"/>
        <v>0</v>
      </c>
      <c r="U111" s="1816">
        <v>80.75</v>
      </c>
      <c r="V111" s="1815">
        <f t="shared" si="56"/>
        <v>12669.675000000001</v>
      </c>
      <c r="W111" s="1815">
        <f t="shared" si="57"/>
        <v>15203.61</v>
      </c>
      <c r="X111" s="1816">
        <f t="shared" si="58"/>
        <v>12669.675000000001</v>
      </c>
      <c r="Y111" s="1815">
        <f t="shared" si="59"/>
        <v>15203.61</v>
      </c>
      <c r="Z111" s="1653">
        <f t="shared" si="53"/>
        <v>-1.0000000000218279E-2</v>
      </c>
    </row>
    <row r="112" spans="1:71" ht="18" customHeight="1" x14ac:dyDescent="0.25">
      <c r="A112" s="345"/>
      <c r="B112" s="482" t="s">
        <v>905</v>
      </c>
      <c r="C112" s="371" t="s">
        <v>162</v>
      </c>
      <c r="D112" s="372">
        <f>15+13.02</f>
        <v>28.02</v>
      </c>
      <c r="E112" s="373"/>
      <c r="F112" s="374"/>
      <c r="G112" s="374"/>
      <c r="H112" s="375">
        <v>80.75</v>
      </c>
      <c r="I112" s="374">
        <f>ROUND(H112*D112,2)</f>
        <v>2262.62</v>
      </c>
      <c r="J112" s="374">
        <f>ROUND(I112*1.2,2)</f>
        <v>2715.14</v>
      </c>
      <c r="K112" s="375">
        <f t="shared" si="70"/>
        <v>2262.62</v>
      </c>
      <c r="L112" s="374">
        <f t="shared" si="70"/>
        <v>2715.14</v>
      </c>
      <c r="M112" s="1821"/>
      <c r="Q112" s="1812">
        <f>15+13.02</f>
        <v>28.02</v>
      </c>
      <c r="R112" s="1817"/>
      <c r="S112" s="1815">
        <f t="shared" si="54"/>
        <v>0</v>
      </c>
      <c r="T112" s="1815">
        <f t="shared" si="55"/>
        <v>0</v>
      </c>
      <c r="U112" s="1816">
        <v>80.75</v>
      </c>
      <c r="V112" s="1815">
        <f t="shared" si="56"/>
        <v>2262.6149999999998</v>
      </c>
      <c r="W112" s="1815">
        <f t="shared" si="57"/>
        <v>2715.1379999999995</v>
      </c>
      <c r="X112" s="1816">
        <f t="shared" si="58"/>
        <v>2262.6149999999998</v>
      </c>
      <c r="Y112" s="1815">
        <f t="shared" si="59"/>
        <v>2715.1379999999995</v>
      </c>
      <c r="Z112" s="1653">
        <f t="shared" si="53"/>
        <v>-2.0000000004074536E-3</v>
      </c>
    </row>
    <row r="113" spans="1:26" ht="18" customHeight="1" x14ac:dyDescent="0.25">
      <c r="A113" s="345"/>
      <c r="B113" s="482" t="s">
        <v>893</v>
      </c>
      <c r="C113" s="371" t="s">
        <v>162</v>
      </c>
      <c r="D113" s="372">
        <f>17</f>
        <v>17</v>
      </c>
      <c r="E113" s="373"/>
      <c r="F113" s="374"/>
      <c r="G113" s="374"/>
      <c r="H113" s="375">
        <v>80.75</v>
      </c>
      <c r="I113" s="374">
        <f>ROUND(H113*D113,2)</f>
        <v>1372.75</v>
      </c>
      <c r="J113" s="374">
        <f>ROUND(I113*1.2,2)</f>
        <v>1647.3</v>
      </c>
      <c r="K113" s="375">
        <f t="shared" si="70"/>
        <v>1372.75</v>
      </c>
      <c r="L113" s="374">
        <f t="shared" si="70"/>
        <v>1647.3</v>
      </c>
      <c r="M113" s="1821"/>
      <c r="Q113" s="1812">
        <f>17</f>
        <v>17</v>
      </c>
      <c r="R113" s="1817"/>
      <c r="S113" s="1815">
        <f t="shared" si="54"/>
        <v>0</v>
      </c>
      <c r="T113" s="1815">
        <f t="shared" si="55"/>
        <v>0</v>
      </c>
      <c r="U113" s="1816">
        <v>80.75</v>
      </c>
      <c r="V113" s="1815">
        <f t="shared" si="56"/>
        <v>1372.75</v>
      </c>
      <c r="W113" s="1815">
        <f t="shared" si="57"/>
        <v>1647.3</v>
      </c>
      <c r="X113" s="1816">
        <f t="shared" si="58"/>
        <v>1372.75</v>
      </c>
      <c r="Y113" s="1815">
        <f t="shared" si="59"/>
        <v>1647.3</v>
      </c>
      <c r="Z113" s="1653">
        <f t="shared" si="53"/>
        <v>0</v>
      </c>
    </row>
    <row r="114" spans="1:26" ht="18" customHeight="1" x14ac:dyDescent="0.25">
      <c r="A114" s="366"/>
      <c r="B114" s="480" t="s">
        <v>906</v>
      </c>
      <c r="C114" s="366" t="s">
        <v>68</v>
      </c>
      <c r="D114" s="481">
        <v>3</v>
      </c>
      <c r="E114" s="370">
        <v>2888.95</v>
      </c>
      <c r="F114" s="369">
        <f>ROUND(E114*D114,2)</f>
        <v>8666.85</v>
      </c>
      <c r="G114" s="369">
        <f>ROUND(F114*1.2,2)</f>
        <v>10400.219999999999</v>
      </c>
      <c r="H114" s="370"/>
      <c r="I114" s="369"/>
      <c r="J114" s="369"/>
      <c r="K114" s="370">
        <f t="shared" si="70"/>
        <v>8666.85</v>
      </c>
      <c r="L114" s="369">
        <f t="shared" si="70"/>
        <v>10400.219999999999</v>
      </c>
      <c r="M114" s="1821"/>
      <c r="Q114" s="1816">
        <v>3</v>
      </c>
      <c r="R114" s="1816">
        <v>2888.95</v>
      </c>
      <c r="S114" s="1815">
        <f t="shared" si="54"/>
        <v>8666.8499999999985</v>
      </c>
      <c r="T114" s="1815">
        <f t="shared" si="55"/>
        <v>10400.219999999998</v>
      </c>
      <c r="U114" s="1816"/>
      <c r="V114" s="1815">
        <f t="shared" si="56"/>
        <v>0</v>
      </c>
      <c r="W114" s="1815">
        <f t="shared" si="57"/>
        <v>0</v>
      </c>
      <c r="X114" s="1816">
        <f t="shared" si="58"/>
        <v>8666.8499999999985</v>
      </c>
      <c r="Y114" s="1815">
        <f t="shared" si="59"/>
        <v>10400.219999999998</v>
      </c>
      <c r="Z114" s="1653">
        <f t="shared" si="53"/>
        <v>0</v>
      </c>
    </row>
    <row r="115" spans="1:26" ht="18" customHeight="1" x14ac:dyDescent="0.25">
      <c r="A115" s="345"/>
      <c r="B115" s="482" t="s">
        <v>907</v>
      </c>
      <c r="C115" s="371" t="s">
        <v>162</v>
      </c>
      <c r="D115" s="372">
        <f>10.4*3</f>
        <v>31.200000000000003</v>
      </c>
      <c r="E115" s="373"/>
      <c r="F115" s="374"/>
      <c r="G115" s="374"/>
      <c r="H115" s="375">
        <v>85.5</v>
      </c>
      <c r="I115" s="374">
        <f>ROUND(H115*D115,2)</f>
        <v>2667.6</v>
      </c>
      <c r="J115" s="374">
        <f>ROUND(I115*1.2,2)</f>
        <v>3201.12</v>
      </c>
      <c r="K115" s="375">
        <f t="shared" si="70"/>
        <v>2667.6</v>
      </c>
      <c r="L115" s="374">
        <f t="shared" si="70"/>
        <v>3201.12</v>
      </c>
      <c r="M115" s="1821"/>
      <c r="Q115" s="1812">
        <f>10.4*3</f>
        <v>31.200000000000003</v>
      </c>
      <c r="R115" s="1817"/>
      <c r="S115" s="1815">
        <f t="shared" si="54"/>
        <v>0</v>
      </c>
      <c r="T115" s="1815">
        <f t="shared" si="55"/>
        <v>0</v>
      </c>
      <c r="U115" s="1816">
        <v>85.5</v>
      </c>
      <c r="V115" s="1815">
        <f t="shared" si="56"/>
        <v>2667.6000000000004</v>
      </c>
      <c r="W115" s="1815">
        <f t="shared" si="57"/>
        <v>3201.1200000000003</v>
      </c>
      <c r="X115" s="1816">
        <f t="shared" si="58"/>
        <v>2667.6000000000004</v>
      </c>
      <c r="Y115" s="1815">
        <f t="shared" si="59"/>
        <v>3201.1200000000003</v>
      </c>
      <c r="Z115" s="1653">
        <f t="shared" si="53"/>
        <v>0</v>
      </c>
    </row>
    <row r="116" spans="1:26" ht="18" customHeight="1" x14ac:dyDescent="0.25">
      <c r="A116" s="366"/>
      <c r="B116" s="480" t="s">
        <v>908</v>
      </c>
      <c r="C116" s="366" t="s">
        <v>68</v>
      </c>
      <c r="D116" s="481">
        <v>2</v>
      </c>
      <c r="E116" s="370">
        <v>1345.2</v>
      </c>
      <c r="F116" s="369">
        <f>ROUND(E116*D116,2)</f>
        <v>2690.4</v>
      </c>
      <c r="G116" s="369">
        <f>ROUND(F116*1.2,2)</f>
        <v>3228.48</v>
      </c>
      <c r="H116" s="370"/>
      <c r="I116" s="369"/>
      <c r="J116" s="369"/>
      <c r="K116" s="370">
        <f t="shared" si="70"/>
        <v>2690.4</v>
      </c>
      <c r="L116" s="369">
        <f t="shared" si="70"/>
        <v>3228.48</v>
      </c>
      <c r="M116" s="1821"/>
      <c r="Q116" s="1816">
        <v>2</v>
      </c>
      <c r="R116" s="1816">
        <v>1345.2</v>
      </c>
      <c r="S116" s="1815">
        <f t="shared" si="54"/>
        <v>2690.4</v>
      </c>
      <c r="T116" s="1815">
        <f t="shared" si="55"/>
        <v>3228.48</v>
      </c>
      <c r="U116" s="1816"/>
      <c r="V116" s="1815">
        <f t="shared" si="56"/>
        <v>0</v>
      </c>
      <c r="W116" s="1815">
        <f t="shared" si="57"/>
        <v>0</v>
      </c>
      <c r="X116" s="1816">
        <f t="shared" si="58"/>
        <v>2690.4</v>
      </c>
      <c r="Y116" s="1815">
        <f t="shared" si="59"/>
        <v>3228.48</v>
      </c>
      <c r="Z116" s="1653">
        <f t="shared" si="53"/>
        <v>0</v>
      </c>
    </row>
    <row r="117" spans="1:26" ht="18" customHeight="1" x14ac:dyDescent="0.25">
      <c r="A117" s="345"/>
      <c r="B117" s="482" t="s">
        <v>909</v>
      </c>
      <c r="C117" s="371" t="s">
        <v>162</v>
      </c>
      <c r="D117" s="372">
        <f>2.9*2</f>
        <v>5.8</v>
      </c>
      <c r="E117" s="373"/>
      <c r="F117" s="374"/>
      <c r="G117" s="374"/>
      <c r="H117" s="375">
        <v>85.5</v>
      </c>
      <c r="I117" s="374">
        <f>ROUND(H117*D117,2)</f>
        <v>495.9</v>
      </c>
      <c r="J117" s="374">
        <f>ROUND(I117*1.2,2)</f>
        <v>595.08000000000004</v>
      </c>
      <c r="K117" s="375">
        <f t="shared" ref="K117:L129" si="71">F117+I117</f>
        <v>495.9</v>
      </c>
      <c r="L117" s="374">
        <f t="shared" si="71"/>
        <v>595.08000000000004</v>
      </c>
      <c r="M117" s="1821"/>
      <c r="Q117" s="1812">
        <f>2.9*2</f>
        <v>5.8</v>
      </c>
      <c r="R117" s="1817"/>
      <c r="S117" s="1815">
        <f t="shared" si="54"/>
        <v>0</v>
      </c>
      <c r="T117" s="1815">
        <f t="shared" si="55"/>
        <v>0</v>
      </c>
      <c r="U117" s="1816">
        <v>85.5</v>
      </c>
      <c r="V117" s="1815">
        <f t="shared" si="56"/>
        <v>495.9</v>
      </c>
      <c r="W117" s="1815">
        <f t="shared" si="57"/>
        <v>595.07999999999993</v>
      </c>
      <c r="X117" s="1816">
        <f t="shared" si="58"/>
        <v>495.9</v>
      </c>
      <c r="Y117" s="1815">
        <f t="shared" si="59"/>
        <v>595.07999999999993</v>
      </c>
      <c r="Z117" s="1653">
        <f t="shared" si="53"/>
        <v>0</v>
      </c>
    </row>
    <row r="118" spans="1:26" ht="18" customHeight="1" x14ac:dyDescent="0.25">
      <c r="A118" s="366"/>
      <c r="B118" s="480" t="s">
        <v>910</v>
      </c>
      <c r="C118" s="366" t="s">
        <v>68</v>
      </c>
      <c r="D118" s="481">
        <v>1</v>
      </c>
      <c r="E118" s="370">
        <v>1229.3</v>
      </c>
      <c r="F118" s="369">
        <f>ROUND(E118*D118,2)</f>
        <v>1229.3</v>
      </c>
      <c r="G118" s="369">
        <f>ROUND(F118*1.2,2)</f>
        <v>1475.16</v>
      </c>
      <c r="H118" s="370"/>
      <c r="I118" s="369"/>
      <c r="J118" s="369"/>
      <c r="K118" s="370">
        <f t="shared" si="71"/>
        <v>1229.3</v>
      </c>
      <c r="L118" s="369">
        <f t="shared" si="71"/>
        <v>1475.16</v>
      </c>
      <c r="M118" s="1821"/>
      <c r="Q118" s="1816">
        <v>1</v>
      </c>
      <c r="R118" s="1816">
        <v>1229.3</v>
      </c>
      <c r="S118" s="1815">
        <f t="shared" si="54"/>
        <v>1229.3</v>
      </c>
      <c r="T118" s="1815">
        <f t="shared" si="55"/>
        <v>1475.1599999999999</v>
      </c>
      <c r="U118" s="1816"/>
      <c r="V118" s="1815">
        <f t="shared" si="56"/>
        <v>0</v>
      </c>
      <c r="W118" s="1815">
        <f t="shared" si="57"/>
        <v>0</v>
      </c>
      <c r="X118" s="1816">
        <f t="shared" si="58"/>
        <v>1229.3</v>
      </c>
      <c r="Y118" s="1815">
        <f t="shared" si="59"/>
        <v>1475.1599999999999</v>
      </c>
      <c r="Z118" s="1653">
        <f t="shared" si="53"/>
        <v>0</v>
      </c>
    </row>
    <row r="119" spans="1:26" ht="18" customHeight="1" x14ac:dyDescent="0.25">
      <c r="A119" s="345"/>
      <c r="B119" s="482" t="s">
        <v>911</v>
      </c>
      <c r="C119" s="371" t="s">
        <v>162</v>
      </c>
      <c r="D119" s="372">
        <v>1.6</v>
      </c>
      <c r="E119" s="373"/>
      <c r="F119" s="374"/>
      <c r="G119" s="374"/>
      <c r="H119" s="375">
        <v>85.5</v>
      </c>
      <c r="I119" s="374">
        <f>ROUND(H119*D119,2)</f>
        <v>136.80000000000001</v>
      </c>
      <c r="J119" s="374">
        <f>ROUND(I119*1.2,2)</f>
        <v>164.16</v>
      </c>
      <c r="K119" s="375">
        <f t="shared" si="71"/>
        <v>136.80000000000001</v>
      </c>
      <c r="L119" s="374">
        <f t="shared" si="71"/>
        <v>164.16</v>
      </c>
      <c r="M119" s="1821"/>
      <c r="Q119" s="1812">
        <v>1.6</v>
      </c>
      <c r="R119" s="1817"/>
      <c r="S119" s="1815">
        <f t="shared" si="54"/>
        <v>0</v>
      </c>
      <c r="T119" s="1815">
        <f t="shared" si="55"/>
        <v>0</v>
      </c>
      <c r="U119" s="1816">
        <v>85.5</v>
      </c>
      <c r="V119" s="1815">
        <f t="shared" si="56"/>
        <v>136.80000000000001</v>
      </c>
      <c r="W119" s="1815">
        <f t="shared" si="57"/>
        <v>164.16</v>
      </c>
      <c r="X119" s="1816">
        <f t="shared" si="58"/>
        <v>136.80000000000001</v>
      </c>
      <c r="Y119" s="1815">
        <f t="shared" si="59"/>
        <v>164.16</v>
      </c>
      <c r="Z119" s="1653">
        <f t="shared" si="53"/>
        <v>0</v>
      </c>
    </row>
    <row r="120" spans="1:26" ht="18" customHeight="1" x14ac:dyDescent="0.25">
      <c r="A120" s="366"/>
      <c r="B120" s="480" t="s">
        <v>912</v>
      </c>
      <c r="C120" s="366" t="s">
        <v>68</v>
      </c>
      <c r="D120" s="481">
        <v>2</v>
      </c>
      <c r="E120" s="370">
        <v>4074.55</v>
      </c>
      <c r="F120" s="369">
        <f>ROUND(E120*D120,2)</f>
        <v>8149.1</v>
      </c>
      <c r="G120" s="369">
        <f>ROUND(F120*1.2,2)</f>
        <v>9778.92</v>
      </c>
      <c r="H120" s="370"/>
      <c r="I120" s="369"/>
      <c r="J120" s="369"/>
      <c r="K120" s="370">
        <f t="shared" si="71"/>
        <v>8149.1</v>
      </c>
      <c r="L120" s="369">
        <f t="shared" si="71"/>
        <v>9778.92</v>
      </c>
      <c r="M120" s="1821"/>
      <c r="Q120" s="1816">
        <v>2</v>
      </c>
      <c r="R120" s="1816">
        <v>4074.55</v>
      </c>
      <c r="S120" s="1815">
        <f t="shared" si="54"/>
        <v>8149.1</v>
      </c>
      <c r="T120" s="1815">
        <f t="shared" si="55"/>
        <v>9778.92</v>
      </c>
      <c r="U120" s="1816"/>
      <c r="V120" s="1815">
        <f t="shared" si="56"/>
        <v>0</v>
      </c>
      <c r="W120" s="1815">
        <f t="shared" si="57"/>
        <v>0</v>
      </c>
      <c r="X120" s="1816">
        <f t="shared" si="58"/>
        <v>8149.1</v>
      </c>
      <c r="Y120" s="1815">
        <f t="shared" si="59"/>
        <v>9778.92</v>
      </c>
      <c r="Z120" s="1653">
        <f t="shared" si="53"/>
        <v>0</v>
      </c>
    </row>
    <row r="121" spans="1:26" ht="18" customHeight="1" x14ac:dyDescent="0.25">
      <c r="A121" s="345"/>
      <c r="B121" s="482" t="s">
        <v>913</v>
      </c>
      <c r="C121" s="371" t="s">
        <v>68</v>
      </c>
      <c r="D121" s="506">
        <v>2</v>
      </c>
      <c r="E121" s="373"/>
      <c r="F121" s="374"/>
      <c r="G121" s="374"/>
      <c r="H121" s="375">
        <v>2707.5</v>
      </c>
      <c r="I121" s="374">
        <f>ROUND(H121*D121,2)</f>
        <v>5415</v>
      </c>
      <c r="J121" s="374">
        <f>ROUND(I121*1.2,2)</f>
        <v>6498</v>
      </c>
      <c r="K121" s="375">
        <f t="shared" si="71"/>
        <v>5415</v>
      </c>
      <c r="L121" s="374">
        <f t="shared" si="71"/>
        <v>6498</v>
      </c>
      <c r="M121" s="1821"/>
      <c r="Q121" s="1812">
        <v>2</v>
      </c>
      <c r="R121" s="1817"/>
      <c r="S121" s="1815">
        <f t="shared" si="54"/>
        <v>0</v>
      </c>
      <c r="T121" s="1815">
        <f t="shared" si="55"/>
        <v>0</v>
      </c>
      <c r="U121" s="1816">
        <v>2707.5</v>
      </c>
      <c r="V121" s="1815">
        <f t="shared" si="56"/>
        <v>5415</v>
      </c>
      <c r="W121" s="1815">
        <f t="shared" si="57"/>
        <v>6498</v>
      </c>
      <c r="X121" s="1816">
        <f t="shared" si="58"/>
        <v>5415</v>
      </c>
      <c r="Y121" s="1815">
        <f t="shared" si="59"/>
        <v>6498</v>
      </c>
      <c r="Z121" s="1653">
        <f t="shared" si="53"/>
        <v>0</v>
      </c>
    </row>
    <row r="122" spans="1:26" ht="18" customHeight="1" x14ac:dyDescent="0.25">
      <c r="A122" s="366"/>
      <c r="B122" s="480" t="s">
        <v>914</v>
      </c>
      <c r="C122" s="366" t="s">
        <v>68</v>
      </c>
      <c r="D122" s="481">
        <v>2</v>
      </c>
      <c r="E122" s="370">
        <v>1974.1</v>
      </c>
      <c r="F122" s="369">
        <f t="shared" ref="F122:F128" si="72">ROUND(E122*D122,2)</f>
        <v>3948.2</v>
      </c>
      <c r="G122" s="369">
        <f t="shared" ref="G122:G128" si="73">ROUND(F122*1.2,2)</f>
        <v>4737.84</v>
      </c>
      <c r="H122" s="370"/>
      <c r="I122" s="369"/>
      <c r="J122" s="369"/>
      <c r="K122" s="370">
        <f t="shared" si="71"/>
        <v>3948.2</v>
      </c>
      <c r="L122" s="369">
        <f t="shared" si="71"/>
        <v>4737.84</v>
      </c>
      <c r="M122" s="1821"/>
      <c r="Q122" s="1816">
        <v>2</v>
      </c>
      <c r="R122" s="1816">
        <v>1974.1</v>
      </c>
      <c r="S122" s="1815">
        <f t="shared" si="54"/>
        <v>3948.2</v>
      </c>
      <c r="T122" s="1815">
        <f t="shared" si="55"/>
        <v>4737.8399999999992</v>
      </c>
      <c r="U122" s="1816"/>
      <c r="V122" s="1815">
        <f t="shared" si="56"/>
        <v>0</v>
      </c>
      <c r="W122" s="1815">
        <f t="shared" si="57"/>
        <v>0</v>
      </c>
      <c r="X122" s="1816">
        <f t="shared" si="58"/>
        <v>3948.2</v>
      </c>
      <c r="Y122" s="1815">
        <f t="shared" si="59"/>
        <v>4737.8399999999992</v>
      </c>
      <c r="Z122" s="1653">
        <f t="shared" si="53"/>
        <v>0</v>
      </c>
    </row>
    <row r="123" spans="1:26" ht="18" customHeight="1" x14ac:dyDescent="0.25">
      <c r="A123" s="345"/>
      <c r="B123" s="482" t="s">
        <v>915</v>
      </c>
      <c r="C123" s="371" t="s">
        <v>68</v>
      </c>
      <c r="D123" s="506">
        <v>2</v>
      </c>
      <c r="E123" s="373"/>
      <c r="F123" s="374"/>
      <c r="G123" s="374"/>
      <c r="H123" s="375">
        <v>14421</v>
      </c>
      <c r="I123" s="374">
        <f>ROUND(H123*D123,2)</f>
        <v>28842</v>
      </c>
      <c r="J123" s="374">
        <f>ROUND(I123*1.2,2)</f>
        <v>34610.400000000001</v>
      </c>
      <c r="K123" s="375">
        <f t="shared" si="71"/>
        <v>28842</v>
      </c>
      <c r="L123" s="374">
        <f t="shared" si="71"/>
        <v>34610.400000000001</v>
      </c>
      <c r="M123" s="1821"/>
      <c r="Q123" s="1812">
        <v>2</v>
      </c>
      <c r="R123" s="1817"/>
      <c r="S123" s="1815">
        <f t="shared" si="54"/>
        <v>0</v>
      </c>
      <c r="T123" s="1815">
        <f t="shared" si="55"/>
        <v>0</v>
      </c>
      <c r="U123" s="1816">
        <v>14421</v>
      </c>
      <c r="V123" s="1815">
        <f t="shared" si="56"/>
        <v>28842</v>
      </c>
      <c r="W123" s="1815">
        <f t="shared" si="57"/>
        <v>34610.400000000001</v>
      </c>
      <c r="X123" s="1816">
        <f t="shared" si="58"/>
        <v>28842</v>
      </c>
      <c r="Y123" s="1815">
        <f t="shared" si="59"/>
        <v>34610.400000000001</v>
      </c>
      <c r="Z123" s="1653">
        <f t="shared" si="53"/>
        <v>0</v>
      </c>
    </row>
    <row r="124" spans="1:26" ht="30" x14ac:dyDescent="0.25">
      <c r="A124" s="366"/>
      <c r="B124" s="480" t="s">
        <v>916</v>
      </c>
      <c r="C124" s="366" t="s">
        <v>68</v>
      </c>
      <c r="D124" s="481">
        <v>2</v>
      </c>
      <c r="E124" s="370">
        <v>5383.65</v>
      </c>
      <c r="F124" s="369">
        <f t="shared" si="72"/>
        <v>10767.3</v>
      </c>
      <c r="G124" s="369">
        <f t="shared" si="73"/>
        <v>12920.76</v>
      </c>
      <c r="H124" s="370"/>
      <c r="I124" s="369"/>
      <c r="J124" s="369"/>
      <c r="K124" s="370">
        <f t="shared" si="71"/>
        <v>10767.3</v>
      </c>
      <c r="L124" s="369">
        <f t="shared" si="71"/>
        <v>12920.76</v>
      </c>
      <c r="M124" s="1821"/>
      <c r="Q124" s="1816">
        <v>2</v>
      </c>
      <c r="R124" s="1816">
        <v>5383.65</v>
      </c>
      <c r="S124" s="1815">
        <f t="shared" si="54"/>
        <v>10767.3</v>
      </c>
      <c r="T124" s="1815">
        <f t="shared" si="55"/>
        <v>12920.759999999998</v>
      </c>
      <c r="U124" s="1816"/>
      <c r="V124" s="1815">
        <f t="shared" si="56"/>
        <v>0</v>
      </c>
      <c r="W124" s="1815">
        <f t="shared" si="57"/>
        <v>0</v>
      </c>
      <c r="X124" s="1816">
        <f t="shared" si="58"/>
        <v>10767.3</v>
      </c>
      <c r="Y124" s="1815">
        <f t="shared" si="59"/>
        <v>12920.759999999998</v>
      </c>
      <c r="Z124" s="1653">
        <f t="shared" si="53"/>
        <v>0</v>
      </c>
    </row>
    <row r="125" spans="1:26" ht="18" customHeight="1" x14ac:dyDescent="0.25">
      <c r="A125" s="345"/>
      <c r="B125" s="482" t="s">
        <v>917</v>
      </c>
      <c r="C125" s="371" t="s">
        <v>68</v>
      </c>
      <c r="D125" s="506">
        <v>2</v>
      </c>
      <c r="E125" s="373"/>
      <c r="F125" s="374"/>
      <c r="G125" s="374"/>
      <c r="H125" s="375">
        <v>5538.5</v>
      </c>
      <c r="I125" s="374">
        <f>ROUND(H125*D125,2)</f>
        <v>11077</v>
      </c>
      <c r="J125" s="374">
        <f>ROUND(I125*1.2,2)</f>
        <v>13292.4</v>
      </c>
      <c r="K125" s="375">
        <f t="shared" si="71"/>
        <v>11077</v>
      </c>
      <c r="L125" s="374">
        <f t="shared" si="71"/>
        <v>13292.4</v>
      </c>
      <c r="M125" s="1821"/>
      <c r="Q125" s="1812">
        <v>2</v>
      </c>
      <c r="R125" s="1817"/>
      <c r="S125" s="1815">
        <f t="shared" si="54"/>
        <v>0</v>
      </c>
      <c r="T125" s="1815">
        <f t="shared" si="55"/>
        <v>0</v>
      </c>
      <c r="U125" s="1816">
        <v>5538.5</v>
      </c>
      <c r="V125" s="1815">
        <f t="shared" si="56"/>
        <v>11077</v>
      </c>
      <c r="W125" s="1815">
        <f t="shared" si="57"/>
        <v>13292.4</v>
      </c>
      <c r="X125" s="1816">
        <f t="shared" si="58"/>
        <v>11077</v>
      </c>
      <c r="Y125" s="1815">
        <f t="shared" si="59"/>
        <v>13292.4</v>
      </c>
      <c r="Z125" s="1653">
        <f t="shared" si="53"/>
        <v>0</v>
      </c>
    </row>
    <row r="126" spans="1:26" ht="30" x14ac:dyDescent="0.25">
      <c r="A126" s="366"/>
      <c r="B126" s="480" t="s">
        <v>918</v>
      </c>
      <c r="C126" s="366" t="s">
        <v>68</v>
      </c>
      <c r="D126" s="481">
        <v>2</v>
      </c>
      <c r="E126" s="370">
        <v>17767.849999999999</v>
      </c>
      <c r="F126" s="369">
        <f t="shared" si="72"/>
        <v>35535.699999999997</v>
      </c>
      <c r="G126" s="369">
        <f t="shared" si="73"/>
        <v>42642.84</v>
      </c>
      <c r="H126" s="370"/>
      <c r="I126" s="369"/>
      <c r="J126" s="369"/>
      <c r="K126" s="370">
        <f t="shared" si="71"/>
        <v>35535.699999999997</v>
      </c>
      <c r="L126" s="369">
        <f t="shared" si="71"/>
        <v>42642.84</v>
      </c>
      <c r="M126" s="1821"/>
      <c r="Q126" s="1816">
        <v>2</v>
      </c>
      <c r="R126" s="1816">
        <v>17767.849999999999</v>
      </c>
      <c r="S126" s="1815">
        <f t="shared" si="54"/>
        <v>35535.699999999997</v>
      </c>
      <c r="T126" s="1815">
        <f t="shared" si="55"/>
        <v>42642.84</v>
      </c>
      <c r="U126" s="1816"/>
      <c r="V126" s="1815">
        <f t="shared" si="56"/>
        <v>0</v>
      </c>
      <c r="W126" s="1815">
        <f t="shared" si="57"/>
        <v>0</v>
      </c>
      <c r="X126" s="1816">
        <f t="shared" si="58"/>
        <v>35535.699999999997</v>
      </c>
      <c r="Y126" s="1815">
        <f t="shared" si="59"/>
        <v>42642.84</v>
      </c>
      <c r="Z126" s="1653">
        <f t="shared" si="53"/>
        <v>0</v>
      </c>
    </row>
    <row r="127" spans="1:26" ht="18" customHeight="1" x14ac:dyDescent="0.25">
      <c r="A127" s="345"/>
      <c r="B127" s="482" t="s">
        <v>919</v>
      </c>
      <c r="C127" s="371" t="s">
        <v>68</v>
      </c>
      <c r="D127" s="506">
        <v>2</v>
      </c>
      <c r="E127" s="373"/>
      <c r="F127" s="374"/>
      <c r="G127" s="374"/>
      <c r="H127" s="375">
        <v>19950</v>
      </c>
      <c r="I127" s="374">
        <f>ROUND(H127*D127,2)</f>
        <v>39900</v>
      </c>
      <c r="J127" s="374">
        <f>ROUND(I127*1.2,2)</f>
        <v>47880</v>
      </c>
      <c r="K127" s="375">
        <f t="shared" si="71"/>
        <v>39900</v>
      </c>
      <c r="L127" s="374">
        <f t="shared" si="71"/>
        <v>47880</v>
      </c>
      <c r="M127" s="1821"/>
      <c r="Q127" s="1812">
        <v>2</v>
      </c>
      <c r="R127" s="1817"/>
      <c r="S127" s="1815">
        <f t="shared" si="54"/>
        <v>0</v>
      </c>
      <c r="T127" s="1815">
        <f t="shared" si="55"/>
        <v>0</v>
      </c>
      <c r="U127" s="1816">
        <v>19950</v>
      </c>
      <c r="V127" s="1815">
        <f t="shared" si="56"/>
        <v>39900</v>
      </c>
      <c r="W127" s="1815">
        <f t="shared" si="57"/>
        <v>47880</v>
      </c>
      <c r="X127" s="1816">
        <f t="shared" si="58"/>
        <v>39900</v>
      </c>
      <c r="Y127" s="1815">
        <f t="shared" si="59"/>
        <v>47880</v>
      </c>
      <c r="Z127" s="1653">
        <f t="shared" si="53"/>
        <v>0</v>
      </c>
    </row>
    <row r="128" spans="1:26" ht="30" x14ac:dyDescent="0.25">
      <c r="A128" s="366"/>
      <c r="B128" s="480" t="s">
        <v>920</v>
      </c>
      <c r="C128" s="366" t="s">
        <v>68</v>
      </c>
      <c r="D128" s="481">
        <v>2</v>
      </c>
      <c r="E128" s="370">
        <v>6612</v>
      </c>
      <c r="F128" s="369">
        <f t="shared" si="72"/>
        <v>13224</v>
      </c>
      <c r="G128" s="369">
        <f t="shared" si="73"/>
        <v>15868.8</v>
      </c>
      <c r="H128" s="370"/>
      <c r="I128" s="369"/>
      <c r="J128" s="369"/>
      <c r="K128" s="370">
        <f t="shared" si="71"/>
        <v>13224</v>
      </c>
      <c r="L128" s="369">
        <f t="shared" si="71"/>
        <v>15868.8</v>
      </c>
      <c r="M128" s="1821"/>
      <c r="Q128" s="1816">
        <v>2</v>
      </c>
      <c r="R128" s="1816">
        <v>6612</v>
      </c>
      <c r="S128" s="1815">
        <f t="shared" si="54"/>
        <v>13224</v>
      </c>
      <c r="T128" s="1815">
        <f t="shared" si="55"/>
        <v>15868.8</v>
      </c>
      <c r="U128" s="1816"/>
      <c r="V128" s="1815">
        <f t="shared" si="56"/>
        <v>0</v>
      </c>
      <c r="W128" s="1815">
        <f t="shared" si="57"/>
        <v>0</v>
      </c>
      <c r="X128" s="1816">
        <f t="shared" si="58"/>
        <v>13224</v>
      </c>
      <c r="Y128" s="1815">
        <f t="shared" si="59"/>
        <v>15868.8</v>
      </c>
      <c r="Z128" s="1653">
        <f t="shared" si="53"/>
        <v>0</v>
      </c>
    </row>
    <row r="129" spans="1:26" ht="18" customHeight="1" x14ac:dyDescent="0.25">
      <c r="A129" s="345"/>
      <c r="B129" s="482" t="s">
        <v>921</v>
      </c>
      <c r="C129" s="371" t="s">
        <v>68</v>
      </c>
      <c r="D129" s="506">
        <v>2</v>
      </c>
      <c r="E129" s="373"/>
      <c r="F129" s="374"/>
      <c r="G129" s="374"/>
      <c r="H129" s="375">
        <v>11970</v>
      </c>
      <c r="I129" s="374">
        <f>ROUND(H129*D129,2)</f>
        <v>23940</v>
      </c>
      <c r="J129" s="374">
        <f>ROUND(I129*1.2,2)</f>
        <v>28728</v>
      </c>
      <c r="K129" s="375">
        <f t="shared" si="71"/>
        <v>23940</v>
      </c>
      <c r="L129" s="374">
        <f t="shared" si="71"/>
        <v>28728</v>
      </c>
      <c r="M129" s="1821"/>
      <c r="Q129" s="1812">
        <v>2</v>
      </c>
      <c r="R129" s="1817"/>
      <c r="S129" s="1815">
        <f t="shared" si="54"/>
        <v>0</v>
      </c>
      <c r="T129" s="1815">
        <f t="shared" si="55"/>
        <v>0</v>
      </c>
      <c r="U129" s="1816">
        <v>11970</v>
      </c>
      <c r="V129" s="1815">
        <f t="shared" si="56"/>
        <v>23940</v>
      </c>
      <c r="W129" s="1815">
        <f t="shared" si="57"/>
        <v>28728</v>
      </c>
      <c r="X129" s="1816">
        <f t="shared" si="58"/>
        <v>23940</v>
      </c>
      <c r="Y129" s="1815">
        <f t="shared" si="59"/>
        <v>28728</v>
      </c>
      <c r="Z129" s="1653">
        <f t="shared" si="53"/>
        <v>0</v>
      </c>
    </row>
    <row r="130" spans="1:26" ht="22.5" customHeight="1" x14ac:dyDescent="0.25">
      <c r="A130" s="507"/>
      <c r="B130" s="508" t="s">
        <v>922</v>
      </c>
      <c r="C130" s="509"/>
      <c r="D130" s="510"/>
      <c r="E130" s="511"/>
      <c r="F130" s="512"/>
      <c r="G130" s="512"/>
      <c r="H130" s="511"/>
      <c r="I130" s="513"/>
      <c r="J130" s="513"/>
      <c r="K130" s="514"/>
      <c r="L130" s="513"/>
      <c r="M130" s="1821"/>
      <c r="Q130" s="1812"/>
      <c r="R130" s="1817"/>
      <c r="S130" s="1815">
        <f t="shared" si="54"/>
        <v>0</v>
      </c>
      <c r="T130" s="1815">
        <f t="shared" si="55"/>
        <v>0</v>
      </c>
      <c r="U130" s="1817"/>
      <c r="V130" s="1815">
        <f t="shared" si="56"/>
        <v>0</v>
      </c>
      <c r="W130" s="1815">
        <f t="shared" si="57"/>
        <v>0</v>
      </c>
      <c r="X130" s="1816">
        <f t="shared" si="58"/>
        <v>0</v>
      </c>
      <c r="Y130" s="1815">
        <f t="shared" si="59"/>
        <v>0</v>
      </c>
      <c r="Z130" s="1653">
        <f t="shared" si="53"/>
        <v>0</v>
      </c>
    </row>
    <row r="131" spans="1:26" ht="18.75" customHeight="1" x14ac:dyDescent="0.25">
      <c r="A131" s="366"/>
      <c r="B131" s="480" t="s">
        <v>923</v>
      </c>
      <c r="C131" s="366" t="s">
        <v>68</v>
      </c>
      <c r="D131" s="481">
        <v>4</v>
      </c>
      <c r="E131" s="370">
        <v>403.75</v>
      </c>
      <c r="F131" s="369">
        <f>ROUND(E131*D131,2)</f>
        <v>1615</v>
      </c>
      <c r="G131" s="369">
        <f>ROUND(F131*1.2,2)</f>
        <v>1938</v>
      </c>
      <c r="H131" s="370"/>
      <c r="I131" s="369"/>
      <c r="J131" s="369"/>
      <c r="K131" s="370">
        <f t="shared" ref="K131:L139" si="74">F131+I131</f>
        <v>1615</v>
      </c>
      <c r="L131" s="369">
        <f t="shared" si="74"/>
        <v>1938</v>
      </c>
      <c r="M131" s="1821"/>
      <c r="Q131" s="1816">
        <v>4</v>
      </c>
      <c r="R131" s="1816">
        <v>403.75</v>
      </c>
      <c r="S131" s="1815">
        <f t="shared" si="54"/>
        <v>1615</v>
      </c>
      <c r="T131" s="1815">
        <f t="shared" si="55"/>
        <v>1938</v>
      </c>
      <c r="U131" s="1816"/>
      <c r="V131" s="1815">
        <f t="shared" si="56"/>
        <v>0</v>
      </c>
      <c r="W131" s="1815">
        <f t="shared" si="57"/>
        <v>0</v>
      </c>
      <c r="X131" s="1816">
        <f t="shared" si="58"/>
        <v>1615</v>
      </c>
      <c r="Y131" s="1815">
        <f t="shared" si="59"/>
        <v>1938</v>
      </c>
      <c r="Z131" s="1653">
        <f t="shared" si="53"/>
        <v>0</v>
      </c>
    </row>
    <row r="132" spans="1:26" ht="18.75" customHeight="1" x14ac:dyDescent="0.25">
      <c r="A132" s="500"/>
      <c r="B132" s="482" t="s">
        <v>924</v>
      </c>
      <c r="C132" s="371" t="s">
        <v>68</v>
      </c>
      <c r="D132" s="483">
        <v>4</v>
      </c>
      <c r="E132" s="375"/>
      <c r="F132" s="374"/>
      <c r="G132" s="374"/>
      <c r="H132" s="484">
        <v>1520</v>
      </c>
      <c r="I132" s="374">
        <f>ROUND(H132*D132,2)</f>
        <v>6080</v>
      </c>
      <c r="J132" s="374">
        <f>ROUND(I132*1.2,2)</f>
        <v>7296</v>
      </c>
      <c r="K132" s="375">
        <f t="shared" si="74"/>
        <v>6080</v>
      </c>
      <c r="L132" s="374">
        <f t="shared" si="74"/>
        <v>7296</v>
      </c>
      <c r="M132" s="1821"/>
      <c r="Q132" s="1816">
        <v>4</v>
      </c>
      <c r="R132" s="1816"/>
      <c r="S132" s="1815">
        <f t="shared" si="54"/>
        <v>0</v>
      </c>
      <c r="T132" s="1815">
        <f t="shared" si="55"/>
        <v>0</v>
      </c>
      <c r="U132" s="1814">
        <v>1520</v>
      </c>
      <c r="V132" s="1815">
        <f t="shared" si="56"/>
        <v>6080</v>
      </c>
      <c r="W132" s="1815">
        <f t="shared" si="57"/>
        <v>7296</v>
      </c>
      <c r="X132" s="1816">
        <f t="shared" si="58"/>
        <v>6080</v>
      </c>
      <c r="Y132" s="1815">
        <f t="shared" si="59"/>
        <v>7296</v>
      </c>
      <c r="Z132" s="1653">
        <f t="shared" si="53"/>
        <v>0</v>
      </c>
    </row>
    <row r="133" spans="1:26" ht="18.75" customHeight="1" x14ac:dyDescent="0.25">
      <c r="A133" s="500"/>
      <c r="B133" s="482" t="s">
        <v>925</v>
      </c>
      <c r="C133" s="371" t="s">
        <v>162</v>
      </c>
      <c r="D133" s="486">
        <v>2.64</v>
      </c>
      <c r="E133" s="375"/>
      <c r="F133" s="374"/>
      <c r="G133" s="374"/>
      <c r="H133" s="484">
        <v>119.69999999999999</v>
      </c>
      <c r="I133" s="374">
        <f t="shared" ref="I133:I139" si="75">ROUND(H133*D133,2)</f>
        <v>316.01</v>
      </c>
      <c r="J133" s="374">
        <f t="shared" ref="J133:J139" si="76">ROUND(I133*1.2,2)</f>
        <v>379.21</v>
      </c>
      <c r="K133" s="375">
        <f t="shared" si="74"/>
        <v>316.01</v>
      </c>
      <c r="L133" s="374">
        <f t="shared" si="74"/>
        <v>379.21</v>
      </c>
      <c r="M133" s="1821"/>
      <c r="Q133" s="1816">
        <v>2.64</v>
      </c>
      <c r="R133" s="1816"/>
      <c r="S133" s="1815">
        <f t="shared" si="54"/>
        <v>0</v>
      </c>
      <c r="T133" s="1815">
        <f t="shared" si="55"/>
        <v>0</v>
      </c>
      <c r="U133" s="1814">
        <v>119.69999999999999</v>
      </c>
      <c r="V133" s="1815">
        <f t="shared" si="56"/>
        <v>316.00799999999998</v>
      </c>
      <c r="W133" s="1815">
        <f t="shared" si="57"/>
        <v>379.20959999999997</v>
      </c>
      <c r="X133" s="1816">
        <f t="shared" si="58"/>
        <v>316.00799999999998</v>
      </c>
      <c r="Y133" s="1815">
        <f t="shared" si="59"/>
        <v>379.20959999999997</v>
      </c>
      <c r="Z133" s="1653">
        <f t="shared" si="53"/>
        <v>-4.0000000001327862E-4</v>
      </c>
    </row>
    <row r="134" spans="1:26" ht="18.75" customHeight="1" x14ac:dyDescent="0.25">
      <c r="A134" s="500"/>
      <c r="B134" s="482" t="s">
        <v>926</v>
      </c>
      <c r="C134" s="371" t="s">
        <v>68</v>
      </c>
      <c r="D134" s="483">
        <v>4</v>
      </c>
      <c r="E134" s="375"/>
      <c r="F134" s="374"/>
      <c r="G134" s="374"/>
      <c r="H134" s="484">
        <v>1533.3</v>
      </c>
      <c r="I134" s="374">
        <f t="shared" si="75"/>
        <v>6133.2</v>
      </c>
      <c r="J134" s="374">
        <f t="shared" si="76"/>
        <v>7359.84</v>
      </c>
      <c r="K134" s="375">
        <f t="shared" si="74"/>
        <v>6133.2</v>
      </c>
      <c r="L134" s="374">
        <f t="shared" si="74"/>
        <v>7359.84</v>
      </c>
      <c r="M134" s="1821"/>
      <c r="Q134" s="1816">
        <v>4</v>
      </c>
      <c r="R134" s="1816"/>
      <c r="S134" s="1815">
        <f t="shared" si="54"/>
        <v>0</v>
      </c>
      <c r="T134" s="1815">
        <f t="shared" si="55"/>
        <v>0</v>
      </c>
      <c r="U134" s="1814">
        <v>1533.3</v>
      </c>
      <c r="V134" s="1815">
        <f t="shared" si="56"/>
        <v>6133.2</v>
      </c>
      <c r="W134" s="1815">
        <f t="shared" si="57"/>
        <v>7359.8399999999992</v>
      </c>
      <c r="X134" s="1816">
        <f t="shared" si="58"/>
        <v>6133.2</v>
      </c>
      <c r="Y134" s="1815">
        <f t="shared" si="59"/>
        <v>7359.8399999999992</v>
      </c>
      <c r="Z134" s="1653">
        <f t="shared" si="53"/>
        <v>0</v>
      </c>
    </row>
    <row r="135" spans="1:26" ht="18.75" customHeight="1" x14ac:dyDescent="0.25">
      <c r="A135" s="500"/>
      <c r="B135" s="482" t="s">
        <v>927</v>
      </c>
      <c r="C135" s="371" t="s">
        <v>65</v>
      </c>
      <c r="D135" s="492">
        <v>0.8</v>
      </c>
      <c r="E135" s="375"/>
      <c r="F135" s="374"/>
      <c r="G135" s="374"/>
      <c r="H135" s="484">
        <v>456</v>
      </c>
      <c r="I135" s="374">
        <f t="shared" si="75"/>
        <v>364.8</v>
      </c>
      <c r="J135" s="374">
        <f t="shared" si="76"/>
        <v>437.76</v>
      </c>
      <c r="K135" s="375">
        <f t="shared" si="74"/>
        <v>364.8</v>
      </c>
      <c r="L135" s="374">
        <f t="shared" si="74"/>
        <v>437.76</v>
      </c>
      <c r="M135" s="1821"/>
      <c r="Q135" s="1816">
        <v>0.8</v>
      </c>
      <c r="R135" s="1816"/>
      <c r="S135" s="1815">
        <f t="shared" si="54"/>
        <v>0</v>
      </c>
      <c r="T135" s="1815">
        <f t="shared" si="55"/>
        <v>0</v>
      </c>
      <c r="U135" s="1814">
        <v>456</v>
      </c>
      <c r="V135" s="1815">
        <f t="shared" si="56"/>
        <v>364.8</v>
      </c>
      <c r="W135" s="1815">
        <f t="shared" si="57"/>
        <v>437.76</v>
      </c>
      <c r="X135" s="1816">
        <f t="shared" si="58"/>
        <v>364.8</v>
      </c>
      <c r="Y135" s="1815">
        <f t="shared" si="59"/>
        <v>437.76</v>
      </c>
      <c r="Z135" s="1653">
        <f t="shared" si="53"/>
        <v>0</v>
      </c>
    </row>
    <row r="136" spans="1:26" ht="18.75" customHeight="1" x14ac:dyDescent="0.25">
      <c r="A136" s="500"/>
      <c r="B136" s="482" t="s">
        <v>928</v>
      </c>
      <c r="C136" s="371" t="s">
        <v>162</v>
      </c>
      <c r="D136" s="515">
        <v>0.25600000000000001</v>
      </c>
      <c r="E136" s="375"/>
      <c r="F136" s="374"/>
      <c r="G136" s="374"/>
      <c r="H136" s="484">
        <v>120.64999999999999</v>
      </c>
      <c r="I136" s="374">
        <f t="shared" si="75"/>
        <v>30.89</v>
      </c>
      <c r="J136" s="374">
        <f t="shared" si="76"/>
        <v>37.07</v>
      </c>
      <c r="K136" s="375">
        <f t="shared" si="74"/>
        <v>30.89</v>
      </c>
      <c r="L136" s="374">
        <f t="shared" si="74"/>
        <v>37.07</v>
      </c>
      <c r="M136" s="1821"/>
      <c r="Q136" s="1816">
        <v>0.25600000000000001</v>
      </c>
      <c r="R136" s="1816"/>
      <c r="S136" s="1815">
        <f t="shared" si="54"/>
        <v>0</v>
      </c>
      <c r="T136" s="1815">
        <f t="shared" si="55"/>
        <v>0</v>
      </c>
      <c r="U136" s="1814">
        <v>120.64999999999999</v>
      </c>
      <c r="V136" s="1815">
        <f t="shared" si="56"/>
        <v>30.886399999999998</v>
      </c>
      <c r="W136" s="1815">
        <f t="shared" si="57"/>
        <v>37.063679999999998</v>
      </c>
      <c r="X136" s="1816">
        <f t="shared" si="58"/>
        <v>30.886399999999998</v>
      </c>
      <c r="Y136" s="1815">
        <f t="shared" si="59"/>
        <v>37.063679999999998</v>
      </c>
      <c r="Z136" s="1653">
        <f t="shared" ref="Z136:Z172" si="77">Y136-L136</f>
        <v>-6.3200000000023238E-3</v>
      </c>
    </row>
    <row r="137" spans="1:26" ht="18.75" customHeight="1" x14ac:dyDescent="0.25">
      <c r="A137" s="500"/>
      <c r="B137" s="482" t="s">
        <v>929</v>
      </c>
      <c r="C137" s="371" t="s">
        <v>162</v>
      </c>
      <c r="D137" s="515">
        <v>9.6000000000000002E-2</v>
      </c>
      <c r="E137" s="375"/>
      <c r="F137" s="374"/>
      <c r="G137" s="374"/>
      <c r="H137" s="484">
        <v>139.65</v>
      </c>
      <c r="I137" s="374">
        <f t="shared" si="75"/>
        <v>13.41</v>
      </c>
      <c r="J137" s="374">
        <f t="shared" si="76"/>
        <v>16.09</v>
      </c>
      <c r="K137" s="375">
        <f t="shared" si="74"/>
        <v>13.41</v>
      </c>
      <c r="L137" s="374">
        <f t="shared" si="74"/>
        <v>16.09</v>
      </c>
      <c r="M137" s="1821"/>
      <c r="Q137" s="1816">
        <v>9.6000000000000002E-2</v>
      </c>
      <c r="R137" s="1816"/>
      <c r="S137" s="1815">
        <f t="shared" ref="S137:S171" si="78">Q137*R137</f>
        <v>0</v>
      </c>
      <c r="T137" s="1815">
        <f t="shared" ref="T137:T171" si="79">1.2*S137</f>
        <v>0</v>
      </c>
      <c r="U137" s="1814">
        <v>139.65</v>
      </c>
      <c r="V137" s="1815">
        <f t="shared" ref="V137:V171" si="80">U137*Q137</f>
        <v>13.406400000000001</v>
      </c>
      <c r="W137" s="1815">
        <f t="shared" ref="W137:W171" si="81">1.2*V137</f>
        <v>16.087680000000002</v>
      </c>
      <c r="X137" s="1816">
        <f t="shared" ref="X137:X171" si="82">S137+V137</f>
        <v>13.406400000000001</v>
      </c>
      <c r="Y137" s="1815">
        <f t="shared" ref="Y137:Y171" si="83">T137+W137</f>
        <v>16.087680000000002</v>
      </c>
      <c r="Z137" s="1653">
        <f t="shared" si="77"/>
        <v>-2.3199999999974352E-3</v>
      </c>
    </row>
    <row r="138" spans="1:26" ht="18.75" customHeight="1" x14ac:dyDescent="0.25">
      <c r="A138" s="500"/>
      <c r="B138" s="482" t="s">
        <v>930</v>
      </c>
      <c r="C138" s="371" t="s">
        <v>162</v>
      </c>
      <c r="D138" s="515">
        <v>1.6E-2</v>
      </c>
      <c r="E138" s="375"/>
      <c r="F138" s="374"/>
      <c r="G138" s="374"/>
      <c r="H138" s="484">
        <v>187.14999999999998</v>
      </c>
      <c r="I138" s="374">
        <f t="shared" si="75"/>
        <v>2.99</v>
      </c>
      <c r="J138" s="374">
        <f t="shared" si="76"/>
        <v>3.59</v>
      </c>
      <c r="K138" s="375">
        <f t="shared" si="74"/>
        <v>2.99</v>
      </c>
      <c r="L138" s="374">
        <f t="shared" si="74"/>
        <v>3.59</v>
      </c>
      <c r="M138" s="1821"/>
      <c r="Q138" s="1816">
        <v>1.6E-2</v>
      </c>
      <c r="R138" s="1816"/>
      <c r="S138" s="1815">
        <f t="shared" si="78"/>
        <v>0</v>
      </c>
      <c r="T138" s="1815">
        <f t="shared" si="79"/>
        <v>0</v>
      </c>
      <c r="U138" s="1814">
        <v>187.14999999999998</v>
      </c>
      <c r="V138" s="1815">
        <f t="shared" si="80"/>
        <v>2.9943999999999997</v>
      </c>
      <c r="W138" s="1815">
        <f t="shared" si="81"/>
        <v>3.5932799999999996</v>
      </c>
      <c r="X138" s="1816">
        <f t="shared" si="82"/>
        <v>2.9943999999999997</v>
      </c>
      <c r="Y138" s="1815">
        <f t="shared" si="83"/>
        <v>3.5932799999999996</v>
      </c>
      <c r="Z138" s="1653">
        <f t="shared" si="77"/>
        <v>3.2799999999997276E-3</v>
      </c>
    </row>
    <row r="139" spans="1:26" ht="18.75" customHeight="1" x14ac:dyDescent="0.25">
      <c r="A139" s="500"/>
      <c r="B139" s="482" t="s">
        <v>931</v>
      </c>
      <c r="C139" s="371" t="s">
        <v>162</v>
      </c>
      <c r="D139" s="515">
        <v>3.2000000000000001E-2</v>
      </c>
      <c r="E139" s="375"/>
      <c r="F139" s="374"/>
      <c r="G139" s="374"/>
      <c r="H139" s="484">
        <v>187.14999999999998</v>
      </c>
      <c r="I139" s="374">
        <f t="shared" si="75"/>
        <v>5.99</v>
      </c>
      <c r="J139" s="374">
        <f t="shared" si="76"/>
        <v>7.19</v>
      </c>
      <c r="K139" s="375">
        <f t="shared" si="74"/>
        <v>5.99</v>
      </c>
      <c r="L139" s="374">
        <f t="shared" si="74"/>
        <v>7.19</v>
      </c>
      <c r="M139" s="1821"/>
      <c r="Q139" s="1816">
        <v>3.2000000000000001E-2</v>
      </c>
      <c r="R139" s="1816"/>
      <c r="S139" s="1815">
        <f t="shared" si="78"/>
        <v>0</v>
      </c>
      <c r="T139" s="1815">
        <f t="shared" si="79"/>
        <v>0</v>
      </c>
      <c r="U139" s="1814">
        <v>187.14999999999998</v>
      </c>
      <c r="V139" s="1815">
        <f t="shared" si="80"/>
        <v>5.9887999999999995</v>
      </c>
      <c r="W139" s="1815">
        <f t="shared" si="81"/>
        <v>7.1865599999999992</v>
      </c>
      <c r="X139" s="1816">
        <f t="shared" si="82"/>
        <v>5.9887999999999995</v>
      </c>
      <c r="Y139" s="1815">
        <f t="shared" si="83"/>
        <v>7.1865599999999992</v>
      </c>
      <c r="Z139" s="1653">
        <f t="shared" si="77"/>
        <v>-3.4400000000012199E-3</v>
      </c>
    </row>
    <row r="140" spans="1:26" ht="22.5" customHeight="1" x14ac:dyDescent="0.25">
      <c r="A140" s="347"/>
      <c r="B140" s="508" t="s">
        <v>932</v>
      </c>
      <c r="C140" s="376"/>
      <c r="D140" s="377"/>
      <c r="E140" s="378"/>
      <c r="F140" s="379"/>
      <c r="G140" s="379"/>
      <c r="H140" s="378"/>
      <c r="I140" s="352"/>
      <c r="J140" s="352"/>
      <c r="K140" s="353"/>
      <c r="L140" s="352"/>
      <c r="M140" s="1821"/>
      <c r="Q140" s="1812"/>
      <c r="R140" s="1817"/>
      <c r="S140" s="1815">
        <f t="shared" si="78"/>
        <v>0</v>
      </c>
      <c r="T140" s="1815">
        <f t="shared" si="79"/>
        <v>0</v>
      </c>
      <c r="U140" s="1817"/>
      <c r="V140" s="1815">
        <f t="shared" si="80"/>
        <v>0</v>
      </c>
      <c r="W140" s="1815">
        <f t="shared" si="81"/>
        <v>0</v>
      </c>
      <c r="X140" s="1816">
        <f t="shared" si="82"/>
        <v>0</v>
      </c>
      <c r="Y140" s="1815">
        <f t="shared" si="83"/>
        <v>0</v>
      </c>
      <c r="Z140" s="1653">
        <f t="shared" si="77"/>
        <v>0</v>
      </c>
    </row>
    <row r="141" spans="1:26" ht="24" customHeight="1" x14ac:dyDescent="0.25">
      <c r="A141" s="355"/>
      <c r="B141" s="480" t="s">
        <v>933</v>
      </c>
      <c r="C141" s="366" t="s">
        <v>77</v>
      </c>
      <c r="D141" s="504">
        <v>2.153</v>
      </c>
      <c r="E141" s="370">
        <v>17265.3</v>
      </c>
      <c r="F141" s="369">
        <f>ROUND(E141*D141,2)</f>
        <v>37172.19</v>
      </c>
      <c r="G141" s="369">
        <f t="shared" ref="G141" si="84">ROUND(F141*1.2,2)</f>
        <v>44606.63</v>
      </c>
      <c r="H141" s="370"/>
      <c r="I141" s="369"/>
      <c r="J141" s="369"/>
      <c r="K141" s="370">
        <f t="shared" ref="K141:L160" si="85">F141+I141</f>
        <v>37172.19</v>
      </c>
      <c r="L141" s="369">
        <f t="shared" si="85"/>
        <v>44606.63</v>
      </c>
      <c r="M141" s="1821"/>
      <c r="Q141" s="1812">
        <v>2.153</v>
      </c>
      <c r="R141" s="1816">
        <v>17265.3</v>
      </c>
      <c r="S141" s="1815">
        <f t="shared" si="78"/>
        <v>37172.190900000001</v>
      </c>
      <c r="T141" s="1815">
        <f t="shared" si="79"/>
        <v>44606.629079999999</v>
      </c>
      <c r="U141" s="1816"/>
      <c r="V141" s="1815">
        <f t="shared" si="80"/>
        <v>0</v>
      </c>
      <c r="W141" s="1815">
        <f t="shared" si="81"/>
        <v>0</v>
      </c>
      <c r="X141" s="1816">
        <f t="shared" si="82"/>
        <v>37172.190900000001</v>
      </c>
      <c r="Y141" s="1815">
        <f t="shared" si="83"/>
        <v>44606.629079999999</v>
      </c>
      <c r="Z141" s="1653">
        <f t="shared" si="77"/>
        <v>-9.1999999858671799E-4</v>
      </c>
    </row>
    <row r="142" spans="1:26" ht="18" customHeight="1" x14ac:dyDescent="0.25">
      <c r="A142" s="345"/>
      <c r="B142" s="57" t="s">
        <v>913</v>
      </c>
      <c r="C142" s="371" t="s">
        <v>68</v>
      </c>
      <c r="D142" s="516">
        <v>1</v>
      </c>
      <c r="E142" s="373"/>
      <c r="F142" s="374"/>
      <c r="G142" s="374"/>
      <c r="H142" s="484">
        <v>2707.5</v>
      </c>
      <c r="I142" s="374">
        <f>ROUND(H142*D142,2)</f>
        <v>2707.5</v>
      </c>
      <c r="J142" s="374">
        <f>ROUND(I142*1.2,2)</f>
        <v>3249</v>
      </c>
      <c r="K142" s="375">
        <f t="shared" si="85"/>
        <v>2707.5</v>
      </c>
      <c r="L142" s="374">
        <f t="shared" si="85"/>
        <v>3249</v>
      </c>
      <c r="M142" s="1821"/>
      <c r="Q142" s="1812">
        <v>1</v>
      </c>
      <c r="R142" s="1817"/>
      <c r="S142" s="1815">
        <f t="shared" si="78"/>
        <v>0</v>
      </c>
      <c r="T142" s="1815">
        <f t="shared" si="79"/>
        <v>0</v>
      </c>
      <c r="U142" s="1814">
        <v>2707.5</v>
      </c>
      <c r="V142" s="1815">
        <f t="shared" si="80"/>
        <v>2707.5</v>
      </c>
      <c r="W142" s="1815">
        <f t="shared" si="81"/>
        <v>3249</v>
      </c>
      <c r="X142" s="1816">
        <f t="shared" si="82"/>
        <v>2707.5</v>
      </c>
      <c r="Y142" s="1815">
        <f t="shared" si="83"/>
        <v>3249</v>
      </c>
      <c r="Z142" s="1653">
        <f t="shared" si="77"/>
        <v>0</v>
      </c>
    </row>
    <row r="143" spans="1:26" ht="18" customHeight="1" x14ac:dyDescent="0.25">
      <c r="A143" s="345"/>
      <c r="B143" s="482" t="s">
        <v>934</v>
      </c>
      <c r="C143" s="371" t="s">
        <v>68</v>
      </c>
      <c r="D143" s="516">
        <v>1</v>
      </c>
      <c r="E143" s="373"/>
      <c r="F143" s="374"/>
      <c r="G143" s="374"/>
      <c r="H143" s="484">
        <v>2831</v>
      </c>
      <c r="I143" s="374">
        <f t="shared" ref="I143:I148" si="86">ROUND(H143*D143,2)</f>
        <v>2831</v>
      </c>
      <c r="J143" s="374">
        <f t="shared" ref="J143:J148" si="87">ROUND(I143*1.2,2)</f>
        <v>3397.2</v>
      </c>
      <c r="K143" s="375">
        <f t="shared" si="85"/>
        <v>2831</v>
      </c>
      <c r="L143" s="374">
        <f t="shared" si="85"/>
        <v>3397.2</v>
      </c>
      <c r="M143" s="1821"/>
      <c r="Q143" s="1812">
        <v>1</v>
      </c>
      <c r="R143" s="1817"/>
      <c r="S143" s="1815">
        <f t="shared" si="78"/>
        <v>0</v>
      </c>
      <c r="T143" s="1815">
        <f t="shared" si="79"/>
        <v>0</v>
      </c>
      <c r="U143" s="1814">
        <v>2831</v>
      </c>
      <c r="V143" s="1815">
        <f t="shared" si="80"/>
        <v>2831</v>
      </c>
      <c r="W143" s="1815">
        <f t="shared" si="81"/>
        <v>3397.2</v>
      </c>
      <c r="X143" s="1816">
        <f t="shared" si="82"/>
        <v>2831</v>
      </c>
      <c r="Y143" s="1815">
        <f t="shared" si="83"/>
        <v>3397.2</v>
      </c>
      <c r="Z143" s="1653">
        <f t="shared" si="77"/>
        <v>0</v>
      </c>
    </row>
    <row r="144" spans="1:26" ht="18" customHeight="1" x14ac:dyDescent="0.25">
      <c r="A144" s="345"/>
      <c r="B144" s="482" t="s">
        <v>935</v>
      </c>
      <c r="C144" s="371" t="s">
        <v>68</v>
      </c>
      <c r="D144" s="516">
        <v>1</v>
      </c>
      <c r="E144" s="373"/>
      <c r="F144" s="374"/>
      <c r="G144" s="374"/>
      <c r="H144" s="484">
        <v>5177.5</v>
      </c>
      <c r="I144" s="374">
        <f t="shared" si="86"/>
        <v>5177.5</v>
      </c>
      <c r="J144" s="374">
        <f t="shared" si="87"/>
        <v>6213</v>
      </c>
      <c r="K144" s="375">
        <f t="shared" si="85"/>
        <v>5177.5</v>
      </c>
      <c r="L144" s="374">
        <f t="shared" si="85"/>
        <v>6213</v>
      </c>
      <c r="M144" s="1821"/>
      <c r="Q144" s="1812">
        <v>1</v>
      </c>
      <c r="R144" s="1817"/>
      <c r="S144" s="1815">
        <f t="shared" si="78"/>
        <v>0</v>
      </c>
      <c r="T144" s="1815">
        <f t="shared" si="79"/>
        <v>0</v>
      </c>
      <c r="U144" s="1814">
        <v>5177.5</v>
      </c>
      <c r="V144" s="1815">
        <f t="shared" si="80"/>
        <v>5177.5</v>
      </c>
      <c r="W144" s="1815">
        <f t="shared" si="81"/>
        <v>6213</v>
      </c>
      <c r="X144" s="1816">
        <f t="shared" si="82"/>
        <v>5177.5</v>
      </c>
      <c r="Y144" s="1815">
        <f t="shared" si="83"/>
        <v>6213</v>
      </c>
      <c r="Z144" s="1653">
        <f t="shared" si="77"/>
        <v>0</v>
      </c>
    </row>
    <row r="145" spans="1:71" ht="18" customHeight="1" x14ac:dyDescent="0.25">
      <c r="A145" s="345"/>
      <c r="B145" s="482" t="s">
        <v>917</v>
      </c>
      <c r="C145" s="371" t="s">
        <v>68</v>
      </c>
      <c r="D145" s="516">
        <v>1</v>
      </c>
      <c r="E145" s="373"/>
      <c r="F145" s="374"/>
      <c r="G145" s="374"/>
      <c r="H145" s="484">
        <v>5538.5</v>
      </c>
      <c r="I145" s="374">
        <f t="shared" si="86"/>
        <v>5538.5</v>
      </c>
      <c r="J145" s="374">
        <f t="shared" si="87"/>
        <v>6646.2</v>
      </c>
      <c r="K145" s="375">
        <f t="shared" si="85"/>
        <v>5538.5</v>
      </c>
      <c r="L145" s="374">
        <f t="shared" si="85"/>
        <v>6646.2</v>
      </c>
      <c r="M145" s="1821"/>
      <c r="Q145" s="1812">
        <v>1</v>
      </c>
      <c r="R145" s="1817"/>
      <c r="S145" s="1815">
        <f t="shared" si="78"/>
        <v>0</v>
      </c>
      <c r="T145" s="1815">
        <f t="shared" si="79"/>
        <v>0</v>
      </c>
      <c r="U145" s="1814">
        <v>5538.5</v>
      </c>
      <c r="V145" s="1815">
        <f t="shared" si="80"/>
        <v>5538.5</v>
      </c>
      <c r="W145" s="1815">
        <f t="shared" si="81"/>
        <v>6646.2</v>
      </c>
      <c r="X145" s="1816">
        <f t="shared" si="82"/>
        <v>5538.5</v>
      </c>
      <c r="Y145" s="1815">
        <f t="shared" si="83"/>
        <v>6646.2</v>
      </c>
      <c r="Z145" s="1653">
        <f t="shared" si="77"/>
        <v>0</v>
      </c>
    </row>
    <row r="146" spans="1:71" ht="18" customHeight="1" x14ac:dyDescent="0.25">
      <c r="A146" s="345"/>
      <c r="B146" s="482" t="s">
        <v>915</v>
      </c>
      <c r="C146" s="371" t="s">
        <v>68</v>
      </c>
      <c r="D146" s="516">
        <v>1</v>
      </c>
      <c r="E146" s="373"/>
      <c r="F146" s="374"/>
      <c r="G146" s="374"/>
      <c r="H146" s="484">
        <v>14421.000000000002</v>
      </c>
      <c r="I146" s="374">
        <f t="shared" si="86"/>
        <v>14421</v>
      </c>
      <c r="J146" s="374">
        <f t="shared" si="87"/>
        <v>17305.2</v>
      </c>
      <c r="K146" s="375">
        <f t="shared" si="85"/>
        <v>14421</v>
      </c>
      <c r="L146" s="374">
        <f t="shared" si="85"/>
        <v>17305.2</v>
      </c>
      <c r="M146" s="1821"/>
      <c r="Q146" s="1812">
        <v>1</v>
      </c>
      <c r="R146" s="1817"/>
      <c r="S146" s="1815">
        <f t="shared" si="78"/>
        <v>0</v>
      </c>
      <c r="T146" s="1815">
        <f t="shared" si="79"/>
        <v>0</v>
      </c>
      <c r="U146" s="1814">
        <v>14421.000000000002</v>
      </c>
      <c r="V146" s="1815">
        <f t="shared" si="80"/>
        <v>14421.000000000002</v>
      </c>
      <c r="W146" s="1815">
        <f t="shared" si="81"/>
        <v>17305.2</v>
      </c>
      <c r="X146" s="1816">
        <f t="shared" si="82"/>
        <v>14421.000000000002</v>
      </c>
      <c r="Y146" s="1815">
        <f t="shared" si="83"/>
        <v>17305.2</v>
      </c>
      <c r="Z146" s="1653">
        <f t="shared" si="77"/>
        <v>0</v>
      </c>
    </row>
    <row r="147" spans="1:71" s="409" customFormat="1" ht="18" customHeight="1" x14ac:dyDescent="0.25">
      <c r="A147" s="415"/>
      <c r="B147" s="518" t="s">
        <v>1253</v>
      </c>
      <c r="C147" s="371" t="s">
        <v>68</v>
      </c>
      <c r="D147" s="519">
        <v>1</v>
      </c>
      <c r="E147" s="405"/>
      <c r="F147" s="406"/>
      <c r="G147" s="406"/>
      <c r="H147" s="417">
        <v>3421.85</v>
      </c>
      <c r="I147" s="406">
        <f t="shared" si="86"/>
        <v>3421.85</v>
      </c>
      <c r="J147" s="406">
        <f t="shared" si="87"/>
        <v>4106.22</v>
      </c>
      <c r="K147" s="407">
        <f t="shared" si="85"/>
        <v>3421.85</v>
      </c>
      <c r="L147" s="406">
        <f t="shared" si="85"/>
        <v>4106.22</v>
      </c>
      <c r="M147" s="1900"/>
      <c r="N147" s="1901" t="s">
        <v>947</v>
      </c>
      <c r="O147" s="1836">
        <f>L147-3500</f>
        <v>606.22000000000025</v>
      </c>
      <c r="P147" s="1808"/>
      <c r="Q147" s="1812">
        <v>1</v>
      </c>
      <c r="R147" s="1817"/>
      <c r="S147" s="1815">
        <f t="shared" si="78"/>
        <v>0</v>
      </c>
      <c r="T147" s="1815">
        <f t="shared" si="79"/>
        <v>0</v>
      </c>
      <c r="U147" s="1814">
        <v>3421.85</v>
      </c>
      <c r="V147" s="1815">
        <f t="shared" si="80"/>
        <v>3421.85</v>
      </c>
      <c r="W147" s="1815">
        <f t="shared" si="81"/>
        <v>4106.2199999999993</v>
      </c>
      <c r="X147" s="1816">
        <f t="shared" si="82"/>
        <v>3421.85</v>
      </c>
      <c r="Y147" s="1815">
        <f t="shared" si="83"/>
        <v>4106.2199999999993</v>
      </c>
      <c r="Z147" s="1653">
        <f t="shared" si="77"/>
        <v>0</v>
      </c>
      <c r="AA147" s="1808"/>
      <c r="AB147" s="1808"/>
      <c r="AC147" s="1808"/>
      <c r="AD147" s="1808"/>
      <c r="AE147" s="1808"/>
      <c r="AF147" s="1808"/>
      <c r="AG147" s="1808"/>
      <c r="AH147" s="1808"/>
      <c r="AI147" s="1808"/>
      <c r="AJ147" s="1808"/>
      <c r="AK147" s="1808"/>
      <c r="AL147" s="1808"/>
      <c r="AM147" s="1808"/>
      <c r="AN147" s="1808"/>
      <c r="AO147" s="1808"/>
      <c r="AP147" s="1808"/>
      <c r="AQ147" s="1808"/>
      <c r="AR147" s="1808"/>
      <c r="AS147" s="1808"/>
      <c r="AT147" s="1808"/>
      <c r="AU147" s="1808"/>
      <c r="AV147" s="1808"/>
      <c r="AW147" s="1808"/>
      <c r="AX147" s="1808"/>
      <c r="AY147" s="1808"/>
      <c r="AZ147" s="1808"/>
      <c r="BA147" s="1808"/>
      <c r="BB147" s="1808"/>
      <c r="BC147" s="1808"/>
      <c r="BD147" s="1808"/>
      <c r="BE147" s="1808"/>
      <c r="BF147" s="1808"/>
      <c r="BG147" s="1808"/>
      <c r="BH147" s="1808"/>
      <c r="BI147" s="1808"/>
      <c r="BJ147" s="1808"/>
      <c r="BK147" s="1808"/>
      <c r="BL147" s="1808"/>
      <c r="BM147" s="1808"/>
      <c r="BN147" s="1808"/>
      <c r="BO147" s="1808"/>
      <c r="BP147" s="1808"/>
      <c r="BQ147" s="1808"/>
      <c r="BR147" s="1808"/>
      <c r="BS147" s="1808"/>
    </row>
    <row r="148" spans="1:71" ht="18" customHeight="1" x14ac:dyDescent="0.25">
      <c r="A148" s="345"/>
      <c r="B148" s="482" t="s">
        <v>936</v>
      </c>
      <c r="C148" s="371" t="s">
        <v>68</v>
      </c>
      <c r="D148" s="516">
        <v>1</v>
      </c>
      <c r="E148" s="373"/>
      <c r="F148" s="374"/>
      <c r="G148" s="374"/>
      <c r="H148" s="484">
        <v>14212</v>
      </c>
      <c r="I148" s="374">
        <f t="shared" si="86"/>
        <v>14212</v>
      </c>
      <c r="J148" s="374">
        <f t="shared" si="87"/>
        <v>17054.400000000001</v>
      </c>
      <c r="K148" s="375">
        <f t="shared" si="85"/>
        <v>14212</v>
      </c>
      <c r="L148" s="374">
        <f t="shared" si="85"/>
        <v>17054.400000000001</v>
      </c>
      <c r="M148" s="1821"/>
      <c r="Q148" s="1812">
        <v>1</v>
      </c>
      <c r="R148" s="1817"/>
      <c r="S148" s="1815">
        <f t="shared" si="78"/>
        <v>0</v>
      </c>
      <c r="T148" s="1815">
        <f t="shared" si="79"/>
        <v>0</v>
      </c>
      <c r="U148" s="1814">
        <v>14212</v>
      </c>
      <c r="V148" s="1815">
        <f t="shared" si="80"/>
        <v>14212</v>
      </c>
      <c r="W148" s="1815">
        <f t="shared" si="81"/>
        <v>17054.399999999998</v>
      </c>
      <c r="X148" s="1816">
        <f t="shared" si="82"/>
        <v>14212</v>
      </c>
      <c r="Y148" s="1815">
        <f t="shared" si="83"/>
        <v>17054.399999999998</v>
      </c>
      <c r="Z148" s="1653">
        <f t="shared" si="77"/>
        <v>0</v>
      </c>
    </row>
    <row r="149" spans="1:71" s="386" customFormat="1" ht="22.5" customHeight="1" x14ac:dyDescent="0.25">
      <c r="A149" s="495"/>
      <c r="B149" s="45" t="s">
        <v>845</v>
      </c>
      <c r="C149" s="366" t="s">
        <v>70</v>
      </c>
      <c r="D149" s="367">
        <v>0.91</v>
      </c>
      <c r="E149" s="368">
        <v>80.75</v>
      </c>
      <c r="F149" s="369">
        <f>ROUND(E149*D149,2)</f>
        <v>73.48</v>
      </c>
      <c r="G149" s="369">
        <f>ROUND(F149*1.2,2)</f>
        <v>88.18</v>
      </c>
      <c r="H149" s="368"/>
      <c r="I149" s="369"/>
      <c r="J149" s="369"/>
      <c r="K149" s="370">
        <f t="shared" si="85"/>
        <v>73.48</v>
      </c>
      <c r="L149" s="369">
        <f t="shared" si="85"/>
        <v>88.18</v>
      </c>
      <c r="M149" s="1896"/>
      <c r="N149" s="1896"/>
      <c r="O149" s="1896"/>
      <c r="P149" s="1896"/>
      <c r="Q149" s="1812">
        <v>0.91</v>
      </c>
      <c r="R149" s="1817">
        <v>80.75</v>
      </c>
      <c r="S149" s="1815">
        <f t="shared" si="78"/>
        <v>73.482500000000002</v>
      </c>
      <c r="T149" s="1815">
        <f t="shared" si="79"/>
        <v>88.179000000000002</v>
      </c>
      <c r="U149" s="1817"/>
      <c r="V149" s="1815">
        <f t="shared" si="80"/>
        <v>0</v>
      </c>
      <c r="W149" s="1815">
        <f t="shared" si="81"/>
        <v>0</v>
      </c>
      <c r="X149" s="1816">
        <f t="shared" si="82"/>
        <v>73.482500000000002</v>
      </c>
      <c r="Y149" s="1815">
        <f t="shared" si="83"/>
        <v>88.179000000000002</v>
      </c>
      <c r="Z149" s="1653">
        <f t="shared" si="77"/>
        <v>-1.0000000000047748E-3</v>
      </c>
      <c r="AA149" s="1896"/>
      <c r="AB149" s="1896"/>
      <c r="AC149" s="1896"/>
      <c r="AD149" s="1896"/>
      <c r="AE149" s="1896"/>
      <c r="AF149" s="1896"/>
      <c r="AG149" s="1896"/>
      <c r="AH149" s="1896"/>
      <c r="AI149" s="1896"/>
      <c r="AJ149" s="1896"/>
      <c r="AK149" s="1896"/>
      <c r="AL149" s="1896"/>
      <c r="AM149" s="1896"/>
      <c r="AN149" s="1896"/>
      <c r="AO149" s="1896"/>
      <c r="AP149" s="1896"/>
      <c r="AQ149" s="1896"/>
      <c r="AR149" s="1896"/>
      <c r="AS149" s="1896"/>
      <c r="AT149" s="1896"/>
      <c r="AU149" s="1896"/>
      <c r="AV149" s="1896"/>
      <c r="AW149" s="1896"/>
      <c r="AX149" s="1896"/>
      <c r="AY149" s="1896"/>
      <c r="AZ149" s="1896"/>
      <c r="BA149" s="1896"/>
      <c r="BB149" s="1896"/>
      <c r="BC149" s="1896"/>
      <c r="BD149" s="1896"/>
      <c r="BE149" s="1896"/>
      <c r="BF149" s="1896"/>
      <c r="BG149" s="1896"/>
      <c r="BH149" s="1896"/>
      <c r="BI149" s="1896"/>
      <c r="BJ149" s="1896"/>
      <c r="BK149" s="1896"/>
      <c r="BL149" s="1896"/>
      <c r="BM149" s="1896"/>
      <c r="BN149" s="1896"/>
      <c r="BO149" s="1896"/>
      <c r="BP149" s="1896"/>
      <c r="BQ149" s="1896"/>
      <c r="BR149" s="1896"/>
      <c r="BS149" s="1896"/>
    </row>
    <row r="150" spans="1:71" s="386" customFormat="1" ht="22.5" customHeight="1" x14ac:dyDescent="0.25">
      <c r="A150" s="495"/>
      <c r="B150" s="45" t="s">
        <v>881</v>
      </c>
      <c r="C150" s="366" t="s">
        <v>70</v>
      </c>
      <c r="D150" s="367">
        <v>0.91</v>
      </c>
      <c r="E150" s="368">
        <v>144.4</v>
      </c>
      <c r="F150" s="369">
        <f>ROUND(E150*D150,2)</f>
        <v>131.4</v>
      </c>
      <c r="G150" s="369">
        <f>ROUND(F150*1.2,2)</f>
        <v>157.68</v>
      </c>
      <c r="H150" s="368"/>
      <c r="I150" s="369"/>
      <c r="J150" s="369"/>
      <c r="K150" s="370">
        <f t="shared" si="85"/>
        <v>131.4</v>
      </c>
      <c r="L150" s="369">
        <f t="shared" si="85"/>
        <v>157.68</v>
      </c>
      <c r="M150" s="1896"/>
      <c r="N150" s="1896"/>
      <c r="O150" s="1896"/>
      <c r="P150" s="1896"/>
      <c r="Q150" s="1812">
        <v>0.91</v>
      </c>
      <c r="R150" s="1817">
        <v>144.4</v>
      </c>
      <c r="S150" s="1815">
        <f t="shared" si="78"/>
        <v>131.404</v>
      </c>
      <c r="T150" s="1815">
        <f t="shared" si="79"/>
        <v>157.6848</v>
      </c>
      <c r="U150" s="1817"/>
      <c r="V150" s="1815">
        <f t="shared" si="80"/>
        <v>0</v>
      </c>
      <c r="W150" s="1815">
        <f t="shared" si="81"/>
        <v>0</v>
      </c>
      <c r="X150" s="1816">
        <f t="shared" si="82"/>
        <v>131.404</v>
      </c>
      <c r="Y150" s="1815">
        <f t="shared" si="83"/>
        <v>157.6848</v>
      </c>
      <c r="Z150" s="1653">
        <f t="shared" si="77"/>
        <v>4.7999999999888132E-3</v>
      </c>
      <c r="AA150" s="1896"/>
      <c r="AB150" s="1896"/>
      <c r="AC150" s="1896"/>
      <c r="AD150" s="1896"/>
      <c r="AE150" s="1896"/>
      <c r="AF150" s="1896"/>
      <c r="AG150" s="1896"/>
      <c r="AH150" s="1896"/>
      <c r="AI150" s="1896"/>
      <c r="AJ150" s="1896"/>
      <c r="AK150" s="1896"/>
      <c r="AL150" s="1896"/>
      <c r="AM150" s="1896"/>
      <c r="AN150" s="1896"/>
      <c r="AO150" s="1896"/>
      <c r="AP150" s="1896"/>
      <c r="AQ150" s="1896"/>
      <c r="AR150" s="1896"/>
      <c r="AS150" s="1896"/>
      <c r="AT150" s="1896"/>
      <c r="AU150" s="1896"/>
      <c r="AV150" s="1896"/>
      <c r="AW150" s="1896"/>
      <c r="AX150" s="1896"/>
      <c r="AY150" s="1896"/>
      <c r="AZ150" s="1896"/>
      <c r="BA150" s="1896"/>
      <c r="BB150" s="1896"/>
      <c r="BC150" s="1896"/>
      <c r="BD150" s="1896"/>
      <c r="BE150" s="1896"/>
      <c r="BF150" s="1896"/>
      <c r="BG150" s="1896"/>
      <c r="BH150" s="1896"/>
      <c r="BI150" s="1896"/>
      <c r="BJ150" s="1896"/>
      <c r="BK150" s="1896"/>
      <c r="BL150" s="1896"/>
      <c r="BM150" s="1896"/>
      <c r="BN150" s="1896"/>
      <c r="BO150" s="1896"/>
      <c r="BP150" s="1896"/>
      <c r="BQ150" s="1896"/>
      <c r="BR150" s="1896"/>
      <c r="BS150" s="1896"/>
    </row>
    <row r="151" spans="1:71" s="386" customFormat="1" ht="20.25" customHeight="1" x14ac:dyDescent="0.25">
      <c r="A151" s="345"/>
      <c r="B151" s="57" t="s">
        <v>882</v>
      </c>
      <c r="C151" s="371" t="s">
        <v>162</v>
      </c>
      <c r="D151" s="501">
        <f>D150*0.15</f>
        <v>0.13650000000000001</v>
      </c>
      <c r="E151" s="375"/>
      <c r="F151" s="374"/>
      <c r="G151" s="374"/>
      <c r="H151" s="375">
        <v>149.15</v>
      </c>
      <c r="I151" s="374">
        <f>ROUND(H151*D151,2)</f>
        <v>20.36</v>
      </c>
      <c r="J151" s="374">
        <f>ROUND(I151*1.2,2)</f>
        <v>24.43</v>
      </c>
      <c r="K151" s="375">
        <f t="shared" si="85"/>
        <v>20.36</v>
      </c>
      <c r="L151" s="374">
        <f t="shared" si="85"/>
        <v>24.43</v>
      </c>
      <c r="M151" s="1896"/>
      <c r="N151" s="1896"/>
      <c r="O151" s="1896"/>
      <c r="P151" s="1896"/>
      <c r="Q151" s="1815">
        <f>Q150*0.15</f>
        <v>0.13650000000000001</v>
      </c>
      <c r="R151" s="1816"/>
      <c r="S151" s="1815">
        <f t="shared" si="78"/>
        <v>0</v>
      </c>
      <c r="T151" s="1815">
        <f t="shared" si="79"/>
        <v>0</v>
      </c>
      <c r="U151" s="1816">
        <v>149.15</v>
      </c>
      <c r="V151" s="1815">
        <f t="shared" si="80"/>
        <v>20.358975000000001</v>
      </c>
      <c r="W151" s="1815">
        <f t="shared" si="81"/>
        <v>24.430769999999999</v>
      </c>
      <c r="X151" s="1816">
        <f t="shared" si="82"/>
        <v>20.358975000000001</v>
      </c>
      <c r="Y151" s="1815">
        <f t="shared" si="83"/>
        <v>24.430769999999999</v>
      </c>
      <c r="Z151" s="1653">
        <f t="shared" si="77"/>
        <v>7.6999999999927127E-4</v>
      </c>
      <c r="AA151" s="1896"/>
      <c r="AB151" s="1896"/>
      <c r="AC151" s="1896"/>
      <c r="AD151" s="1896"/>
      <c r="AE151" s="1896"/>
      <c r="AF151" s="1896"/>
      <c r="AG151" s="1896"/>
      <c r="AH151" s="1896"/>
      <c r="AI151" s="1896"/>
      <c r="AJ151" s="1896"/>
      <c r="AK151" s="1896"/>
      <c r="AL151" s="1896"/>
      <c r="AM151" s="1896"/>
      <c r="AN151" s="1896"/>
      <c r="AO151" s="1896"/>
      <c r="AP151" s="1896"/>
      <c r="AQ151" s="1896"/>
      <c r="AR151" s="1896"/>
      <c r="AS151" s="1896"/>
      <c r="AT151" s="1896"/>
      <c r="AU151" s="1896"/>
      <c r="AV151" s="1896"/>
      <c r="AW151" s="1896"/>
      <c r="AX151" s="1896"/>
      <c r="AY151" s="1896"/>
      <c r="AZ151" s="1896"/>
      <c r="BA151" s="1896"/>
      <c r="BB151" s="1896"/>
      <c r="BC151" s="1896"/>
      <c r="BD151" s="1896"/>
      <c r="BE151" s="1896"/>
      <c r="BF151" s="1896"/>
      <c r="BG151" s="1896"/>
      <c r="BH151" s="1896"/>
      <c r="BI151" s="1896"/>
      <c r="BJ151" s="1896"/>
      <c r="BK151" s="1896"/>
      <c r="BL151" s="1896"/>
      <c r="BM151" s="1896"/>
      <c r="BN151" s="1896"/>
      <c r="BO151" s="1896"/>
      <c r="BP151" s="1896"/>
      <c r="BQ151" s="1896"/>
      <c r="BR151" s="1896"/>
      <c r="BS151" s="1896"/>
    </row>
    <row r="152" spans="1:71" s="386" customFormat="1" ht="20.25" customHeight="1" x14ac:dyDescent="0.25">
      <c r="A152" s="495"/>
      <c r="B152" s="45" t="s">
        <v>883</v>
      </c>
      <c r="C152" s="366" t="s">
        <v>70</v>
      </c>
      <c r="D152" s="367">
        <v>0.91</v>
      </c>
      <c r="E152" s="368">
        <v>288.8</v>
      </c>
      <c r="F152" s="369">
        <f>ROUND(E152*D152,2)</f>
        <v>262.81</v>
      </c>
      <c r="G152" s="369">
        <f>ROUND(F152*1.2,2)</f>
        <v>315.37</v>
      </c>
      <c r="H152" s="479"/>
      <c r="I152" s="369"/>
      <c r="J152" s="369"/>
      <c r="K152" s="370">
        <f t="shared" si="85"/>
        <v>262.81</v>
      </c>
      <c r="L152" s="369">
        <f t="shared" si="85"/>
        <v>315.37</v>
      </c>
      <c r="M152" s="1896"/>
      <c r="N152" s="1896"/>
      <c r="O152" s="1896"/>
      <c r="P152" s="1896"/>
      <c r="Q152" s="1812">
        <v>0.91</v>
      </c>
      <c r="R152" s="1817">
        <v>288.8</v>
      </c>
      <c r="S152" s="1815">
        <f t="shared" si="78"/>
        <v>262.80799999999999</v>
      </c>
      <c r="T152" s="1815">
        <f t="shared" si="79"/>
        <v>315.36959999999999</v>
      </c>
      <c r="U152" s="1814"/>
      <c r="V152" s="1815">
        <f t="shared" si="80"/>
        <v>0</v>
      </c>
      <c r="W152" s="1815">
        <f t="shared" si="81"/>
        <v>0</v>
      </c>
      <c r="X152" s="1816">
        <f t="shared" si="82"/>
        <v>262.80799999999999</v>
      </c>
      <c r="Y152" s="1815">
        <f t="shared" si="83"/>
        <v>315.36959999999999</v>
      </c>
      <c r="Z152" s="1653">
        <f t="shared" si="77"/>
        <v>-4.0000000001327862E-4</v>
      </c>
      <c r="AA152" s="1896"/>
      <c r="AB152" s="1896"/>
      <c r="AC152" s="1896"/>
      <c r="AD152" s="1896"/>
      <c r="AE152" s="1896"/>
      <c r="AF152" s="1896"/>
      <c r="AG152" s="1896"/>
      <c r="AH152" s="1896"/>
      <c r="AI152" s="1896"/>
      <c r="AJ152" s="1896"/>
      <c r="AK152" s="1896"/>
      <c r="AL152" s="1896"/>
      <c r="AM152" s="1896"/>
      <c r="AN152" s="1896"/>
      <c r="AO152" s="1896"/>
      <c r="AP152" s="1896"/>
      <c r="AQ152" s="1896"/>
      <c r="AR152" s="1896"/>
      <c r="AS152" s="1896"/>
      <c r="AT152" s="1896"/>
      <c r="AU152" s="1896"/>
      <c r="AV152" s="1896"/>
      <c r="AW152" s="1896"/>
      <c r="AX152" s="1896"/>
      <c r="AY152" s="1896"/>
      <c r="AZ152" s="1896"/>
      <c r="BA152" s="1896"/>
      <c r="BB152" s="1896"/>
      <c r="BC152" s="1896"/>
      <c r="BD152" s="1896"/>
      <c r="BE152" s="1896"/>
      <c r="BF152" s="1896"/>
      <c r="BG152" s="1896"/>
      <c r="BH152" s="1896"/>
      <c r="BI152" s="1896"/>
      <c r="BJ152" s="1896"/>
      <c r="BK152" s="1896"/>
      <c r="BL152" s="1896"/>
      <c r="BM152" s="1896"/>
      <c r="BN152" s="1896"/>
      <c r="BO152" s="1896"/>
      <c r="BP152" s="1896"/>
      <c r="BQ152" s="1896"/>
      <c r="BR152" s="1896"/>
      <c r="BS152" s="1896"/>
    </row>
    <row r="153" spans="1:71" s="386" customFormat="1" ht="20.25" customHeight="1" x14ac:dyDescent="0.25">
      <c r="A153" s="345"/>
      <c r="B153" s="57" t="s">
        <v>884</v>
      </c>
      <c r="C153" s="371" t="s">
        <v>162</v>
      </c>
      <c r="D153" s="501">
        <f>D152*0.32</f>
        <v>0.29120000000000001</v>
      </c>
      <c r="E153" s="375"/>
      <c r="F153" s="374"/>
      <c r="G153" s="374"/>
      <c r="H153" s="375">
        <v>165.3</v>
      </c>
      <c r="I153" s="374">
        <f>ROUND(H153*D153,2)</f>
        <v>48.14</v>
      </c>
      <c r="J153" s="374">
        <f>ROUND(I153*1.2,2)</f>
        <v>57.77</v>
      </c>
      <c r="K153" s="375">
        <f t="shared" si="85"/>
        <v>48.14</v>
      </c>
      <c r="L153" s="374">
        <f t="shared" si="85"/>
        <v>57.77</v>
      </c>
      <c r="M153" s="1896"/>
      <c r="N153" s="1896"/>
      <c r="O153" s="1896"/>
      <c r="P153" s="1896"/>
      <c r="Q153" s="1815">
        <f>Q152*0.32</f>
        <v>0.29120000000000001</v>
      </c>
      <c r="R153" s="1816"/>
      <c r="S153" s="1815">
        <f t="shared" si="78"/>
        <v>0</v>
      </c>
      <c r="T153" s="1815">
        <f t="shared" si="79"/>
        <v>0</v>
      </c>
      <c r="U153" s="1816">
        <v>165.3</v>
      </c>
      <c r="V153" s="1815">
        <f t="shared" si="80"/>
        <v>48.135360000000006</v>
      </c>
      <c r="W153" s="1815">
        <f t="shared" si="81"/>
        <v>57.762432000000004</v>
      </c>
      <c r="X153" s="1816">
        <f t="shared" si="82"/>
        <v>48.135360000000006</v>
      </c>
      <c r="Y153" s="1815">
        <f t="shared" si="83"/>
        <v>57.762432000000004</v>
      </c>
      <c r="Z153" s="1653">
        <f t="shared" si="77"/>
        <v>-7.567999999999131E-3</v>
      </c>
      <c r="AA153" s="1896"/>
      <c r="AB153" s="1896"/>
      <c r="AC153" s="1896"/>
      <c r="AD153" s="1896"/>
      <c r="AE153" s="1896"/>
      <c r="AF153" s="1896"/>
      <c r="AG153" s="1896"/>
      <c r="AH153" s="1896"/>
      <c r="AI153" s="1896"/>
      <c r="AJ153" s="1896"/>
      <c r="AK153" s="1896"/>
      <c r="AL153" s="1896"/>
      <c r="AM153" s="1896"/>
      <c r="AN153" s="1896"/>
      <c r="AO153" s="1896"/>
      <c r="AP153" s="1896"/>
      <c r="AQ153" s="1896"/>
      <c r="AR153" s="1896"/>
      <c r="AS153" s="1896"/>
      <c r="AT153" s="1896"/>
      <c r="AU153" s="1896"/>
      <c r="AV153" s="1896"/>
      <c r="AW153" s="1896"/>
      <c r="AX153" s="1896"/>
      <c r="AY153" s="1896"/>
      <c r="AZ153" s="1896"/>
      <c r="BA153" s="1896"/>
      <c r="BB153" s="1896"/>
      <c r="BC153" s="1896"/>
      <c r="BD153" s="1896"/>
      <c r="BE153" s="1896"/>
      <c r="BF153" s="1896"/>
      <c r="BG153" s="1896"/>
      <c r="BH153" s="1896"/>
      <c r="BI153" s="1896"/>
      <c r="BJ153" s="1896"/>
      <c r="BK153" s="1896"/>
      <c r="BL153" s="1896"/>
      <c r="BM153" s="1896"/>
      <c r="BN153" s="1896"/>
      <c r="BO153" s="1896"/>
      <c r="BP153" s="1896"/>
      <c r="BQ153" s="1896"/>
      <c r="BR153" s="1896"/>
      <c r="BS153" s="1896"/>
    </row>
    <row r="154" spans="1:71" ht="18" customHeight="1" x14ac:dyDescent="0.25">
      <c r="A154" s="495"/>
      <c r="B154" s="45" t="s">
        <v>894</v>
      </c>
      <c r="C154" s="366" t="s">
        <v>70</v>
      </c>
      <c r="D154" s="367">
        <v>41.6</v>
      </c>
      <c r="E154" s="368">
        <v>144.4</v>
      </c>
      <c r="F154" s="369">
        <f>ROUND(E154*D154,2)</f>
        <v>6007.04</v>
      </c>
      <c r="G154" s="369">
        <f>ROUND(F154*1.2,2)</f>
        <v>7208.45</v>
      </c>
      <c r="H154" s="479"/>
      <c r="I154" s="369"/>
      <c r="J154" s="369"/>
      <c r="K154" s="370">
        <f t="shared" si="85"/>
        <v>6007.04</v>
      </c>
      <c r="L154" s="369">
        <f t="shared" si="85"/>
        <v>7208.45</v>
      </c>
      <c r="M154" s="1821"/>
      <c r="Q154" s="1812">
        <v>41.6</v>
      </c>
      <c r="R154" s="1817">
        <v>144.4</v>
      </c>
      <c r="S154" s="1815">
        <f t="shared" si="78"/>
        <v>6007.0400000000009</v>
      </c>
      <c r="T154" s="1815">
        <f t="shared" si="79"/>
        <v>7208.4480000000012</v>
      </c>
      <c r="U154" s="1814"/>
      <c r="V154" s="1815">
        <f t="shared" si="80"/>
        <v>0</v>
      </c>
      <c r="W154" s="1815">
        <f t="shared" si="81"/>
        <v>0</v>
      </c>
      <c r="X154" s="1816">
        <f t="shared" si="82"/>
        <v>6007.0400000000009</v>
      </c>
      <c r="Y154" s="1815">
        <f t="shared" si="83"/>
        <v>7208.4480000000012</v>
      </c>
      <c r="Z154" s="1653">
        <f t="shared" si="77"/>
        <v>-1.9999999985884642E-3</v>
      </c>
    </row>
    <row r="155" spans="1:71" s="386" customFormat="1" ht="20.25" customHeight="1" x14ac:dyDescent="0.25">
      <c r="A155" s="345"/>
      <c r="B155" s="57" t="s">
        <v>445</v>
      </c>
      <c r="C155" s="371" t="s">
        <v>162</v>
      </c>
      <c r="D155" s="501">
        <v>12.48</v>
      </c>
      <c r="E155" s="375"/>
      <c r="F155" s="374"/>
      <c r="G155" s="374"/>
      <c r="H155" s="375">
        <v>237.5</v>
      </c>
      <c r="I155" s="374">
        <f>ROUND(H155*D155,2)</f>
        <v>2964</v>
      </c>
      <c r="J155" s="374">
        <f>ROUND(I155*1.2,2)</f>
        <v>3556.8</v>
      </c>
      <c r="K155" s="375">
        <f t="shared" si="85"/>
        <v>2964</v>
      </c>
      <c r="L155" s="374">
        <f t="shared" si="85"/>
        <v>3556.8</v>
      </c>
      <c r="M155" s="1896"/>
      <c r="N155" s="1896"/>
      <c r="O155" s="1896"/>
      <c r="P155" s="1896"/>
      <c r="Q155" s="1815">
        <v>12.48</v>
      </c>
      <c r="R155" s="1816"/>
      <c r="S155" s="1815">
        <f t="shared" si="78"/>
        <v>0</v>
      </c>
      <c r="T155" s="1815">
        <f t="shared" si="79"/>
        <v>0</v>
      </c>
      <c r="U155" s="1816">
        <v>237.5</v>
      </c>
      <c r="V155" s="1815">
        <f t="shared" si="80"/>
        <v>2964</v>
      </c>
      <c r="W155" s="1815">
        <f t="shared" si="81"/>
        <v>3556.7999999999997</v>
      </c>
      <c r="X155" s="1816">
        <f t="shared" si="82"/>
        <v>2964</v>
      </c>
      <c r="Y155" s="1815">
        <f t="shared" si="83"/>
        <v>3556.7999999999997</v>
      </c>
      <c r="Z155" s="1653">
        <f t="shared" si="77"/>
        <v>0</v>
      </c>
      <c r="AA155" s="1896"/>
      <c r="AB155" s="1896"/>
      <c r="AC155" s="1896"/>
      <c r="AD155" s="1896"/>
      <c r="AE155" s="1896"/>
      <c r="AF155" s="1896"/>
      <c r="AG155" s="1896"/>
      <c r="AH155" s="1896"/>
      <c r="AI155" s="1896"/>
      <c r="AJ155" s="1896"/>
      <c r="AK155" s="1896"/>
      <c r="AL155" s="1896"/>
      <c r="AM155" s="1896"/>
      <c r="AN155" s="1896"/>
      <c r="AO155" s="1896"/>
      <c r="AP155" s="1896"/>
      <c r="AQ155" s="1896"/>
      <c r="AR155" s="1896"/>
      <c r="AS155" s="1896"/>
      <c r="AT155" s="1896"/>
      <c r="AU155" s="1896"/>
      <c r="AV155" s="1896"/>
      <c r="AW155" s="1896"/>
      <c r="AX155" s="1896"/>
      <c r="AY155" s="1896"/>
      <c r="AZ155" s="1896"/>
      <c r="BA155" s="1896"/>
      <c r="BB155" s="1896"/>
      <c r="BC155" s="1896"/>
      <c r="BD155" s="1896"/>
      <c r="BE155" s="1896"/>
      <c r="BF155" s="1896"/>
      <c r="BG155" s="1896"/>
      <c r="BH155" s="1896"/>
      <c r="BI155" s="1896"/>
      <c r="BJ155" s="1896"/>
      <c r="BK155" s="1896"/>
      <c r="BL155" s="1896"/>
      <c r="BM155" s="1896"/>
      <c r="BN155" s="1896"/>
      <c r="BO155" s="1896"/>
      <c r="BP155" s="1896"/>
      <c r="BQ155" s="1896"/>
      <c r="BR155" s="1896"/>
      <c r="BS155" s="1896"/>
    </row>
    <row r="156" spans="1:71" ht="18" customHeight="1" x14ac:dyDescent="0.25">
      <c r="A156" s="495"/>
      <c r="B156" s="45" t="s">
        <v>895</v>
      </c>
      <c r="C156" s="366" t="s">
        <v>70</v>
      </c>
      <c r="D156" s="367">
        <v>41.6</v>
      </c>
      <c r="E156" s="368">
        <v>299.76</v>
      </c>
      <c r="F156" s="369">
        <f>ROUND(E156*D156,2)</f>
        <v>12470.02</v>
      </c>
      <c r="G156" s="369">
        <f>ROUND(F156*1.2,2)</f>
        <v>14964.02</v>
      </c>
      <c r="H156" s="479"/>
      <c r="I156" s="369"/>
      <c r="J156" s="369"/>
      <c r="K156" s="370">
        <f t="shared" si="85"/>
        <v>12470.02</v>
      </c>
      <c r="L156" s="369">
        <f t="shared" si="85"/>
        <v>14964.02</v>
      </c>
      <c r="M156" s="1821"/>
      <c r="Q156" s="1812">
        <v>41.6</v>
      </c>
      <c r="R156" s="1817">
        <v>299.76</v>
      </c>
      <c r="S156" s="1815">
        <f t="shared" si="78"/>
        <v>12470.016</v>
      </c>
      <c r="T156" s="1815">
        <f t="shared" si="79"/>
        <v>14964.019199999999</v>
      </c>
      <c r="U156" s="1814"/>
      <c r="V156" s="1815">
        <f t="shared" si="80"/>
        <v>0</v>
      </c>
      <c r="W156" s="1815">
        <f t="shared" si="81"/>
        <v>0</v>
      </c>
      <c r="X156" s="1816">
        <f t="shared" si="82"/>
        <v>12470.016</v>
      </c>
      <c r="Y156" s="1815">
        <f t="shared" si="83"/>
        <v>14964.019199999999</v>
      </c>
      <c r="Z156" s="1653">
        <f t="shared" si="77"/>
        <v>-8.0000000161817297E-4</v>
      </c>
    </row>
    <row r="157" spans="1:71" s="386" customFormat="1" ht="20.25" customHeight="1" x14ac:dyDescent="0.25">
      <c r="A157" s="345"/>
      <c r="B157" s="57" t="s">
        <v>848</v>
      </c>
      <c r="C157" s="371" t="s">
        <v>162</v>
      </c>
      <c r="D157" s="501">
        <v>99.84</v>
      </c>
      <c r="E157" s="375"/>
      <c r="F157" s="374"/>
      <c r="G157" s="374"/>
      <c r="H157" s="375">
        <v>296.39999999999998</v>
      </c>
      <c r="I157" s="374">
        <f>ROUND(H157*D157,2)</f>
        <v>29592.58</v>
      </c>
      <c r="J157" s="374">
        <f>ROUND(I157*1.2,2)</f>
        <v>35511.1</v>
      </c>
      <c r="K157" s="375">
        <f t="shared" si="85"/>
        <v>29592.58</v>
      </c>
      <c r="L157" s="374">
        <f t="shared" si="85"/>
        <v>35511.1</v>
      </c>
      <c r="M157" s="1896"/>
      <c r="N157" s="1896"/>
      <c r="O157" s="1896"/>
      <c r="P157" s="1896"/>
      <c r="Q157" s="1815">
        <v>99.84</v>
      </c>
      <c r="R157" s="1816"/>
      <c r="S157" s="1815">
        <f t="shared" si="78"/>
        <v>0</v>
      </c>
      <c r="T157" s="1815">
        <f t="shared" si="79"/>
        <v>0</v>
      </c>
      <c r="U157" s="1816">
        <v>296.39999999999998</v>
      </c>
      <c r="V157" s="1815">
        <f t="shared" si="80"/>
        <v>29592.575999999997</v>
      </c>
      <c r="W157" s="1815">
        <f t="shared" si="81"/>
        <v>35511.091199999995</v>
      </c>
      <c r="X157" s="1816">
        <f t="shared" si="82"/>
        <v>29592.575999999997</v>
      </c>
      <c r="Y157" s="1815">
        <f t="shared" si="83"/>
        <v>35511.091199999995</v>
      </c>
      <c r="Z157" s="1653">
        <f t="shared" si="77"/>
        <v>-8.8000000032479875E-3</v>
      </c>
      <c r="AA157" s="1896"/>
      <c r="AB157" s="1896"/>
      <c r="AC157" s="1896"/>
      <c r="AD157" s="1896"/>
      <c r="AE157" s="1896"/>
      <c r="AF157" s="1896"/>
      <c r="AG157" s="1896"/>
      <c r="AH157" s="1896"/>
      <c r="AI157" s="1896"/>
      <c r="AJ157" s="1896"/>
      <c r="AK157" s="1896"/>
      <c r="AL157" s="1896"/>
      <c r="AM157" s="1896"/>
      <c r="AN157" s="1896"/>
      <c r="AO157" s="1896"/>
      <c r="AP157" s="1896"/>
      <c r="AQ157" s="1896"/>
      <c r="AR157" s="1896"/>
      <c r="AS157" s="1896"/>
      <c r="AT157" s="1896"/>
      <c r="AU157" s="1896"/>
      <c r="AV157" s="1896"/>
      <c r="AW157" s="1896"/>
      <c r="AX157" s="1896"/>
      <c r="AY157" s="1896"/>
      <c r="AZ157" s="1896"/>
      <c r="BA157" s="1896"/>
      <c r="BB157" s="1896"/>
      <c r="BC157" s="1896"/>
      <c r="BD157" s="1896"/>
      <c r="BE157" s="1896"/>
      <c r="BF157" s="1896"/>
      <c r="BG157" s="1896"/>
      <c r="BH157" s="1896"/>
      <c r="BI157" s="1896"/>
      <c r="BJ157" s="1896"/>
      <c r="BK157" s="1896"/>
      <c r="BL157" s="1896"/>
      <c r="BM157" s="1896"/>
      <c r="BN157" s="1896"/>
      <c r="BO157" s="1896"/>
      <c r="BP157" s="1896"/>
      <c r="BQ157" s="1896"/>
      <c r="BR157" s="1896"/>
      <c r="BS157" s="1896"/>
    </row>
    <row r="158" spans="1:71" ht="18" customHeight="1" x14ac:dyDescent="0.25">
      <c r="A158" s="495"/>
      <c r="B158" s="45" t="s">
        <v>937</v>
      </c>
      <c r="C158" s="366" t="s">
        <v>68</v>
      </c>
      <c r="D158" s="367">
        <v>3</v>
      </c>
      <c r="E158" s="368">
        <v>830.3</v>
      </c>
      <c r="F158" s="369">
        <f>ROUND(E158*D158,2)</f>
        <v>2490.9</v>
      </c>
      <c r="G158" s="369">
        <f>ROUND(F158*1.2,2)</f>
        <v>2989.08</v>
      </c>
      <c r="H158" s="479"/>
      <c r="I158" s="369"/>
      <c r="J158" s="369"/>
      <c r="K158" s="370">
        <f t="shared" si="85"/>
        <v>2490.9</v>
      </c>
      <c r="L158" s="369">
        <f t="shared" si="85"/>
        <v>2989.08</v>
      </c>
      <c r="M158" s="1821"/>
      <c r="Q158" s="1812">
        <v>3</v>
      </c>
      <c r="R158" s="1817">
        <v>830.3</v>
      </c>
      <c r="S158" s="1815">
        <f t="shared" si="78"/>
        <v>2490.8999999999996</v>
      </c>
      <c r="T158" s="1815">
        <f t="shared" si="79"/>
        <v>2989.0799999999995</v>
      </c>
      <c r="U158" s="1814"/>
      <c r="V158" s="1815">
        <f t="shared" si="80"/>
        <v>0</v>
      </c>
      <c r="W158" s="1815">
        <f t="shared" si="81"/>
        <v>0</v>
      </c>
      <c r="X158" s="1816">
        <f t="shared" si="82"/>
        <v>2490.8999999999996</v>
      </c>
      <c r="Y158" s="1815">
        <f t="shared" si="83"/>
        <v>2989.0799999999995</v>
      </c>
      <c r="Z158" s="1653">
        <f t="shared" si="77"/>
        <v>0</v>
      </c>
    </row>
    <row r="159" spans="1:71" ht="18" customHeight="1" x14ac:dyDescent="0.25">
      <c r="A159" s="495"/>
      <c r="B159" s="45" t="s">
        <v>938</v>
      </c>
      <c r="C159" s="366" t="s">
        <v>77</v>
      </c>
      <c r="D159" s="367">
        <v>0.02</v>
      </c>
      <c r="E159" s="368">
        <v>62768.88</v>
      </c>
      <c r="F159" s="369">
        <f>ROUND(E159*D159,2)</f>
        <v>1255.3800000000001</v>
      </c>
      <c r="G159" s="369">
        <f>ROUND(F159*1.2,2)</f>
        <v>1506.46</v>
      </c>
      <c r="H159" s="479"/>
      <c r="I159" s="369"/>
      <c r="J159" s="369"/>
      <c r="K159" s="370">
        <f t="shared" si="85"/>
        <v>1255.3800000000001</v>
      </c>
      <c r="L159" s="369">
        <f t="shared" si="85"/>
        <v>1506.46</v>
      </c>
      <c r="M159" s="1821"/>
      <c r="Q159" s="1812">
        <v>0.02</v>
      </c>
      <c r="R159" s="1817">
        <v>62768.88</v>
      </c>
      <c r="S159" s="1815">
        <f t="shared" si="78"/>
        <v>1255.3776</v>
      </c>
      <c r="T159" s="1815">
        <f t="shared" si="79"/>
        <v>1506.4531199999999</v>
      </c>
      <c r="U159" s="1814"/>
      <c r="V159" s="1815">
        <f t="shared" si="80"/>
        <v>0</v>
      </c>
      <c r="W159" s="1815">
        <f t="shared" si="81"/>
        <v>0</v>
      </c>
      <c r="X159" s="1816">
        <f t="shared" si="82"/>
        <v>1255.3776</v>
      </c>
      <c r="Y159" s="1815">
        <f t="shared" si="83"/>
        <v>1506.4531199999999</v>
      </c>
      <c r="Z159" s="1653">
        <f t="shared" si="77"/>
        <v>-6.8800000001374428E-3</v>
      </c>
    </row>
    <row r="160" spans="1:71" ht="18" customHeight="1" x14ac:dyDescent="0.25">
      <c r="A160" s="345"/>
      <c r="B160" s="482" t="s">
        <v>939</v>
      </c>
      <c r="C160" s="371" t="s">
        <v>77</v>
      </c>
      <c r="D160" s="372">
        <v>2.0799999999999999E-2</v>
      </c>
      <c r="E160" s="373"/>
      <c r="F160" s="374"/>
      <c r="G160" s="374"/>
      <c r="H160" s="375">
        <v>5307.65</v>
      </c>
      <c r="I160" s="374">
        <f>ROUND(H160*D160,2)</f>
        <v>110.4</v>
      </c>
      <c r="J160" s="374">
        <f>ROUND(I160*1.2,2)</f>
        <v>132.47999999999999</v>
      </c>
      <c r="K160" s="375">
        <f t="shared" si="85"/>
        <v>110.4</v>
      </c>
      <c r="L160" s="374">
        <f t="shared" si="85"/>
        <v>132.47999999999999</v>
      </c>
      <c r="M160" s="1821"/>
      <c r="Q160" s="1812">
        <v>2.0799999999999999E-2</v>
      </c>
      <c r="R160" s="1817"/>
      <c r="S160" s="1815">
        <f t="shared" si="78"/>
        <v>0</v>
      </c>
      <c r="T160" s="1815">
        <f t="shared" si="79"/>
        <v>0</v>
      </c>
      <c r="U160" s="1816">
        <v>5307.65</v>
      </c>
      <c r="V160" s="1815">
        <f t="shared" si="80"/>
        <v>110.39911999999998</v>
      </c>
      <c r="W160" s="1815">
        <f t="shared" si="81"/>
        <v>132.47894399999998</v>
      </c>
      <c r="X160" s="1816">
        <f t="shared" si="82"/>
        <v>110.39911999999998</v>
      </c>
      <c r="Y160" s="1815">
        <f t="shared" si="83"/>
        <v>132.47894399999998</v>
      </c>
      <c r="Z160" s="1653">
        <f t="shared" si="77"/>
        <v>-1.056000000005497E-3</v>
      </c>
    </row>
    <row r="161" spans="1:71" ht="22.5" customHeight="1" x14ac:dyDescent="0.25">
      <c r="A161" s="347"/>
      <c r="B161" s="456" t="s">
        <v>940</v>
      </c>
      <c r="C161" s="376"/>
      <c r="D161" s="377"/>
      <c r="E161" s="378"/>
      <c r="F161" s="379"/>
      <c r="G161" s="379"/>
      <c r="H161" s="378"/>
      <c r="I161" s="352"/>
      <c r="J161" s="352"/>
      <c r="K161" s="353"/>
      <c r="L161" s="352"/>
      <c r="M161" s="1821"/>
      <c r="Q161" s="1812"/>
      <c r="R161" s="1817"/>
      <c r="S161" s="1815">
        <f t="shared" si="78"/>
        <v>0</v>
      </c>
      <c r="T161" s="1815">
        <f t="shared" si="79"/>
        <v>0</v>
      </c>
      <c r="U161" s="1817"/>
      <c r="V161" s="1815">
        <f t="shared" si="80"/>
        <v>0</v>
      </c>
      <c r="W161" s="1815">
        <f t="shared" si="81"/>
        <v>0</v>
      </c>
      <c r="X161" s="1816">
        <f t="shared" si="82"/>
        <v>0</v>
      </c>
      <c r="Y161" s="1815">
        <f t="shared" si="83"/>
        <v>0</v>
      </c>
      <c r="Z161" s="1653">
        <f t="shared" si="77"/>
        <v>0</v>
      </c>
    </row>
    <row r="162" spans="1:71" ht="18.75" customHeight="1" x14ac:dyDescent="0.25">
      <c r="A162" s="355">
        <f>A89+1</f>
        <v>17</v>
      </c>
      <c r="B162" s="112" t="s">
        <v>941</v>
      </c>
      <c r="C162" s="355" t="s">
        <v>68</v>
      </c>
      <c r="D162" s="465">
        <v>2</v>
      </c>
      <c r="E162" s="360">
        <v>1452.55</v>
      </c>
      <c r="F162" s="358">
        <f>ROUND(E162*D162,2)</f>
        <v>2905.1</v>
      </c>
      <c r="G162" s="358">
        <f>ROUND(F162*1.2,2)</f>
        <v>3486.12</v>
      </c>
      <c r="H162" s="360"/>
      <c r="I162" s="358"/>
      <c r="J162" s="358"/>
      <c r="K162" s="360">
        <f t="shared" ref="K162:L163" si="88">F162+I162</f>
        <v>2905.1</v>
      </c>
      <c r="L162" s="358">
        <f t="shared" si="88"/>
        <v>3486.12</v>
      </c>
      <c r="M162" s="1821"/>
      <c r="Q162" s="1816">
        <v>2</v>
      </c>
      <c r="R162" s="1816">
        <v>1452.55</v>
      </c>
      <c r="S162" s="1815">
        <f t="shared" si="78"/>
        <v>2905.1</v>
      </c>
      <c r="T162" s="1815">
        <f t="shared" si="79"/>
        <v>3486.12</v>
      </c>
      <c r="U162" s="1816"/>
      <c r="V162" s="1815">
        <f t="shared" si="80"/>
        <v>0</v>
      </c>
      <c r="W162" s="1815">
        <f t="shared" si="81"/>
        <v>0</v>
      </c>
      <c r="X162" s="1816">
        <f t="shared" si="82"/>
        <v>2905.1</v>
      </c>
      <c r="Y162" s="1815">
        <f t="shared" si="83"/>
        <v>3486.12</v>
      </c>
      <c r="Z162" s="1653">
        <f t="shared" si="77"/>
        <v>0</v>
      </c>
    </row>
    <row r="163" spans="1:71" ht="18.75" customHeight="1" x14ac:dyDescent="0.25">
      <c r="A163" s="345" t="s">
        <v>288</v>
      </c>
      <c r="B163" s="274" t="s">
        <v>942</v>
      </c>
      <c r="C163" s="361" t="s">
        <v>68</v>
      </c>
      <c r="D163" s="444">
        <v>2</v>
      </c>
      <c r="E163" s="365"/>
      <c r="F163" s="364"/>
      <c r="G163" s="364"/>
      <c r="H163" s="429">
        <v>3737.5</v>
      </c>
      <c r="I163" s="364">
        <f>ROUND(H163*D163,2)</f>
        <v>7475</v>
      </c>
      <c r="J163" s="364">
        <f>ROUND(I163*1.2,2)</f>
        <v>8970</v>
      </c>
      <c r="K163" s="365">
        <f t="shared" si="88"/>
        <v>7475</v>
      </c>
      <c r="L163" s="364">
        <f t="shared" si="88"/>
        <v>8970</v>
      </c>
      <c r="M163" s="1821"/>
      <c r="Q163" s="1816">
        <v>2</v>
      </c>
      <c r="R163" s="1816"/>
      <c r="S163" s="1815">
        <f t="shared" si="78"/>
        <v>0</v>
      </c>
      <c r="T163" s="1815">
        <f t="shared" si="79"/>
        <v>0</v>
      </c>
      <c r="U163" s="1814">
        <v>3737.5</v>
      </c>
      <c r="V163" s="1815">
        <f t="shared" si="80"/>
        <v>7475</v>
      </c>
      <c r="W163" s="1815">
        <f t="shared" si="81"/>
        <v>8970</v>
      </c>
      <c r="X163" s="1816">
        <f t="shared" si="82"/>
        <v>7475</v>
      </c>
      <c r="Y163" s="1815">
        <f t="shared" si="83"/>
        <v>8970</v>
      </c>
      <c r="Z163" s="1653">
        <f t="shared" si="77"/>
        <v>0</v>
      </c>
    </row>
    <row r="164" spans="1:71" ht="22.5" customHeight="1" x14ac:dyDescent="0.25">
      <c r="A164" s="347"/>
      <c r="B164" s="456" t="s">
        <v>943</v>
      </c>
      <c r="C164" s="376"/>
      <c r="D164" s="377"/>
      <c r="E164" s="378"/>
      <c r="F164" s="379"/>
      <c r="G164" s="379"/>
      <c r="H164" s="378"/>
      <c r="I164" s="352"/>
      <c r="J164" s="352"/>
      <c r="K164" s="353"/>
      <c r="L164" s="352"/>
      <c r="M164" s="1821"/>
      <c r="Q164" s="1812"/>
      <c r="R164" s="1817"/>
      <c r="S164" s="1815">
        <f t="shared" si="78"/>
        <v>0</v>
      </c>
      <c r="T164" s="1815">
        <f t="shared" si="79"/>
        <v>0</v>
      </c>
      <c r="U164" s="1817"/>
      <c r="V164" s="1815">
        <f t="shared" si="80"/>
        <v>0</v>
      </c>
      <c r="W164" s="1815">
        <f t="shared" si="81"/>
        <v>0</v>
      </c>
      <c r="X164" s="1816">
        <f t="shared" si="82"/>
        <v>0</v>
      </c>
      <c r="Y164" s="1815">
        <f t="shared" si="83"/>
        <v>0</v>
      </c>
      <c r="Z164" s="1653">
        <f t="shared" si="77"/>
        <v>0</v>
      </c>
    </row>
    <row r="165" spans="1:71" ht="31.5" customHeight="1" x14ac:dyDescent="0.25">
      <c r="A165" s="389">
        <f>A162+1</f>
        <v>18</v>
      </c>
      <c r="B165" s="207" t="s">
        <v>944</v>
      </c>
      <c r="C165" s="389" t="s">
        <v>162</v>
      </c>
      <c r="D165" s="390">
        <v>446.4</v>
      </c>
      <c r="E165" s="394">
        <v>169.73</v>
      </c>
      <c r="F165" s="392">
        <f>ROUND(E165*D165,2)</f>
        <v>75767.47</v>
      </c>
      <c r="G165" s="392">
        <f>ROUND(F165*1.2,2)</f>
        <v>90920.960000000006</v>
      </c>
      <c r="H165" s="394"/>
      <c r="I165" s="392"/>
      <c r="J165" s="392"/>
      <c r="K165" s="394">
        <f t="shared" ref="K165:L171" si="89">F165+I165</f>
        <v>75767.47</v>
      </c>
      <c r="L165" s="392">
        <f t="shared" si="89"/>
        <v>90920.960000000006</v>
      </c>
      <c r="M165" s="1821"/>
      <c r="Q165" s="1812">
        <v>446.4</v>
      </c>
      <c r="R165" s="1816">
        <v>169.73</v>
      </c>
      <c r="S165" s="1815">
        <f t="shared" si="78"/>
        <v>75767.471999999994</v>
      </c>
      <c r="T165" s="1815">
        <f t="shared" si="79"/>
        <v>90920.96639999999</v>
      </c>
      <c r="U165" s="1816"/>
      <c r="V165" s="1815">
        <f t="shared" si="80"/>
        <v>0</v>
      </c>
      <c r="W165" s="1815">
        <f t="shared" si="81"/>
        <v>0</v>
      </c>
      <c r="X165" s="1816">
        <f t="shared" si="82"/>
        <v>75767.471999999994</v>
      </c>
      <c r="Y165" s="1815">
        <f t="shared" si="83"/>
        <v>90920.96639999999</v>
      </c>
      <c r="Z165" s="1653">
        <f t="shared" si="77"/>
        <v>6.3999999838415533E-3</v>
      </c>
    </row>
    <row r="166" spans="1:71" s="386" customFormat="1" ht="20.25" customHeight="1" x14ac:dyDescent="0.25">
      <c r="A166" s="345" t="s">
        <v>155</v>
      </c>
      <c r="B166" s="25" t="s">
        <v>945</v>
      </c>
      <c r="C166" s="497" t="s">
        <v>162</v>
      </c>
      <c r="D166" s="498">
        <f>1.06*446.4</f>
        <v>473.18400000000003</v>
      </c>
      <c r="E166" s="365"/>
      <c r="F166" s="364"/>
      <c r="G166" s="364"/>
      <c r="H166" s="365">
        <v>81.94</v>
      </c>
      <c r="I166" s="364">
        <f>ROUND(H166*D166,2)</f>
        <v>38772.699999999997</v>
      </c>
      <c r="J166" s="364">
        <f>ROUND(I166*1.2,2)</f>
        <v>46527.24</v>
      </c>
      <c r="K166" s="365">
        <f t="shared" si="89"/>
        <v>38772.699999999997</v>
      </c>
      <c r="L166" s="364">
        <f t="shared" si="89"/>
        <v>46527.24</v>
      </c>
      <c r="M166" s="1808"/>
      <c r="N166" s="1896"/>
      <c r="O166" s="1896"/>
      <c r="P166" s="1896"/>
      <c r="Q166" s="1815">
        <f>1.06*446.4</f>
        <v>473.18400000000003</v>
      </c>
      <c r="R166" s="1816"/>
      <c r="S166" s="1815">
        <f t="shared" si="78"/>
        <v>0</v>
      </c>
      <c r="T166" s="1815">
        <f t="shared" si="79"/>
        <v>0</v>
      </c>
      <c r="U166" s="1816">
        <v>81.94</v>
      </c>
      <c r="V166" s="1815">
        <f t="shared" si="80"/>
        <v>38772.696960000001</v>
      </c>
      <c r="W166" s="1815">
        <f t="shared" si="81"/>
        <v>46527.236352</v>
      </c>
      <c r="X166" s="1816">
        <f t="shared" si="82"/>
        <v>38772.696960000001</v>
      </c>
      <c r="Y166" s="1815">
        <f t="shared" si="83"/>
        <v>46527.236352</v>
      </c>
      <c r="Z166" s="1653">
        <f t="shared" si="77"/>
        <v>-3.647999998065643E-3</v>
      </c>
      <c r="AA166" s="1896"/>
      <c r="AB166" s="1896"/>
      <c r="AC166" s="1896"/>
      <c r="AD166" s="1896"/>
      <c r="AE166" s="1896"/>
      <c r="AF166" s="1896"/>
      <c r="AG166" s="1896"/>
      <c r="AH166" s="1896"/>
      <c r="AI166" s="1896"/>
      <c r="AJ166" s="1896"/>
      <c r="AK166" s="1896"/>
      <c r="AL166" s="1896"/>
      <c r="AM166" s="1896"/>
      <c r="AN166" s="1896"/>
      <c r="AO166" s="1896"/>
      <c r="AP166" s="1896"/>
      <c r="AQ166" s="1896"/>
      <c r="AR166" s="1896"/>
      <c r="AS166" s="1896"/>
      <c r="AT166" s="1896"/>
      <c r="AU166" s="1896"/>
      <c r="AV166" s="1896"/>
      <c r="AW166" s="1896"/>
      <c r="AX166" s="1896"/>
      <c r="AY166" s="1896"/>
      <c r="AZ166" s="1896"/>
      <c r="BA166" s="1896"/>
      <c r="BB166" s="1896"/>
      <c r="BC166" s="1896"/>
      <c r="BD166" s="1896"/>
      <c r="BE166" s="1896"/>
      <c r="BF166" s="1896"/>
      <c r="BG166" s="1896"/>
      <c r="BH166" s="1896"/>
      <c r="BI166" s="1896"/>
      <c r="BJ166" s="1896"/>
      <c r="BK166" s="1896"/>
      <c r="BL166" s="1896"/>
      <c r="BM166" s="1896"/>
      <c r="BN166" s="1896"/>
      <c r="BO166" s="1896"/>
      <c r="BP166" s="1896"/>
      <c r="BQ166" s="1896"/>
      <c r="BR166" s="1896"/>
      <c r="BS166" s="1896"/>
    </row>
    <row r="167" spans="1:71" ht="22.5" customHeight="1" x14ac:dyDescent="0.25">
      <c r="A167" s="389">
        <f>A165+1</f>
        <v>19</v>
      </c>
      <c r="B167" s="207" t="s">
        <v>946</v>
      </c>
      <c r="C167" s="389" t="s">
        <v>162</v>
      </c>
      <c r="D167" s="390">
        <v>446.4</v>
      </c>
      <c r="E167" s="394">
        <v>68.040000000000006</v>
      </c>
      <c r="F167" s="392">
        <f>ROUND(E167*D167,2)</f>
        <v>30373.06</v>
      </c>
      <c r="G167" s="392">
        <f>ROUND(F167*1.2,2)</f>
        <v>36447.67</v>
      </c>
      <c r="H167" s="394"/>
      <c r="I167" s="392"/>
      <c r="J167" s="392"/>
      <c r="K167" s="394">
        <f t="shared" si="89"/>
        <v>30373.06</v>
      </c>
      <c r="L167" s="392">
        <f t="shared" si="89"/>
        <v>36447.67</v>
      </c>
      <c r="M167" s="1821"/>
      <c r="Q167" s="1812">
        <v>446.4</v>
      </c>
      <c r="R167" s="1816">
        <v>68.040000000000006</v>
      </c>
      <c r="S167" s="1815">
        <f t="shared" si="78"/>
        <v>30373.056</v>
      </c>
      <c r="T167" s="1815">
        <f t="shared" si="79"/>
        <v>36447.667199999996</v>
      </c>
      <c r="U167" s="1816"/>
      <c r="V167" s="1815">
        <f t="shared" si="80"/>
        <v>0</v>
      </c>
      <c r="W167" s="1815">
        <f t="shared" si="81"/>
        <v>0</v>
      </c>
      <c r="X167" s="1816">
        <f t="shared" si="82"/>
        <v>30373.056</v>
      </c>
      <c r="Y167" s="1815">
        <f t="shared" si="83"/>
        <v>36447.667199999996</v>
      </c>
      <c r="Z167" s="1653">
        <f t="shared" si="77"/>
        <v>-2.8000000020256266E-3</v>
      </c>
    </row>
    <row r="168" spans="1:71" s="386" customFormat="1" ht="22.5" customHeight="1" x14ac:dyDescent="0.25">
      <c r="A168" s="355">
        <f>A167+1</f>
        <v>20</v>
      </c>
      <c r="B168" s="17" t="s">
        <v>881</v>
      </c>
      <c r="C168" s="355" t="s">
        <v>70</v>
      </c>
      <c r="D168" s="517">
        <v>16</v>
      </c>
      <c r="E168" s="357">
        <v>144.4</v>
      </c>
      <c r="F168" s="496">
        <f>ROUND(E168*D168,2)</f>
        <v>2310.4</v>
      </c>
      <c r="G168" s="496">
        <f>ROUND(F168*1.2,2)</f>
        <v>2772.48</v>
      </c>
      <c r="H168" s="357"/>
      <c r="I168" s="358"/>
      <c r="J168" s="358"/>
      <c r="K168" s="360">
        <f t="shared" si="89"/>
        <v>2310.4</v>
      </c>
      <c r="L168" s="358">
        <f t="shared" si="89"/>
        <v>2772.48</v>
      </c>
      <c r="M168" s="1896"/>
      <c r="N168" s="1896"/>
      <c r="O168" s="1896"/>
      <c r="P168" s="1896"/>
      <c r="Q168" s="1812">
        <v>16</v>
      </c>
      <c r="R168" s="1817">
        <v>144.4</v>
      </c>
      <c r="S168" s="1815">
        <f t="shared" si="78"/>
        <v>2310.4</v>
      </c>
      <c r="T168" s="1815">
        <f t="shared" si="79"/>
        <v>2772.48</v>
      </c>
      <c r="U168" s="1817"/>
      <c r="V168" s="1815">
        <f t="shared" si="80"/>
        <v>0</v>
      </c>
      <c r="W168" s="1815">
        <f t="shared" si="81"/>
        <v>0</v>
      </c>
      <c r="X168" s="1816">
        <f t="shared" si="82"/>
        <v>2310.4</v>
      </c>
      <c r="Y168" s="1815">
        <f t="shared" si="83"/>
        <v>2772.48</v>
      </c>
      <c r="Z168" s="1653">
        <f t="shared" si="77"/>
        <v>0</v>
      </c>
      <c r="AA168" s="1896"/>
      <c r="AB168" s="1896"/>
      <c r="AC168" s="1896"/>
      <c r="AD168" s="1896"/>
      <c r="AE168" s="1896"/>
      <c r="AF168" s="1896"/>
      <c r="AG168" s="1896"/>
      <c r="AH168" s="1896"/>
      <c r="AI168" s="1896"/>
      <c r="AJ168" s="1896"/>
      <c r="AK168" s="1896"/>
      <c r="AL168" s="1896"/>
      <c r="AM168" s="1896"/>
      <c r="AN168" s="1896"/>
      <c r="AO168" s="1896"/>
      <c r="AP168" s="1896"/>
      <c r="AQ168" s="1896"/>
      <c r="AR168" s="1896"/>
      <c r="AS168" s="1896"/>
      <c r="AT168" s="1896"/>
      <c r="AU168" s="1896"/>
      <c r="AV168" s="1896"/>
      <c r="AW168" s="1896"/>
      <c r="AX168" s="1896"/>
      <c r="AY168" s="1896"/>
      <c r="AZ168" s="1896"/>
      <c r="BA168" s="1896"/>
      <c r="BB168" s="1896"/>
      <c r="BC168" s="1896"/>
      <c r="BD168" s="1896"/>
      <c r="BE168" s="1896"/>
      <c r="BF168" s="1896"/>
      <c r="BG168" s="1896"/>
      <c r="BH168" s="1896"/>
      <c r="BI168" s="1896"/>
      <c r="BJ168" s="1896"/>
      <c r="BK168" s="1896"/>
      <c r="BL168" s="1896"/>
      <c r="BM168" s="1896"/>
      <c r="BN168" s="1896"/>
      <c r="BO168" s="1896"/>
      <c r="BP168" s="1896"/>
      <c r="BQ168" s="1896"/>
      <c r="BR168" s="1896"/>
      <c r="BS168" s="1896"/>
    </row>
    <row r="169" spans="1:71" s="386" customFormat="1" ht="20.25" customHeight="1" x14ac:dyDescent="0.25">
      <c r="A169" s="345" t="s">
        <v>160</v>
      </c>
      <c r="B169" s="25" t="s">
        <v>882</v>
      </c>
      <c r="C169" s="497" t="s">
        <v>162</v>
      </c>
      <c r="D169" s="498">
        <f>D168*0.15</f>
        <v>2.4</v>
      </c>
      <c r="E169" s="365"/>
      <c r="F169" s="477"/>
      <c r="G169" s="477"/>
      <c r="H169" s="365">
        <v>149.15</v>
      </c>
      <c r="I169" s="477">
        <f>ROUND(H169*D169,2)</f>
        <v>357.96</v>
      </c>
      <c r="J169" s="477">
        <f>ROUND(I169*1.2,2)</f>
        <v>429.55</v>
      </c>
      <c r="K169" s="478">
        <f t="shared" si="89"/>
        <v>357.96</v>
      </c>
      <c r="L169" s="477">
        <f t="shared" si="89"/>
        <v>429.55</v>
      </c>
      <c r="M169" s="1896"/>
      <c r="N169" s="1896"/>
      <c r="O169" s="1896"/>
      <c r="P169" s="1896"/>
      <c r="Q169" s="1815">
        <f>Q168*0.15</f>
        <v>2.4</v>
      </c>
      <c r="R169" s="1816"/>
      <c r="S169" s="1815">
        <f t="shared" si="78"/>
        <v>0</v>
      </c>
      <c r="T169" s="1815">
        <f t="shared" si="79"/>
        <v>0</v>
      </c>
      <c r="U169" s="1816">
        <v>149.15</v>
      </c>
      <c r="V169" s="1815">
        <f t="shared" si="80"/>
        <v>357.96</v>
      </c>
      <c r="W169" s="1815">
        <f t="shared" si="81"/>
        <v>429.55199999999996</v>
      </c>
      <c r="X169" s="1816">
        <f t="shared" si="82"/>
        <v>357.96</v>
      </c>
      <c r="Y169" s="1815">
        <f t="shared" si="83"/>
        <v>429.55199999999996</v>
      </c>
      <c r="Z169" s="1653">
        <f t="shared" si="77"/>
        <v>1.9999999999527063E-3</v>
      </c>
      <c r="AA169" s="1896"/>
      <c r="AB169" s="1896"/>
      <c r="AC169" s="1896"/>
      <c r="AD169" s="1896"/>
      <c r="AE169" s="1896"/>
      <c r="AF169" s="1896"/>
      <c r="AG169" s="1896"/>
      <c r="AH169" s="1896"/>
      <c r="AI169" s="1896"/>
      <c r="AJ169" s="1896"/>
      <c r="AK169" s="1896"/>
      <c r="AL169" s="1896"/>
      <c r="AM169" s="1896"/>
      <c r="AN169" s="1896"/>
      <c r="AO169" s="1896"/>
      <c r="AP169" s="1896"/>
      <c r="AQ169" s="1896"/>
      <c r="AR169" s="1896"/>
      <c r="AS169" s="1896"/>
      <c r="AT169" s="1896"/>
      <c r="AU169" s="1896"/>
      <c r="AV169" s="1896"/>
      <c r="AW169" s="1896"/>
      <c r="AX169" s="1896"/>
      <c r="AY169" s="1896"/>
      <c r="AZ169" s="1896"/>
      <c r="BA169" s="1896"/>
      <c r="BB169" s="1896"/>
      <c r="BC169" s="1896"/>
      <c r="BD169" s="1896"/>
      <c r="BE169" s="1896"/>
      <c r="BF169" s="1896"/>
      <c r="BG169" s="1896"/>
      <c r="BH169" s="1896"/>
      <c r="BI169" s="1896"/>
      <c r="BJ169" s="1896"/>
      <c r="BK169" s="1896"/>
      <c r="BL169" s="1896"/>
      <c r="BM169" s="1896"/>
      <c r="BN169" s="1896"/>
      <c r="BO169" s="1896"/>
      <c r="BP169" s="1896"/>
      <c r="BQ169" s="1896"/>
      <c r="BR169" s="1896"/>
      <c r="BS169" s="1896"/>
    </row>
    <row r="170" spans="1:71" s="386" customFormat="1" ht="20.25" customHeight="1" x14ac:dyDescent="0.25">
      <c r="A170" s="495">
        <f>A168+1</f>
        <v>21</v>
      </c>
      <c r="B170" s="17" t="s">
        <v>883</v>
      </c>
      <c r="C170" s="355" t="s">
        <v>70</v>
      </c>
      <c r="D170" s="517">
        <v>16</v>
      </c>
      <c r="E170" s="357">
        <f>144.4*2</f>
        <v>288.8</v>
      </c>
      <c r="F170" s="496">
        <f>ROUND(E170*D170,2)</f>
        <v>4620.8</v>
      </c>
      <c r="G170" s="496">
        <f>ROUND(F170*1.2,2)</f>
        <v>5544.96</v>
      </c>
      <c r="H170" s="499"/>
      <c r="I170" s="358"/>
      <c r="J170" s="358"/>
      <c r="K170" s="360">
        <f t="shared" si="89"/>
        <v>4620.8</v>
      </c>
      <c r="L170" s="358">
        <f t="shared" si="89"/>
        <v>5544.96</v>
      </c>
      <c r="M170" s="1896"/>
      <c r="N170" s="1896"/>
      <c r="O170" s="1896"/>
      <c r="P170" s="1896"/>
      <c r="Q170" s="1812">
        <v>16</v>
      </c>
      <c r="R170" s="1817">
        <f>144.4*2</f>
        <v>288.8</v>
      </c>
      <c r="S170" s="1815">
        <f t="shared" si="78"/>
        <v>4620.8</v>
      </c>
      <c r="T170" s="1815">
        <f t="shared" si="79"/>
        <v>5544.96</v>
      </c>
      <c r="U170" s="1814"/>
      <c r="V170" s="1815">
        <f t="shared" si="80"/>
        <v>0</v>
      </c>
      <c r="W170" s="1815">
        <f t="shared" si="81"/>
        <v>0</v>
      </c>
      <c r="X170" s="1816">
        <f t="shared" si="82"/>
        <v>4620.8</v>
      </c>
      <c r="Y170" s="1815">
        <f t="shared" si="83"/>
        <v>5544.96</v>
      </c>
      <c r="Z170" s="1653">
        <f t="shared" si="77"/>
        <v>0</v>
      </c>
      <c r="AA170" s="1896"/>
      <c r="AB170" s="1896"/>
      <c r="AC170" s="1896"/>
      <c r="AD170" s="1896"/>
      <c r="AE170" s="1896"/>
      <c r="AF170" s="1896"/>
      <c r="AG170" s="1896"/>
      <c r="AH170" s="1896"/>
      <c r="AI170" s="1896"/>
      <c r="AJ170" s="1896"/>
      <c r="AK170" s="1896"/>
      <c r="AL170" s="1896"/>
      <c r="AM170" s="1896"/>
      <c r="AN170" s="1896"/>
      <c r="AO170" s="1896"/>
      <c r="AP170" s="1896"/>
      <c r="AQ170" s="1896"/>
      <c r="AR170" s="1896"/>
      <c r="AS170" s="1896"/>
      <c r="AT170" s="1896"/>
      <c r="AU170" s="1896"/>
      <c r="AV170" s="1896"/>
      <c r="AW170" s="1896"/>
      <c r="AX170" s="1896"/>
      <c r="AY170" s="1896"/>
      <c r="AZ170" s="1896"/>
      <c r="BA170" s="1896"/>
      <c r="BB170" s="1896"/>
      <c r="BC170" s="1896"/>
      <c r="BD170" s="1896"/>
      <c r="BE170" s="1896"/>
      <c r="BF170" s="1896"/>
      <c r="BG170" s="1896"/>
      <c r="BH170" s="1896"/>
      <c r="BI170" s="1896"/>
      <c r="BJ170" s="1896"/>
      <c r="BK170" s="1896"/>
      <c r="BL170" s="1896"/>
      <c r="BM170" s="1896"/>
      <c r="BN170" s="1896"/>
      <c r="BO170" s="1896"/>
      <c r="BP170" s="1896"/>
      <c r="BQ170" s="1896"/>
      <c r="BR170" s="1896"/>
      <c r="BS170" s="1896"/>
    </row>
    <row r="171" spans="1:71" s="386" customFormat="1" ht="20.25" customHeight="1" x14ac:dyDescent="0.25">
      <c r="A171" s="345" t="s">
        <v>199</v>
      </c>
      <c r="B171" s="25" t="s">
        <v>884</v>
      </c>
      <c r="C171" s="497" t="s">
        <v>162</v>
      </c>
      <c r="D171" s="498">
        <f>D170*0.32</f>
        <v>5.12</v>
      </c>
      <c r="E171" s="365"/>
      <c r="F171" s="477"/>
      <c r="G171" s="477"/>
      <c r="H171" s="365">
        <v>165.3</v>
      </c>
      <c r="I171" s="477">
        <f>ROUND(H171*D171,2)</f>
        <v>846.34</v>
      </c>
      <c r="J171" s="477">
        <f>ROUND(I171*1.2,2)</f>
        <v>1015.61</v>
      </c>
      <c r="K171" s="478">
        <f t="shared" si="89"/>
        <v>846.34</v>
      </c>
      <c r="L171" s="477">
        <f t="shared" si="89"/>
        <v>1015.61</v>
      </c>
      <c r="M171" s="1896"/>
      <c r="N171" s="1896"/>
      <c r="O171" s="1896"/>
      <c r="P171" s="1896"/>
      <c r="Q171" s="1815">
        <f>Q170*0.32</f>
        <v>5.12</v>
      </c>
      <c r="R171" s="1816"/>
      <c r="S171" s="1815">
        <f t="shared" si="78"/>
        <v>0</v>
      </c>
      <c r="T171" s="1815">
        <f t="shared" si="79"/>
        <v>0</v>
      </c>
      <c r="U171" s="1816">
        <v>165.3</v>
      </c>
      <c r="V171" s="1815">
        <f t="shared" si="80"/>
        <v>846.33600000000013</v>
      </c>
      <c r="W171" s="1815">
        <f t="shared" si="81"/>
        <v>1015.6032000000001</v>
      </c>
      <c r="X171" s="1816">
        <f t="shared" si="82"/>
        <v>846.33600000000013</v>
      </c>
      <c r="Y171" s="1815">
        <f t="shared" si="83"/>
        <v>1015.6032000000001</v>
      </c>
      <c r="Z171" s="1653">
        <f t="shared" si="77"/>
        <v>-6.7999999998846761E-3</v>
      </c>
      <c r="AA171" s="1896"/>
      <c r="AB171" s="1896"/>
      <c r="AC171" s="1896"/>
      <c r="AD171" s="1896"/>
      <c r="AE171" s="1896"/>
      <c r="AF171" s="1896"/>
      <c r="AG171" s="1896"/>
      <c r="AH171" s="1896"/>
      <c r="AI171" s="1896"/>
      <c r="AJ171" s="1896"/>
      <c r="AK171" s="1896"/>
      <c r="AL171" s="1896"/>
      <c r="AM171" s="1896"/>
      <c r="AN171" s="1896"/>
      <c r="AO171" s="1896"/>
      <c r="AP171" s="1896"/>
      <c r="AQ171" s="1896"/>
      <c r="AR171" s="1896"/>
      <c r="AS171" s="1896"/>
      <c r="AT171" s="1896"/>
      <c r="AU171" s="1896"/>
      <c r="AV171" s="1896"/>
      <c r="AW171" s="1896"/>
      <c r="AX171" s="1896"/>
      <c r="AY171" s="1896"/>
      <c r="AZ171" s="1896"/>
      <c r="BA171" s="1896"/>
      <c r="BB171" s="1896"/>
      <c r="BC171" s="1896"/>
      <c r="BD171" s="1896"/>
      <c r="BE171" s="1896"/>
      <c r="BF171" s="1896"/>
      <c r="BG171" s="1896"/>
      <c r="BH171" s="1896"/>
      <c r="BI171" s="1896"/>
      <c r="BJ171" s="1896"/>
      <c r="BK171" s="1896"/>
      <c r="BL171" s="1896"/>
      <c r="BM171" s="1896"/>
      <c r="BN171" s="1896"/>
      <c r="BO171" s="1896"/>
      <c r="BP171" s="1896"/>
      <c r="BQ171" s="1896"/>
      <c r="BR171" s="1896"/>
      <c r="BS171" s="1896"/>
    </row>
    <row r="172" spans="1:71" ht="15.75" x14ac:dyDescent="0.25">
      <c r="A172" s="2092" t="s">
        <v>114</v>
      </c>
      <c r="B172" s="2093"/>
      <c r="C172" s="2093"/>
      <c r="D172" s="2093"/>
      <c r="E172" s="2094"/>
      <c r="F172" s="458">
        <f>SUM(F7:F171)</f>
        <v>2209923.4957999997</v>
      </c>
      <c r="G172" s="399">
        <f>ROUND(F172*1.2,2)</f>
        <v>2651908.19</v>
      </c>
      <c r="I172" s="458">
        <f>SUM(I7:I171)</f>
        <v>3027246.9100000011</v>
      </c>
      <c r="J172" s="399">
        <f>ROUND(I172*1.2,2)</f>
        <v>3632696.29</v>
      </c>
      <c r="K172" s="458">
        <f>SUM(K7:K171)</f>
        <v>5237170.405799998</v>
      </c>
      <c r="L172" s="399">
        <f>SUM(L8:L171)</f>
        <v>6284604.5089599993</v>
      </c>
      <c r="O172" s="1836">
        <f>SUM(O44:O171)</f>
        <v>271492.3</v>
      </c>
      <c r="Q172" s="1902"/>
      <c r="R172" s="1902"/>
      <c r="S172" s="1903">
        <f>SUM(S7:S171)</f>
        <v>2209923.4752399996</v>
      </c>
      <c r="T172" s="1903">
        <f t="shared" ref="T172:Y172" si="90">SUM(T7:T171)</f>
        <v>2651908.1702879998</v>
      </c>
      <c r="U172" s="1903">
        <f t="shared" si="90"/>
        <v>497562.34000000026</v>
      </c>
      <c r="V172" s="1903">
        <f t="shared" si="90"/>
        <v>3027246.8626990132</v>
      </c>
      <c r="W172" s="1903">
        <f t="shared" si="90"/>
        <v>3632696.2352388138</v>
      </c>
      <c r="X172" s="1903">
        <f t="shared" si="90"/>
        <v>5237170.3379390137</v>
      </c>
      <c r="Y172" s="1903">
        <f t="shared" si="90"/>
        <v>6284604.4055268131</v>
      </c>
      <c r="Z172" s="1653">
        <f t="shared" si="77"/>
        <v>-0.10343318618834019</v>
      </c>
    </row>
    <row r="175" spans="1:71" x14ac:dyDescent="0.25">
      <c r="B175" s="436" t="s">
        <v>115</v>
      </c>
    </row>
    <row r="176" spans="1:71" x14ac:dyDescent="0.25">
      <c r="B176" s="437" t="s">
        <v>116</v>
      </c>
    </row>
  </sheetData>
  <mergeCells count="15">
    <mergeCell ref="Q1:Q4"/>
    <mergeCell ref="R1:Y2"/>
    <mergeCell ref="R3:T3"/>
    <mergeCell ref="U3:W3"/>
    <mergeCell ref="X3:Y3"/>
    <mergeCell ref="B6:D6"/>
    <mergeCell ref="A172:E172"/>
    <mergeCell ref="A1:A4"/>
    <mergeCell ref="B1:B4"/>
    <mergeCell ref="C1:C4"/>
    <mergeCell ref="D1:D4"/>
    <mergeCell ref="E1:L2"/>
    <mergeCell ref="E3:G3"/>
    <mergeCell ref="H3:J3"/>
    <mergeCell ref="K3:L3"/>
  </mergeCells>
  <conditionalFormatting sqref="Z8:Z172">
    <cfRule type="cellIs" dxfId="22" priority="1" operator="greaterThan">
      <formula>1</formula>
    </cfRule>
    <cfRule type="cellIs" dxfId="21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DU191"/>
  <sheetViews>
    <sheetView topLeftCell="A152" zoomScale="70" zoomScaleNormal="70" zoomScaleSheetLayoutView="80" workbookViewId="0">
      <selection activeCell="I171" sqref="I171"/>
    </sheetView>
  </sheetViews>
  <sheetFormatPr defaultColWidth="8.85546875" defaultRowHeight="15" outlineLevelCol="1" x14ac:dyDescent="0.25"/>
  <cols>
    <col min="1" max="1" width="8.85546875" style="338"/>
    <col min="2" max="2" width="65.140625" style="338" customWidth="1"/>
    <col min="3" max="3" width="9.28515625" style="338" customWidth="1"/>
    <col min="4" max="4" width="11" style="338" bestFit="1" customWidth="1"/>
    <col min="5" max="5" width="15.140625" style="338" customWidth="1"/>
    <col min="6" max="6" width="16" style="338" customWidth="1"/>
    <col min="7" max="7" width="17.140625" style="402" customWidth="1"/>
    <col min="8" max="8" width="16.140625" style="402" customWidth="1"/>
    <col min="9" max="12" width="16.140625" style="338" customWidth="1"/>
    <col min="13" max="13" width="25.85546875" style="1808" customWidth="1" outlineLevel="1"/>
    <col min="14" max="14" width="35.85546875" style="1808" customWidth="1" outlineLevel="1"/>
    <col min="15" max="15" width="27.28515625" style="1808" customWidth="1" outlineLevel="1"/>
    <col min="16" max="16" width="8.85546875" style="1808" outlineLevel="1"/>
    <col min="17" max="17" width="11" style="1906" bestFit="1" customWidth="1"/>
    <col min="18" max="18" width="15.140625" style="1906" customWidth="1"/>
    <col min="19" max="19" width="16" style="1906" customWidth="1"/>
    <col min="20" max="20" width="17.140625" style="1907" customWidth="1"/>
    <col min="21" max="21" width="16.140625" style="1907" customWidth="1"/>
    <col min="22" max="25" width="16.140625" style="1906" customWidth="1"/>
    <col min="26" max="26" width="28" style="1808" customWidth="1"/>
    <col min="27" max="125" width="8.85546875" style="1808"/>
    <col min="126" max="16384" width="8.85546875" style="338"/>
  </cols>
  <sheetData>
    <row r="1" spans="1:125" ht="14.45" customHeight="1" x14ac:dyDescent="0.25">
      <c r="A1" s="2095" t="s">
        <v>26</v>
      </c>
      <c r="B1" s="2098" t="s">
        <v>50</v>
      </c>
      <c r="C1" s="2101" t="s">
        <v>51</v>
      </c>
      <c r="D1" s="2101" t="s">
        <v>52</v>
      </c>
      <c r="E1" s="2102" t="s">
        <v>53</v>
      </c>
      <c r="F1" s="2103"/>
      <c r="G1" s="2103"/>
      <c r="H1" s="2103"/>
      <c r="I1" s="2103"/>
      <c r="J1" s="2103"/>
      <c r="K1" s="2103"/>
      <c r="L1" s="2103"/>
      <c r="Q1" s="2107" t="s">
        <v>52</v>
      </c>
      <c r="R1" s="2107" t="s">
        <v>1395</v>
      </c>
      <c r="S1" s="2107"/>
      <c r="T1" s="2107"/>
      <c r="U1" s="2107"/>
      <c r="V1" s="2107"/>
      <c r="W1" s="2107"/>
      <c r="X1" s="2107"/>
      <c r="Y1" s="2107"/>
    </row>
    <row r="2" spans="1:125" ht="14.45" customHeight="1" x14ac:dyDescent="0.25">
      <c r="A2" s="2096"/>
      <c r="B2" s="2099"/>
      <c r="C2" s="2101"/>
      <c r="D2" s="2101"/>
      <c r="E2" s="2104"/>
      <c r="F2" s="2105"/>
      <c r="G2" s="2105"/>
      <c r="H2" s="2105"/>
      <c r="I2" s="2105"/>
      <c r="J2" s="2105"/>
      <c r="K2" s="2105"/>
      <c r="L2" s="2105"/>
      <c r="Q2" s="2107"/>
      <c r="R2" s="2107"/>
      <c r="S2" s="2107"/>
      <c r="T2" s="2107"/>
      <c r="U2" s="2107"/>
      <c r="V2" s="2107"/>
      <c r="W2" s="2107"/>
      <c r="X2" s="2107"/>
      <c r="Y2" s="2107"/>
    </row>
    <row r="3" spans="1:125" ht="27.75" customHeight="1" x14ac:dyDescent="0.25">
      <c r="A3" s="2096"/>
      <c r="B3" s="2099"/>
      <c r="C3" s="2101"/>
      <c r="D3" s="2101"/>
      <c r="E3" s="2101" t="s">
        <v>54</v>
      </c>
      <c r="F3" s="2101"/>
      <c r="G3" s="2101"/>
      <c r="H3" s="2101" t="s">
        <v>55</v>
      </c>
      <c r="I3" s="2101"/>
      <c r="J3" s="2101"/>
      <c r="K3" s="2106" t="s">
        <v>56</v>
      </c>
      <c r="L3" s="2106"/>
      <c r="Q3" s="2107"/>
      <c r="R3" s="2107" t="s">
        <v>54</v>
      </c>
      <c r="S3" s="2107"/>
      <c r="T3" s="2107"/>
      <c r="U3" s="2107" t="s">
        <v>55</v>
      </c>
      <c r="V3" s="2107"/>
      <c r="W3" s="2107"/>
      <c r="X3" s="2113" t="s">
        <v>56</v>
      </c>
      <c r="Y3" s="2113"/>
    </row>
    <row r="4" spans="1:125" ht="56.1" customHeight="1" x14ac:dyDescent="0.25">
      <c r="A4" s="2097"/>
      <c r="B4" s="2100"/>
      <c r="C4" s="2101"/>
      <c r="D4" s="2101"/>
      <c r="E4" s="339" t="s">
        <v>57</v>
      </c>
      <c r="F4" s="339" t="s">
        <v>58</v>
      </c>
      <c r="G4" s="340" t="s">
        <v>59</v>
      </c>
      <c r="H4" s="339" t="s">
        <v>57</v>
      </c>
      <c r="I4" s="339" t="s">
        <v>58</v>
      </c>
      <c r="J4" s="340" t="s">
        <v>59</v>
      </c>
      <c r="K4" s="339" t="s">
        <v>60</v>
      </c>
      <c r="L4" s="339" t="s">
        <v>61</v>
      </c>
      <c r="Q4" s="2107"/>
      <c r="R4" s="1802" t="s">
        <v>57</v>
      </c>
      <c r="S4" s="1802" t="s">
        <v>58</v>
      </c>
      <c r="T4" s="1904" t="s">
        <v>59</v>
      </c>
      <c r="U4" s="1802" t="s">
        <v>57</v>
      </c>
      <c r="V4" s="1802" t="s">
        <v>58</v>
      </c>
      <c r="W4" s="1904" t="s">
        <v>59</v>
      </c>
      <c r="X4" s="1802" t="s">
        <v>60</v>
      </c>
      <c r="Y4" s="1802" t="s">
        <v>61</v>
      </c>
    </row>
    <row r="5" spans="1:125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338"/>
      <c r="Q5" s="1540">
        <v>4</v>
      </c>
      <c r="R5" s="1540">
        <v>5</v>
      </c>
      <c r="S5" s="1540">
        <v>6</v>
      </c>
      <c r="T5" s="1540">
        <v>7</v>
      </c>
      <c r="U5" s="1905"/>
      <c r="V5" s="1905"/>
      <c r="W5" s="1905"/>
      <c r="X5" s="1905"/>
      <c r="Y5" s="1905"/>
    </row>
    <row r="6" spans="1:125" ht="20.25" customHeight="1" x14ac:dyDescent="0.25">
      <c r="A6" s="341"/>
      <c r="B6" s="2090" t="s">
        <v>622</v>
      </c>
      <c r="C6" s="2091"/>
      <c r="D6" s="2091"/>
      <c r="E6" s="342"/>
      <c r="F6" s="343"/>
      <c r="G6" s="344"/>
      <c r="H6" s="344"/>
      <c r="I6" s="344"/>
      <c r="J6" s="344"/>
      <c r="K6" s="344"/>
      <c r="L6" s="344"/>
      <c r="Q6" s="1905"/>
      <c r="R6" s="1810"/>
      <c r="S6" s="1810"/>
      <c r="T6" s="1811"/>
      <c r="U6" s="1811"/>
      <c r="V6" s="1811"/>
      <c r="W6" s="1811"/>
      <c r="X6" s="1811"/>
      <c r="Y6" s="1811"/>
    </row>
    <row r="7" spans="1:125" ht="17.25" customHeight="1" x14ac:dyDescent="0.25">
      <c r="A7" s="347"/>
      <c r="B7" s="419" t="s">
        <v>119</v>
      </c>
      <c r="C7" s="420"/>
      <c r="D7" s="420"/>
      <c r="E7" s="353"/>
      <c r="F7" s="379"/>
      <c r="G7" s="379"/>
      <c r="H7" s="378"/>
      <c r="I7" s="352"/>
      <c r="J7" s="352"/>
      <c r="K7" s="353"/>
      <c r="L7" s="379"/>
      <c r="Q7" s="1813"/>
      <c r="R7" s="1816"/>
      <c r="S7" s="1815"/>
      <c r="T7" s="1815"/>
      <c r="U7" s="1817"/>
      <c r="V7" s="1815"/>
      <c r="W7" s="1815"/>
      <c r="X7" s="1816"/>
      <c r="Y7" s="1815"/>
      <c r="Z7" s="1910"/>
    </row>
    <row r="8" spans="1:125" ht="17.25" customHeight="1" x14ac:dyDescent="0.25">
      <c r="A8" s="355">
        <v>1</v>
      </c>
      <c r="B8" s="17" t="s">
        <v>120</v>
      </c>
      <c r="C8" s="463" t="s">
        <v>68</v>
      </c>
      <c r="D8" s="427">
        <v>2</v>
      </c>
      <c r="E8" s="358">
        <v>1055.02</v>
      </c>
      <c r="F8" s="358">
        <f t="shared" ref="F8:F11" si="0">ROUND(E8*D8,2)</f>
        <v>2110.04</v>
      </c>
      <c r="G8" s="358">
        <f t="shared" ref="G8:G11" si="1">ROUND(F8*1.2,2)</f>
        <v>2532.0500000000002</v>
      </c>
      <c r="H8" s="357"/>
      <c r="I8" s="358"/>
      <c r="J8" s="358"/>
      <c r="K8" s="360">
        <f t="shared" ref="K8:L11" si="2">F8+I8</f>
        <v>2110.04</v>
      </c>
      <c r="L8" s="358">
        <f t="shared" si="2"/>
        <v>2532.0500000000002</v>
      </c>
      <c r="M8" s="1821" t="s">
        <v>247</v>
      </c>
      <c r="Q8" s="1812">
        <v>2</v>
      </c>
      <c r="R8" s="1815">
        <v>1055.02</v>
      </c>
      <c r="S8" s="1815">
        <f>Q8*R8</f>
        <v>2110.04</v>
      </c>
      <c r="T8" s="1815">
        <f>S8*1.2</f>
        <v>2532.0479999999998</v>
      </c>
      <c r="U8" s="1817"/>
      <c r="V8" s="1815">
        <f>U8*Q8</f>
        <v>0</v>
      </c>
      <c r="W8" s="1815">
        <f>1.2*V8</f>
        <v>0</v>
      </c>
      <c r="X8" s="1816">
        <f>S8+V8</f>
        <v>2110.04</v>
      </c>
      <c r="Y8" s="1815">
        <f>T8+W8</f>
        <v>2532.0479999999998</v>
      </c>
      <c r="Z8" s="1653">
        <f t="shared" ref="Z8:Z71" si="3">Y8-L8</f>
        <v>-2.0000000004074536E-3</v>
      </c>
    </row>
    <row r="9" spans="1:125" ht="17.25" customHeight="1" x14ac:dyDescent="0.25">
      <c r="A9" s="389">
        <f>A8+1</f>
        <v>2</v>
      </c>
      <c r="B9" s="98" t="s">
        <v>121</v>
      </c>
      <c r="C9" s="389" t="s">
        <v>65</v>
      </c>
      <c r="D9" s="390">
        <v>45.24</v>
      </c>
      <c r="E9" s="1893">
        <v>1800</v>
      </c>
      <c r="F9" s="392">
        <f t="shared" si="0"/>
        <v>81432</v>
      </c>
      <c r="G9" s="392">
        <f t="shared" si="1"/>
        <v>97718.399999999994</v>
      </c>
      <c r="H9" s="391"/>
      <c r="I9" s="392"/>
      <c r="J9" s="392"/>
      <c r="K9" s="394">
        <f t="shared" si="2"/>
        <v>81432</v>
      </c>
      <c r="L9" s="392">
        <f t="shared" si="2"/>
        <v>97718.399999999994</v>
      </c>
      <c r="M9" s="1821" t="s">
        <v>122</v>
      </c>
      <c r="Q9" s="1812">
        <v>45.24</v>
      </c>
      <c r="R9" s="1839">
        <f>'Резка+погр'!I5</f>
        <v>1800</v>
      </c>
      <c r="S9" s="1815">
        <f t="shared" ref="S9:S72" si="4">Q9*R9</f>
        <v>81432</v>
      </c>
      <c r="T9" s="1815">
        <f t="shared" ref="T9:T72" si="5">S9*1.2</f>
        <v>97718.399999999994</v>
      </c>
      <c r="U9" s="1817"/>
      <c r="V9" s="1815">
        <f t="shared" ref="V9:V72" si="6">U9*Q9</f>
        <v>0</v>
      </c>
      <c r="W9" s="1815">
        <f t="shared" ref="W9:W72" si="7">1.2*V9</f>
        <v>0</v>
      </c>
      <c r="X9" s="1816">
        <f t="shared" ref="X9:X72" si="8">S9+V9</f>
        <v>81432</v>
      </c>
      <c r="Y9" s="1815">
        <f t="shared" ref="Y9:Y72" si="9">T9+W9</f>
        <v>97718.399999999994</v>
      </c>
      <c r="Z9" s="1653">
        <f t="shared" si="3"/>
        <v>0</v>
      </c>
    </row>
    <row r="10" spans="1:125" ht="17.25" customHeight="1" x14ac:dyDescent="0.25">
      <c r="A10" s="355">
        <f>A9+1</f>
        <v>3</v>
      </c>
      <c r="B10" s="17" t="s">
        <v>123</v>
      </c>
      <c r="C10" s="355" t="s">
        <v>77</v>
      </c>
      <c r="D10" s="356">
        <v>11.74</v>
      </c>
      <c r="E10" s="358">
        <f>ROUND(65055.24/(297.03*0.05),2)</f>
        <v>4380.38</v>
      </c>
      <c r="F10" s="358">
        <f t="shared" si="0"/>
        <v>51425.66</v>
      </c>
      <c r="G10" s="358">
        <f t="shared" si="1"/>
        <v>61710.79</v>
      </c>
      <c r="H10" s="357"/>
      <c r="I10" s="358"/>
      <c r="J10" s="358"/>
      <c r="K10" s="360">
        <f t="shared" si="2"/>
        <v>51425.66</v>
      </c>
      <c r="L10" s="358">
        <f t="shared" si="2"/>
        <v>61710.79</v>
      </c>
      <c r="M10" s="1808" t="s">
        <v>247</v>
      </c>
      <c r="Q10" s="1812">
        <v>11.74</v>
      </c>
      <c r="R10" s="1815">
        <f>ROUND(65055.24/(297.03*0.05),2)</f>
        <v>4380.38</v>
      </c>
      <c r="S10" s="1815">
        <f t="shared" si="4"/>
        <v>51425.661200000002</v>
      </c>
      <c r="T10" s="1815">
        <f t="shared" si="5"/>
        <v>61710.793440000001</v>
      </c>
      <c r="U10" s="1817"/>
      <c r="V10" s="1815">
        <f t="shared" si="6"/>
        <v>0</v>
      </c>
      <c r="W10" s="1815">
        <f t="shared" si="7"/>
        <v>0</v>
      </c>
      <c r="X10" s="1816">
        <f t="shared" si="8"/>
        <v>51425.661200000002</v>
      </c>
      <c r="Y10" s="1815">
        <f t="shared" si="9"/>
        <v>61710.793440000001</v>
      </c>
      <c r="Z10" s="1653">
        <f t="shared" si="3"/>
        <v>3.4400000004097819E-3</v>
      </c>
    </row>
    <row r="11" spans="1:125" ht="17.25" customHeight="1" x14ac:dyDescent="0.25">
      <c r="A11" s="355">
        <f t="shared" ref="A11" si="10">A10+1</f>
        <v>4</v>
      </c>
      <c r="B11" s="17" t="s">
        <v>124</v>
      </c>
      <c r="C11" s="355" t="s">
        <v>77</v>
      </c>
      <c r="D11" s="356">
        <v>18.55</v>
      </c>
      <c r="E11" s="360">
        <v>304</v>
      </c>
      <c r="F11" s="358">
        <f t="shared" si="0"/>
        <v>5639.2</v>
      </c>
      <c r="G11" s="358">
        <f t="shared" si="1"/>
        <v>6767.04</v>
      </c>
      <c r="H11" s="358"/>
      <c r="I11" s="358"/>
      <c r="J11" s="358"/>
      <c r="K11" s="360">
        <f t="shared" si="2"/>
        <v>5639.2</v>
      </c>
      <c r="L11" s="358">
        <f t="shared" si="2"/>
        <v>6767.04</v>
      </c>
      <c r="M11" s="1808" t="s">
        <v>247</v>
      </c>
      <c r="Q11" s="1812">
        <v>18.55</v>
      </c>
      <c r="R11" s="1816">
        <v>304</v>
      </c>
      <c r="S11" s="1815">
        <f t="shared" si="4"/>
        <v>5639.2</v>
      </c>
      <c r="T11" s="1815">
        <f t="shared" si="5"/>
        <v>6767.04</v>
      </c>
      <c r="U11" s="1815"/>
      <c r="V11" s="1815">
        <f t="shared" si="6"/>
        <v>0</v>
      </c>
      <c r="W11" s="1815">
        <f t="shared" si="7"/>
        <v>0</v>
      </c>
      <c r="X11" s="1816">
        <f t="shared" si="8"/>
        <v>5639.2</v>
      </c>
      <c r="Y11" s="1815">
        <f t="shared" si="9"/>
        <v>6767.04</v>
      </c>
      <c r="Z11" s="1653">
        <f t="shared" si="3"/>
        <v>0</v>
      </c>
    </row>
    <row r="12" spans="1:125" ht="17.25" customHeight="1" x14ac:dyDescent="0.25">
      <c r="A12" s="347"/>
      <c r="B12" s="106" t="s">
        <v>125</v>
      </c>
      <c r="C12" s="347"/>
      <c r="D12" s="422"/>
      <c r="E12" s="378"/>
      <c r="F12" s="352"/>
      <c r="G12" s="352"/>
      <c r="H12" s="352"/>
      <c r="I12" s="352"/>
      <c r="J12" s="352"/>
      <c r="K12" s="353"/>
      <c r="L12" s="352"/>
      <c r="M12" s="1821"/>
      <c r="Q12" s="1812"/>
      <c r="R12" s="1817"/>
      <c r="S12" s="1815">
        <f t="shared" si="4"/>
        <v>0</v>
      </c>
      <c r="T12" s="1815">
        <f t="shared" si="5"/>
        <v>0</v>
      </c>
      <c r="U12" s="1815"/>
      <c r="V12" s="1815">
        <f t="shared" si="6"/>
        <v>0</v>
      </c>
      <c r="W12" s="1815">
        <f t="shared" si="7"/>
        <v>0</v>
      </c>
      <c r="X12" s="1816">
        <f t="shared" si="8"/>
        <v>0</v>
      </c>
      <c r="Y12" s="1815">
        <f t="shared" si="9"/>
        <v>0</v>
      </c>
      <c r="Z12" s="1653">
        <f t="shared" si="3"/>
        <v>0</v>
      </c>
    </row>
    <row r="13" spans="1:125" s="409" customFormat="1" ht="17.25" customHeight="1" x14ac:dyDescent="0.25">
      <c r="A13" s="403">
        <f>A11+1</f>
        <v>5</v>
      </c>
      <c r="B13" s="112" t="s">
        <v>126</v>
      </c>
      <c r="C13" s="355" t="s">
        <v>73</v>
      </c>
      <c r="D13" s="435">
        <v>47.264000000000003</v>
      </c>
      <c r="E13" s="1893">
        <v>335</v>
      </c>
      <c r="F13" s="358">
        <f t="shared" ref="F13" si="11">ROUND(E13*D13,2)</f>
        <v>15833.44</v>
      </c>
      <c r="G13" s="358">
        <f t="shared" ref="G13" si="12">ROUND(F13*1.2,2)</f>
        <v>19000.13</v>
      </c>
      <c r="H13" s="357"/>
      <c r="I13" s="358"/>
      <c r="J13" s="358"/>
      <c r="K13" s="360">
        <f t="shared" ref="K13:L13" si="13">F13+I13</f>
        <v>15833.44</v>
      </c>
      <c r="L13" s="358">
        <f t="shared" si="13"/>
        <v>19000.13</v>
      </c>
      <c r="M13" s="1821" t="s">
        <v>127</v>
      </c>
      <c r="N13" s="1694"/>
      <c r="O13" s="1698">
        <f>L13-D13*СВОД!$U$2*1.2</f>
        <v>1488.8180000000029</v>
      </c>
      <c r="P13" s="1808"/>
      <c r="Q13" s="1812">
        <v>47.264000000000003</v>
      </c>
      <c r="R13" s="1839">
        <f>'Резка+погр'!I3</f>
        <v>335</v>
      </c>
      <c r="S13" s="1815">
        <f t="shared" si="4"/>
        <v>15833.44</v>
      </c>
      <c r="T13" s="1815">
        <f t="shared" si="5"/>
        <v>19000.128000000001</v>
      </c>
      <c r="U13" s="1817"/>
      <c r="V13" s="1815">
        <f t="shared" si="6"/>
        <v>0</v>
      </c>
      <c r="W13" s="1815">
        <f t="shared" si="7"/>
        <v>0</v>
      </c>
      <c r="X13" s="1816">
        <f t="shared" si="8"/>
        <v>15833.44</v>
      </c>
      <c r="Y13" s="1815">
        <f t="shared" si="9"/>
        <v>19000.128000000001</v>
      </c>
      <c r="Z13" s="1653">
        <f t="shared" si="3"/>
        <v>-2.0000000004074536E-3</v>
      </c>
      <c r="AA13" s="1808"/>
      <c r="AB13" s="1808"/>
      <c r="AC13" s="1808"/>
      <c r="AD13" s="1808"/>
      <c r="AE13" s="1808"/>
      <c r="AF13" s="1808"/>
      <c r="AG13" s="1808"/>
      <c r="AH13" s="1808"/>
      <c r="AI13" s="1808"/>
      <c r="AJ13" s="1808"/>
      <c r="AK13" s="1808"/>
      <c r="AL13" s="1808"/>
      <c r="AM13" s="1808"/>
      <c r="AN13" s="1808"/>
      <c r="AO13" s="1808"/>
      <c r="AP13" s="1808"/>
      <c r="AQ13" s="1808"/>
      <c r="AR13" s="1808"/>
      <c r="AS13" s="1808"/>
      <c r="AT13" s="1808"/>
      <c r="AU13" s="1808"/>
      <c r="AV13" s="1808"/>
      <c r="AW13" s="1808"/>
      <c r="AX13" s="1808"/>
      <c r="AY13" s="1808"/>
      <c r="AZ13" s="1808"/>
      <c r="BA13" s="1808"/>
      <c r="BB13" s="1808"/>
      <c r="BC13" s="1808"/>
      <c r="BD13" s="1808"/>
      <c r="BE13" s="1808"/>
      <c r="BF13" s="1808"/>
      <c r="BG13" s="1808"/>
      <c r="BH13" s="1808"/>
      <c r="BI13" s="1808"/>
      <c r="BJ13" s="1808"/>
      <c r="BK13" s="1808"/>
      <c r="BL13" s="1808"/>
      <c r="BM13" s="1808"/>
      <c r="BN13" s="1808"/>
      <c r="BO13" s="1808"/>
      <c r="BP13" s="1808"/>
      <c r="BQ13" s="1808"/>
      <c r="BR13" s="1808"/>
      <c r="BS13" s="1808"/>
      <c r="BT13" s="1808"/>
      <c r="BU13" s="1808"/>
      <c r="BV13" s="1808"/>
      <c r="BW13" s="1808"/>
      <c r="BX13" s="1808"/>
      <c r="BY13" s="1808"/>
      <c r="BZ13" s="1808"/>
      <c r="CA13" s="1808"/>
      <c r="CB13" s="1808"/>
      <c r="CC13" s="1808"/>
      <c r="CD13" s="1808"/>
      <c r="CE13" s="1808"/>
      <c r="CF13" s="1808"/>
      <c r="CG13" s="1808"/>
      <c r="CH13" s="1808"/>
      <c r="CI13" s="1808"/>
      <c r="CJ13" s="1808"/>
      <c r="CK13" s="1808"/>
      <c r="CL13" s="1808"/>
      <c r="CM13" s="1808"/>
      <c r="CN13" s="1808"/>
      <c r="CO13" s="1808"/>
      <c r="CP13" s="1808"/>
      <c r="CQ13" s="1808"/>
      <c r="CR13" s="1808"/>
      <c r="CS13" s="1808"/>
      <c r="CT13" s="1808"/>
      <c r="CU13" s="1808"/>
      <c r="CV13" s="1808"/>
      <c r="CW13" s="1808"/>
      <c r="CX13" s="1808"/>
      <c r="CY13" s="1808"/>
      <c r="CZ13" s="1808"/>
      <c r="DA13" s="1808"/>
      <c r="DB13" s="1808"/>
      <c r="DC13" s="1808"/>
      <c r="DD13" s="1808"/>
      <c r="DE13" s="1808"/>
      <c r="DF13" s="1808"/>
      <c r="DG13" s="1808"/>
      <c r="DH13" s="1808"/>
      <c r="DI13" s="1808"/>
      <c r="DJ13" s="1808"/>
      <c r="DK13" s="1808"/>
      <c r="DL13" s="1808"/>
      <c r="DM13" s="1808"/>
      <c r="DN13" s="1808"/>
      <c r="DO13" s="1808"/>
      <c r="DP13" s="1808"/>
      <c r="DQ13" s="1808"/>
      <c r="DR13" s="1808"/>
      <c r="DS13" s="1808"/>
      <c r="DT13" s="1808"/>
      <c r="DU13" s="1808"/>
    </row>
    <row r="14" spans="1:125" ht="17.25" customHeight="1" x14ac:dyDescent="0.25">
      <c r="A14" s="345"/>
      <c r="B14" s="346" t="s">
        <v>623</v>
      </c>
      <c r="C14" s="347"/>
      <c r="D14" s="348"/>
      <c r="E14" s="349"/>
      <c r="F14" s="349"/>
      <c r="G14" s="350"/>
      <c r="H14" s="351"/>
      <c r="I14" s="352"/>
      <c r="J14" s="352"/>
      <c r="K14" s="353"/>
      <c r="L14" s="352"/>
      <c r="Q14" s="1812"/>
      <c r="R14" s="1813"/>
      <c r="S14" s="1815">
        <f t="shared" si="4"/>
        <v>0</v>
      </c>
      <c r="T14" s="1815">
        <f t="shared" si="5"/>
        <v>0</v>
      </c>
      <c r="U14" s="1815"/>
      <c r="V14" s="1815">
        <f t="shared" si="6"/>
        <v>0</v>
      </c>
      <c r="W14" s="1815">
        <f t="shared" si="7"/>
        <v>0</v>
      </c>
      <c r="X14" s="1816">
        <f t="shared" si="8"/>
        <v>0</v>
      </c>
      <c r="Y14" s="1815">
        <f t="shared" si="9"/>
        <v>0</v>
      </c>
      <c r="Z14" s="1653">
        <f t="shared" si="3"/>
        <v>0</v>
      </c>
    </row>
    <row r="15" spans="1:125" ht="17.25" customHeight="1" x14ac:dyDescent="0.25">
      <c r="A15" s="355">
        <f>A13+1</f>
        <v>6</v>
      </c>
      <c r="B15" s="17" t="s">
        <v>76</v>
      </c>
      <c r="C15" s="355" t="s">
        <v>77</v>
      </c>
      <c r="D15" s="356">
        <v>137.46</v>
      </c>
      <c r="E15" s="360">
        <v>308.75</v>
      </c>
      <c r="F15" s="358">
        <f>ROUND(E15*D15,2)</f>
        <v>42440.78</v>
      </c>
      <c r="G15" s="358">
        <f>ROUND(F15*1.2,2)</f>
        <v>50928.94</v>
      </c>
      <c r="H15" s="359"/>
      <c r="I15" s="358"/>
      <c r="J15" s="358"/>
      <c r="K15" s="360">
        <f t="shared" ref="K15:L24" si="14">F15+I15</f>
        <v>42440.78</v>
      </c>
      <c r="L15" s="358">
        <f t="shared" si="14"/>
        <v>50928.94</v>
      </c>
      <c r="Q15" s="1812">
        <v>137.46</v>
      </c>
      <c r="R15" s="1816">
        <v>308.75</v>
      </c>
      <c r="S15" s="1815">
        <f t="shared" si="4"/>
        <v>42440.775000000001</v>
      </c>
      <c r="T15" s="1815">
        <f t="shared" si="5"/>
        <v>50928.93</v>
      </c>
      <c r="U15" s="1815"/>
      <c r="V15" s="1815">
        <f t="shared" si="6"/>
        <v>0</v>
      </c>
      <c r="W15" s="1815">
        <f t="shared" si="7"/>
        <v>0</v>
      </c>
      <c r="X15" s="1816">
        <f t="shared" si="8"/>
        <v>42440.775000000001</v>
      </c>
      <c r="Y15" s="1815">
        <f t="shared" si="9"/>
        <v>50928.93</v>
      </c>
      <c r="Z15" s="1653">
        <f t="shared" si="3"/>
        <v>-1.0000000002037268E-2</v>
      </c>
    </row>
    <row r="16" spans="1:125" ht="17.25" customHeight="1" x14ac:dyDescent="0.25">
      <c r="A16" s="355">
        <f>A15+1</f>
        <v>7</v>
      </c>
      <c r="B16" s="17" t="s">
        <v>129</v>
      </c>
      <c r="C16" s="355" t="s">
        <v>77</v>
      </c>
      <c r="D16" s="356">
        <v>4.25</v>
      </c>
      <c r="E16" s="360">
        <v>1688.1499999999999</v>
      </c>
      <c r="F16" s="358">
        <f>ROUND(E16*D16,2)</f>
        <v>7174.64</v>
      </c>
      <c r="G16" s="358">
        <f>ROUND(F16*1.2,2)</f>
        <v>8609.57</v>
      </c>
      <c r="H16" s="359"/>
      <c r="I16" s="358"/>
      <c r="J16" s="358"/>
      <c r="K16" s="360">
        <f t="shared" si="14"/>
        <v>7174.64</v>
      </c>
      <c r="L16" s="358">
        <f t="shared" si="14"/>
        <v>8609.57</v>
      </c>
      <c r="Q16" s="1812">
        <v>4.25</v>
      </c>
      <c r="R16" s="1816">
        <v>1688.1499999999999</v>
      </c>
      <c r="S16" s="1815">
        <f t="shared" si="4"/>
        <v>7174.6374999999998</v>
      </c>
      <c r="T16" s="1815">
        <f t="shared" si="5"/>
        <v>8609.5649999999987</v>
      </c>
      <c r="U16" s="1815"/>
      <c r="V16" s="1815">
        <f t="shared" si="6"/>
        <v>0</v>
      </c>
      <c r="W16" s="1815">
        <f t="shared" si="7"/>
        <v>0</v>
      </c>
      <c r="X16" s="1816">
        <f t="shared" si="8"/>
        <v>7174.6374999999998</v>
      </c>
      <c r="Y16" s="1815">
        <f t="shared" si="9"/>
        <v>8609.5649999999987</v>
      </c>
      <c r="Z16" s="1653">
        <f t="shared" si="3"/>
        <v>-5.0000000010186341E-3</v>
      </c>
    </row>
    <row r="17" spans="1:125" ht="17.25" customHeight="1" x14ac:dyDescent="0.25">
      <c r="A17" s="355">
        <f>A16+1</f>
        <v>8</v>
      </c>
      <c r="B17" s="17" t="s">
        <v>586</v>
      </c>
      <c r="C17" s="355" t="s">
        <v>77</v>
      </c>
      <c r="D17" s="356">
        <v>6.25</v>
      </c>
      <c r="E17" s="360">
        <v>1310.05</v>
      </c>
      <c r="F17" s="358">
        <f>ROUND(E17*D17,2)</f>
        <v>8187.81</v>
      </c>
      <c r="G17" s="358">
        <f>ROUND(F17*1.2,2)</f>
        <v>9825.3700000000008</v>
      </c>
      <c r="H17" s="358"/>
      <c r="I17" s="358"/>
      <c r="J17" s="358"/>
      <c r="K17" s="360">
        <f t="shared" si="14"/>
        <v>8187.81</v>
      </c>
      <c r="L17" s="358">
        <f t="shared" si="14"/>
        <v>9825.3700000000008</v>
      </c>
      <c r="Q17" s="1812">
        <v>6.25</v>
      </c>
      <c r="R17" s="1816">
        <v>1310.05</v>
      </c>
      <c r="S17" s="1815">
        <f t="shared" si="4"/>
        <v>8187.8125</v>
      </c>
      <c r="T17" s="1815">
        <f t="shared" si="5"/>
        <v>9825.375</v>
      </c>
      <c r="U17" s="1815"/>
      <c r="V17" s="1815">
        <f t="shared" si="6"/>
        <v>0</v>
      </c>
      <c r="W17" s="1815">
        <f t="shared" si="7"/>
        <v>0</v>
      </c>
      <c r="X17" s="1816">
        <f t="shared" si="8"/>
        <v>8187.8125</v>
      </c>
      <c r="Y17" s="1815">
        <f t="shared" si="9"/>
        <v>9825.375</v>
      </c>
      <c r="Z17" s="1653">
        <f t="shared" si="3"/>
        <v>4.9999999991996447E-3</v>
      </c>
    </row>
    <row r="18" spans="1:125" ht="17.25" customHeight="1" x14ac:dyDescent="0.25">
      <c r="A18" s="464" t="s">
        <v>572</v>
      </c>
      <c r="B18" s="25" t="s">
        <v>151</v>
      </c>
      <c r="C18" s="361" t="s">
        <v>77</v>
      </c>
      <c r="D18" s="362">
        <f>ROUND(D17*1.1,2)</f>
        <v>6.88</v>
      </c>
      <c r="E18" s="365"/>
      <c r="F18" s="364"/>
      <c r="G18" s="364"/>
      <c r="H18" s="364">
        <v>1191.3</v>
      </c>
      <c r="I18" s="364">
        <f>ROUND(H18*D18,2)</f>
        <v>8196.14</v>
      </c>
      <c r="J18" s="364">
        <f>ROUND(I18*1.2,2)</f>
        <v>9835.3700000000008</v>
      </c>
      <c r="K18" s="365">
        <f t="shared" si="14"/>
        <v>8196.14</v>
      </c>
      <c r="L18" s="364">
        <f t="shared" si="14"/>
        <v>9835.3700000000008</v>
      </c>
      <c r="Q18" s="1812">
        <f>ROUND(Q17*1.1,2)</f>
        <v>6.88</v>
      </c>
      <c r="R18" s="1816"/>
      <c r="S18" s="1815">
        <f t="shared" si="4"/>
        <v>0</v>
      </c>
      <c r="T18" s="1815">
        <f t="shared" si="5"/>
        <v>0</v>
      </c>
      <c r="U18" s="1815">
        <v>1191.3</v>
      </c>
      <c r="V18" s="1815">
        <f t="shared" si="6"/>
        <v>8196.1440000000002</v>
      </c>
      <c r="W18" s="1815">
        <f t="shared" si="7"/>
        <v>9835.3727999999992</v>
      </c>
      <c r="X18" s="1816">
        <f t="shared" si="8"/>
        <v>8196.1440000000002</v>
      </c>
      <c r="Y18" s="1815">
        <f t="shared" si="9"/>
        <v>9835.3727999999992</v>
      </c>
      <c r="Z18" s="1653">
        <f t="shared" si="3"/>
        <v>2.7999999983876478E-3</v>
      </c>
    </row>
    <row r="19" spans="1:125" ht="17.25" customHeight="1" x14ac:dyDescent="0.25">
      <c r="A19" s="355">
        <f>A17+1</f>
        <v>9</v>
      </c>
      <c r="B19" s="17" t="s">
        <v>149</v>
      </c>
      <c r="C19" s="355" t="s">
        <v>77</v>
      </c>
      <c r="D19" s="356">
        <v>51.14</v>
      </c>
      <c r="E19" s="360">
        <v>1310.05</v>
      </c>
      <c r="F19" s="358">
        <f>ROUND(E19*D19,2)</f>
        <v>66995.960000000006</v>
      </c>
      <c r="G19" s="358">
        <f>ROUND(F19*1.2,2)</f>
        <v>80395.149999999994</v>
      </c>
      <c r="H19" s="358"/>
      <c r="I19" s="358"/>
      <c r="J19" s="358"/>
      <c r="K19" s="360">
        <f t="shared" si="14"/>
        <v>66995.960000000006</v>
      </c>
      <c r="L19" s="358">
        <f t="shared" si="14"/>
        <v>80395.149999999994</v>
      </c>
      <c r="Q19" s="1812">
        <v>51.14</v>
      </c>
      <c r="R19" s="1816">
        <v>1310.05</v>
      </c>
      <c r="S19" s="1815">
        <f t="shared" si="4"/>
        <v>66995.956999999995</v>
      </c>
      <c r="T19" s="1815">
        <f t="shared" si="5"/>
        <v>80395.148399999991</v>
      </c>
      <c r="U19" s="1815"/>
      <c r="V19" s="1815">
        <f t="shared" si="6"/>
        <v>0</v>
      </c>
      <c r="W19" s="1815">
        <f t="shared" si="7"/>
        <v>0</v>
      </c>
      <c r="X19" s="1816">
        <f t="shared" si="8"/>
        <v>66995.956999999995</v>
      </c>
      <c r="Y19" s="1815">
        <f t="shared" si="9"/>
        <v>80395.148399999991</v>
      </c>
      <c r="Z19" s="1653">
        <f t="shared" si="3"/>
        <v>-1.6000000032363459E-3</v>
      </c>
    </row>
    <row r="20" spans="1:125" ht="17.25" customHeight="1" x14ac:dyDescent="0.25">
      <c r="A20" s="464" t="s">
        <v>86</v>
      </c>
      <c r="B20" s="25" t="s">
        <v>151</v>
      </c>
      <c r="C20" s="361" t="s">
        <v>77</v>
      </c>
      <c r="D20" s="362">
        <f>ROUND(D19*1.1,2)</f>
        <v>56.25</v>
      </c>
      <c r="E20" s="365"/>
      <c r="F20" s="364"/>
      <c r="G20" s="364"/>
      <c r="H20" s="364">
        <v>1191.3</v>
      </c>
      <c r="I20" s="364">
        <f>ROUND(H20*D20,2)</f>
        <v>67010.63</v>
      </c>
      <c r="J20" s="364">
        <f>ROUND(I20*1.2,2)</f>
        <v>80412.759999999995</v>
      </c>
      <c r="K20" s="365">
        <f t="shared" si="14"/>
        <v>67010.63</v>
      </c>
      <c r="L20" s="364">
        <f t="shared" si="14"/>
        <v>80412.759999999995</v>
      </c>
      <c r="Q20" s="1812">
        <f>ROUND(Q19*1.1,2)</f>
        <v>56.25</v>
      </c>
      <c r="R20" s="1816"/>
      <c r="S20" s="1815">
        <f t="shared" si="4"/>
        <v>0</v>
      </c>
      <c r="T20" s="1815">
        <f t="shared" si="5"/>
        <v>0</v>
      </c>
      <c r="U20" s="1815">
        <v>1191.3</v>
      </c>
      <c r="V20" s="1815">
        <f t="shared" si="6"/>
        <v>67010.625</v>
      </c>
      <c r="W20" s="1815">
        <f t="shared" si="7"/>
        <v>80412.75</v>
      </c>
      <c r="X20" s="1816">
        <f t="shared" si="8"/>
        <v>67010.625</v>
      </c>
      <c r="Y20" s="1815">
        <f t="shared" si="9"/>
        <v>80412.75</v>
      </c>
      <c r="Z20" s="1653">
        <f t="shared" si="3"/>
        <v>-9.9999999947613105E-3</v>
      </c>
    </row>
    <row r="21" spans="1:125" s="381" customFormat="1" ht="17.25" customHeight="1" x14ac:dyDescent="0.25">
      <c r="A21" s="355">
        <f>A19+1</f>
        <v>10</v>
      </c>
      <c r="B21" s="17" t="s">
        <v>80</v>
      </c>
      <c r="C21" s="355" t="s">
        <v>77</v>
      </c>
      <c r="D21" s="356">
        <v>35.159999999999997</v>
      </c>
      <c r="E21" s="360">
        <v>118.75</v>
      </c>
      <c r="F21" s="358">
        <f>ROUND(E21*D21,2)</f>
        <v>4175.25</v>
      </c>
      <c r="G21" s="358">
        <f>ROUND(F21*1.2,2)</f>
        <v>5010.3</v>
      </c>
      <c r="H21" s="359"/>
      <c r="I21" s="358"/>
      <c r="J21" s="358"/>
      <c r="K21" s="360">
        <f t="shared" si="14"/>
        <v>4175.25</v>
      </c>
      <c r="L21" s="358">
        <f t="shared" si="14"/>
        <v>5010.3</v>
      </c>
      <c r="M21" s="1808"/>
      <c r="N21" s="1808"/>
      <c r="O21" s="1808"/>
      <c r="P21" s="1808"/>
      <c r="Q21" s="1812">
        <v>35.159999999999997</v>
      </c>
      <c r="R21" s="1816">
        <v>118.75</v>
      </c>
      <c r="S21" s="1815">
        <f t="shared" si="4"/>
        <v>4175.25</v>
      </c>
      <c r="T21" s="1815">
        <f t="shared" si="5"/>
        <v>5010.3</v>
      </c>
      <c r="U21" s="1815"/>
      <c r="V21" s="1815">
        <f t="shared" si="6"/>
        <v>0</v>
      </c>
      <c r="W21" s="1815">
        <f t="shared" si="7"/>
        <v>0</v>
      </c>
      <c r="X21" s="1816">
        <f t="shared" si="8"/>
        <v>4175.25</v>
      </c>
      <c r="Y21" s="1815">
        <f t="shared" si="9"/>
        <v>5010.3</v>
      </c>
      <c r="Z21" s="1653">
        <f t="shared" si="3"/>
        <v>0</v>
      </c>
      <c r="AA21" s="1808"/>
      <c r="AB21" s="1808"/>
      <c r="AC21" s="1808"/>
      <c r="AD21" s="1808"/>
      <c r="AE21" s="1808"/>
      <c r="AF21" s="1808"/>
      <c r="AG21" s="1808"/>
      <c r="AH21" s="1808"/>
      <c r="AI21" s="1808"/>
      <c r="AJ21" s="1808"/>
      <c r="AK21" s="1808"/>
      <c r="AL21" s="1808"/>
      <c r="AM21" s="1808"/>
      <c r="AN21" s="1808"/>
      <c r="AO21" s="1808"/>
      <c r="AP21" s="1808"/>
      <c r="AQ21" s="1808"/>
      <c r="AR21" s="1808"/>
      <c r="AS21" s="1808"/>
      <c r="AT21" s="1808"/>
      <c r="AU21" s="1808"/>
      <c r="AV21" s="1808"/>
      <c r="AW21" s="1808"/>
      <c r="AX21" s="1808"/>
      <c r="AY21" s="1808"/>
      <c r="AZ21" s="1808"/>
      <c r="BA21" s="1808"/>
      <c r="BB21" s="1808"/>
      <c r="BC21" s="1808"/>
      <c r="BD21" s="1808"/>
      <c r="BE21" s="1808"/>
      <c r="BF21" s="1808"/>
      <c r="BG21" s="1808"/>
      <c r="BH21" s="1808"/>
      <c r="BI21" s="1808"/>
      <c r="BJ21" s="1808"/>
      <c r="BK21" s="1808"/>
      <c r="BL21" s="1808"/>
      <c r="BM21" s="1808"/>
      <c r="BN21" s="1808"/>
      <c r="BO21" s="1808"/>
      <c r="BP21" s="1808"/>
      <c r="BQ21" s="1808"/>
      <c r="BR21" s="1808"/>
      <c r="BS21" s="1808"/>
      <c r="BT21" s="1808"/>
      <c r="BU21" s="1808"/>
      <c r="BV21" s="1808"/>
      <c r="BW21" s="1808"/>
      <c r="BX21" s="1808"/>
      <c r="BY21" s="1808"/>
      <c r="BZ21" s="1808"/>
      <c r="CA21" s="1808"/>
      <c r="CB21" s="1808"/>
      <c r="CC21" s="1808"/>
      <c r="CD21" s="1808"/>
      <c r="CE21" s="1808"/>
      <c r="CF21" s="1808"/>
      <c r="CG21" s="1808"/>
      <c r="CH21" s="1808"/>
      <c r="CI21" s="1808"/>
      <c r="CJ21" s="1808"/>
      <c r="CK21" s="1808"/>
      <c r="CL21" s="1808"/>
      <c r="CM21" s="1808"/>
      <c r="CN21" s="1808"/>
      <c r="CO21" s="1808"/>
      <c r="CP21" s="1808"/>
      <c r="CQ21" s="1808"/>
      <c r="CR21" s="1808"/>
      <c r="CS21" s="1808"/>
      <c r="CT21" s="1808"/>
      <c r="CU21" s="1808"/>
      <c r="CV21" s="1808"/>
      <c r="CW21" s="1808"/>
      <c r="CX21" s="1808"/>
      <c r="CY21" s="1808"/>
      <c r="CZ21" s="1808"/>
      <c r="DA21" s="1808"/>
      <c r="DB21" s="1808"/>
      <c r="DC21" s="1808"/>
      <c r="DD21" s="1808"/>
      <c r="DE21" s="1808"/>
      <c r="DF21" s="1808"/>
      <c r="DG21" s="1808"/>
      <c r="DH21" s="1808"/>
      <c r="DI21" s="1808"/>
      <c r="DJ21" s="1808"/>
      <c r="DK21" s="1808"/>
      <c r="DL21" s="1808"/>
      <c r="DM21" s="1808"/>
      <c r="DN21" s="1808"/>
      <c r="DO21" s="1808"/>
      <c r="DP21" s="1808"/>
      <c r="DQ21" s="1808"/>
      <c r="DR21" s="1808"/>
      <c r="DS21" s="1808"/>
      <c r="DT21" s="1808"/>
      <c r="DU21" s="1808"/>
    </row>
    <row r="22" spans="1:125" ht="17.25" customHeight="1" x14ac:dyDescent="0.25">
      <c r="A22" s="355">
        <f>A21+1</f>
        <v>11</v>
      </c>
      <c r="B22" s="17" t="s">
        <v>81</v>
      </c>
      <c r="C22" s="355" t="s">
        <v>77</v>
      </c>
      <c r="D22" s="356">
        <v>86.3</v>
      </c>
      <c r="E22" s="360">
        <v>188.1</v>
      </c>
      <c r="F22" s="358">
        <f>ROUND(E22*D22,2)</f>
        <v>16233.03</v>
      </c>
      <c r="G22" s="358">
        <f>ROUND(F22*1.2,2)</f>
        <v>19479.64</v>
      </c>
      <c r="H22" s="360"/>
      <c r="I22" s="358"/>
      <c r="J22" s="358"/>
      <c r="K22" s="360">
        <f t="shared" si="14"/>
        <v>16233.03</v>
      </c>
      <c r="L22" s="358">
        <f t="shared" si="14"/>
        <v>19479.64</v>
      </c>
      <c r="Q22" s="1812">
        <v>86.3</v>
      </c>
      <c r="R22" s="1816">
        <v>188.1</v>
      </c>
      <c r="S22" s="1815">
        <f t="shared" si="4"/>
        <v>16233.029999999999</v>
      </c>
      <c r="T22" s="1815">
        <f t="shared" si="5"/>
        <v>19479.635999999999</v>
      </c>
      <c r="U22" s="1816"/>
      <c r="V22" s="1815">
        <f t="shared" si="6"/>
        <v>0</v>
      </c>
      <c r="W22" s="1815">
        <f t="shared" si="7"/>
        <v>0</v>
      </c>
      <c r="X22" s="1816">
        <f t="shared" si="8"/>
        <v>16233.029999999999</v>
      </c>
      <c r="Y22" s="1815">
        <f t="shared" si="9"/>
        <v>19479.635999999999</v>
      </c>
      <c r="Z22" s="1653">
        <f t="shared" si="3"/>
        <v>-4.0000000008149073E-3</v>
      </c>
    </row>
    <row r="23" spans="1:125" ht="17.25" customHeight="1" x14ac:dyDescent="0.25">
      <c r="A23" s="355">
        <f>A22+1</f>
        <v>12</v>
      </c>
      <c r="B23" s="17" t="s">
        <v>713</v>
      </c>
      <c r="C23" s="355" t="s">
        <v>517</v>
      </c>
      <c r="D23" s="356">
        <v>17.97</v>
      </c>
      <c r="E23" s="360">
        <v>1350.9</v>
      </c>
      <c r="F23" s="358">
        <f>ROUND(E23*D23,2)</f>
        <v>24275.67</v>
      </c>
      <c r="G23" s="358">
        <f t="shared" ref="G23" si="15">ROUND(F23*1.2,2)</f>
        <v>29130.799999999999</v>
      </c>
      <c r="H23" s="357"/>
      <c r="I23" s="358"/>
      <c r="J23" s="358"/>
      <c r="K23" s="360">
        <f t="shared" si="14"/>
        <v>24275.67</v>
      </c>
      <c r="L23" s="358">
        <f t="shared" si="14"/>
        <v>29130.799999999999</v>
      </c>
      <c r="M23" s="1821"/>
      <c r="Q23" s="1812">
        <v>17.97</v>
      </c>
      <c r="R23" s="1816">
        <v>1350.9</v>
      </c>
      <c r="S23" s="1815">
        <f t="shared" si="4"/>
        <v>24275.672999999999</v>
      </c>
      <c r="T23" s="1815">
        <f t="shared" si="5"/>
        <v>29130.807599999996</v>
      </c>
      <c r="U23" s="1817"/>
      <c r="V23" s="1815">
        <f t="shared" si="6"/>
        <v>0</v>
      </c>
      <c r="W23" s="1815">
        <f t="shared" si="7"/>
        <v>0</v>
      </c>
      <c r="X23" s="1816">
        <f t="shared" si="8"/>
        <v>24275.672999999999</v>
      </c>
      <c r="Y23" s="1815">
        <f t="shared" si="9"/>
        <v>29130.807599999996</v>
      </c>
      <c r="Z23" s="1653">
        <f t="shared" si="3"/>
        <v>7.5999999971827492E-3</v>
      </c>
    </row>
    <row r="24" spans="1:125" ht="17.25" customHeight="1" x14ac:dyDescent="0.25">
      <c r="A24" s="464" t="s">
        <v>95</v>
      </c>
      <c r="B24" s="25" t="s">
        <v>518</v>
      </c>
      <c r="C24" s="361" t="s">
        <v>77</v>
      </c>
      <c r="D24" s="362">
        <f>D23*1.26</f>
        <v>22.642199999999999</v>
      </c>
      <c r="E24" s="365"/>
      <c r="F24" s="364"/>
      <c r="G24" s="364"/>
      <c r="H24" s="365">
        <v>1299.5999999999999</v>
      </c>
      <c r="I24" s="364">
        <f>ROUND(H24*D24,2)</f>
        <v>29425.8</v>
      </c>
      <c r="J24" s="364">
        <f>ROUND(I24*1.2,2)</f>
        <v>35310.959999999999</v>
      </c>
      <c r="K24" s="365">
        <f t="shared" si="14"/>
        <v>29425.8</v>
      </c>
      <c r="L24" s="364">
        <f t="shared" si="14"/>
        <v>35310.959999999999</v>
      </c>
      <c r="M24" s="1821"/>
      <c r="Q24" s="1812">
        <f>Q23*1.26</f>
        <v>22.642199999999999</v>
      </c>
      <c r="R24" s="1816"/>
      <c r="S24" s="1815">
        <f t="shared" si="4"/>
        <v>0</v>
      </c>
      <c r="T24" s="1815">
        <f t="shared" si="5"/>
        <v>0</v>
      </c>
      <c r="U24" s="1816">
        <v>1299.5999999999999</v>
      </c>
      <c r="V24" s="1815">
        <f t="shared" si="6"/>
        <v>29425.803119999997</v>
      </c>
      <c r="W24" s="1815">
        <f t="shared" si="7"/>
        <v>35310.963743999993</v>
      </c>
      <c r="X24" s="1816">
        <f t="shared" si="8"/>
        <v>29425.803119999997</v>
      </c>
      <c r="Y24" s="1815">
        <f t="shared" si="9"/>
        <v>35310.963743999993</v>
      </c>
      <c r="Z24" s="1653">
        <f t="shared" si="3"/>
        <v>3.7439999941852875E-3</v>
      </c>
    </row>
    <row r="25" spans="1:125" ht="17.25" customHeight="1" x14ac:dyDescent="0.25">
      <c r="A25" s="355">
        <f>A23+1</f>
        <v>13</v>
      </c>
      <c r="B25" s="17" t="s">
        <v>82</v>
      </c>
      <c r="C25" s="355" t="s">
        <v>73</v>
      </c>
      <c r="D25" s="356">
        <v>202.45</v>
      </c>
      <c r="E25" s="360">
        <v>308.75</v>
      </c>
      <c r="F25" s="358">
        <f>ROUND(E25*D25,2)</f>
        <v>62506.44</v>
      </c>
      <c r="G25" s="358">
        <f>ROUND(F25*1.2,2)</f>
        <v>75007.73</v>
      </c>
      <c r="H25" s="357"/>
      <c r="I25" s="358"/>
      <c r="J25" s="358"/>
      <c r="K25" s="360">
        <f>F25+I25</f>
        <v>62506.44</v>
      </c>
      <c r="L25" s="358">
        <f>G25+J25</f>
        <v>75007.73</v>
      </c>
      <c r="M25" s="1821"/>
      <c r="Q25" s="1812">
        <v>202.45</v>
      </c>
      <c r="R25" s="1816">
        <v>308.75</v>
      </c>
      <c r="S25" s="1815">
        <f t="shared" si="4"/>
        <v>62506.4375</v>
      </c>
      <c r="T25" s="1815">
        <f t="shared" si="5"/>
        <v>75007.724999999991</v>
      </c>
      <c r="U25" s="1817"/>
      <c r="V25" s="1815">
        <f t="shared" si="6"/>
        <v>0</v>
      </c>
      <c r="W25" s="1815">
        <f t="shared" si="7"/>
        <v>0</v>
      </c>
      <c r="X25" s="1816">
        <f t="shared" si="8"/>
        <v>62506.4375</v>
      </c>
      <c r="Y25" s="1815">
        <f t="shared" si="9"/>
        <v>75007.724999999991</v>
      </c>
      <c r="Z25" s="1653">
        <f t="shared" si="3"/>
        <v>-5.0000000046566129E-3</v>
      </c>
    </row>
    <row r="26" spans="1:125" ht="17.25" customHeight="1" x14ac:dyDescent="0.25">
      <c r="A26" s="347"/>
      <c r="B26" s="432" t="s">
        <v>714</v>
      </c>
      <c r="C26" s="347"/>
      <c r="D26" s="422"/>
      <c r="E26" s="353"/>
      <c r="F26" s="352"/>
      <c r="G26" s="352"/>
      <c r="H26" s="378"/>
      <c r="I26" s="352"/>
      <c r="J26" s="352"/>
      <c r="K26" s="353"/>
      <c r="L26" s="352"/>
      <c r="M26" s="1821"/>
      <c r="Q26" s="1812"/>
      <c r="R26" s="1816"/>
      <c r="S26" s="1815">
        <f t="shared" si="4"/>
        <v>0</v>
      </c>
      <c r="T26" s="1815">
        <f t="shared" si="5"/>
        <v>0</v>
      </c>
      <c r="U26" s="1817"/>
      <c r="V26" s="1815">
        <f t="shared" si="6"/>
        <v>0</v>
      </c>
      <c r="W26" s="1815">
        <f t="shared" si="7"/>
        <v>0</v>
      </c>
      <c r="X26" s="1816">
        <f t="shared" si="8"/>
        <v>0</v>
      </c>
      <c r="Y26" s="1815">
        <f t="shared" si="9"/>
        <v>0</v>
      </c>
      <c r="Z26" s="1653">
        <f t="shared" si="3"/>
        <v>0</v>
      </c>
    </row>
    <row r="27" spans="1:125" ht="17.25" customHeight="1" x14ac:dyDescent="0.25">
      <c r="A27" s="389">
        <f>A25+1</f>
        <v>14</v>
      </c>
      <c r="B27" s="207" t="s">
        <v>715</v>
      </c>
      <c r="C27" s="389" t="s">
        <v>68</v>
      </c>
      <c r="D27" s="433">
        <v>6</v>
      </c>
      <c r="E27" s="394">
        <v>4797.75</v>
      </c>
      <c r="F27" s="392">
        <f>ROUND(E27*D27,2)</f>
        <v>28786.5</v>
      </c>
      <c r="G27" s="392">
        <f>ROUND(F27*1.2,2)</f>
        <v>34543.800000000003</v>
      </c>
      <c r="H27" s="394"/>
      <c r="I27" s="392"/>
      <c r="J27" s="392"/>
      <c r="K27" s="394">
        <f>F27+I27</f>
        <v>28786.5</v>
      </c>
      <c r="L27" s="392">
        <f>G27+J27</f>
        <v>34543.800000000003</v>
      </c>
      <c r="M27" s="1821" t="s">
        <v>590</v>
      </c>
      <c r="Q27" s="1816">
        <v>6</v>
      </c>
      <c r="R27" s="1816">
        <v>4797.75</v>
      </c>
      <c r="S27" s="1815">
        <f t="shared" si="4"/>
        <v>28786.5</v>
      </c>
      <c r="T27" s="1815">
        <f t="shared" si="5"/>
        <v>34543.799999999996</v>
      </c>
      <c r="U27" s="1816"/>
      <c r="V27" s="1815">
        <f t="shared" si="6"/>
        <v>0</v>
      </c>
      <c r="W27" s="1815">
        <f t="shared" si="7"/>
        <v>0</v>
      </c>
      <c r="X27" s="1816">
        <f t="shared" si="8"/>
        <v>28786.5</v>
      </c>
      <c r="Y27" s="1815">
        <f t="shared" si="9"/>
        <v>34543.799999999996</v>
      </c>
      <c r="Z27" s="1653">
        <f t="shared" si="3"/>
        <v>0</v>
      </c>
    </row>
    <row r="28" spans="1:125" ht="17.25" customHeight="1" x14ac:dyDescent="0.25">
      <c r="A28" s="464" t="s">
        <v>102</v>
      </c>
      <c r="B28" s="274" t="s">
        <v>716</v>
      </c>
      <c r="C28" s="361" t="s">
        <v>68</v>
      </c>
      <c r="D28" s="444">
        <v>6</v>
      </c>
      <c r="E28" s="365"/>
      <c r="F28" s="364"/>
      <c r="G28" s="364"/>
      <c r="H28" s="429">
        <f>ROUND(19300/1.2*1.15,2)</f>
        <v>18495.830000000002</v>
      </c>
      <c r="I28" s="364">
        <f>ROUND(H28*D28,2)</f>
        <v>110974.98</v>
      </c>
      <c r="J28" s="364">
        <f>ROUND(I28*1.2,2)</f>
        <v>133169.98000000001</v>
      </c>
      <c r="K28" s="365">
        <f>F28+I28</f>
        <v>110974.98</v>
      </c>
      <c r="L28" s="364">
        <f>G28+J28</f>
        <v>133169.98000000001</v>
      </c>
      <c r="M28" s="1808" t="s">
        <v>134</v>
      </c>
      <c r="Q28" s="1816">
        <v>6</v>
      </c>
      <c r="R28" s="1816"/>
      <c r="S28" s="1815">
        <f t="shared" si="4"/>
        <v>0</v>
      </c>
      <c r="T28" s="1815">
        <f t="shared" si="5"/>
        <v>0</v>
      </c>
      <c r="U28" s="1815">
        <f>ROUND(19300/1.2*1.15,2)</f>
        <v>18495.830000000002</v>
      </c>
      <c r="V28" s="1815">
        <f t="shared" si="6"/>
        <v>110974.98000000001</v>
      </c>
      <c r="W28" s="1815">
        <f t="shared" si="7"/>
        <v>133169.976</v>
      </c>
      <c r="X28" s="1816">
        <f t="shared" si="8"/>
        <v>110974.98000000001</v>
      </c>
      <c r="Y28" s="1815">
        <f t="shared" si="9"/>
        <v>133169.976</v>
      </c>
      <c r="Z28" s="1653">
        <f t="shared" si="3"/>
        <v>-4.0000000153668225E-3</v>
      </c>
    </row>
    <row r="29" spans="1:125" ht="17.25" customHeight="1" x14ac:dyDescent="0.25">
      <c r="A29" s="345"/>
      <c r="B29" s="346" t="s">
        <v>717</v>
      </c>
      <c r="C29" s="347"/>
      <c r="D29" s="442"/>
      <c r="E29" s="353"/>
      <c r="F29" s="352"/>
      <c r="G29" s="352"/>
      <c r="H29" s="351"/>
      <c r="I29" s="352"/>
      <c r="J29" s="352"/>
      <c r="K29" s="353"/>
      <c r="L29" s="352"/>
      <c r="Q29" s="1816"/>
      <c r="R29" s="1816"/>
      <c r="S29" s="1815">
        <f t="shared" si="4"/>
        <v>0</v>
      </c>
      <c r="T29" s="1815">
        <f t="shared" si="5"/>
        <v>0</v>
      </c>
      <c r="U29" s="1815"/>
      <c r="V29" s="1815">
        <f t="shared" si="6"/>
        <v>0</v>
      </c>
      <c r="W29" s="1815">
        <f t="shared" si="7"/>
        <v>0</v>
      </c>
      <c r="X29" s="1816">
        <f t="shared" si="8"/>
        <v>0</v>
      </c>
      <c r="Y29" s="1815">
        <f t="shared" si="9"/>
        <v>0</v>
      </c>
      <c r="Z29" s="1653">
        <f t="shared" si="3"/>
        <v>0</v>
      </c>
    </row>
    <row r="30" spans="1:125" ht="17.25" customHeight="1" x14ac:dyDescent="0.25">
      <c r="A30" s="355">
        <f>A27+1</f>
        <v>15</v>
      </c>
      <c r="B30" s="112" t="s">
        <v>718</v>
      </c>
      <c r="C30" s="355" t="s">
        <v>68</v>
      </c>
      <c r="D30" s="465">
        <v>8</v>
      </c>
      <c r="E30" s="360">
        <v>1004</v>
      </c>
      <c r="F30" s="358">
        <f>ROUND(E30*D30,2)</f>
        <v>8032</v>
      </c>
      <c r="G30" s="358">
        <f>ROUND(F30*1.2,2)</f>
        <v>9638.4</v>
      </c>
      <c r="H30" s="360"/>
      <c r="I30" s="358"/>
      <c r="J30" s="358"/>
      <c r="K30" s="360">
        <f t="shared" ref="K30:L43" si="16">F30+I30</f>
        <v>8032</v>
      </c>
      <c r="L30" s="358">
        <f t="shared" si="16"/>
        <v>9638.4</v>
      </c>
      <c r="M30" s="1821" t="s">
        <v>645</v>
      </c>
      <c r="Q30" s="1816">
        <v>8</v>
      </c>
      <c r="R30" s="1816">
        <v>1004</v>
      </c>
      <c r="S30" s="1815">
        <f t="shared" si="4"/>
        <v>8032</v>
      </c>
      <c r="T30" s="1815">
        <f t="shared" si="5"/>
        <v>9638.4</v>
      </c>
      <c r="U30" s="1816"/>
      <c r="V30" s="1815">
        <f t="shared" si="6"/>
        <v>0</v>
      </c>
      <c r="W30" s="1815">
        <f t="shared" si="7"/>
        <v>0</v>
      </c>
      <c r="X30" s="1816">
        <f t="shared" si="8"/>
        <v>8032</v>
      </c>
      <c r="Y30" s="1815">
        <f t="shared" si="9"/>
        <v>9638.4</v>
      </c>
      <c r="Z30" s="1653">
        <f t="shared" si="3"/>
        <v>0</v>
      </c>
    </row>
    <row r="31" spans="1:125" ht="17.25" customHeight="1" x14ac:dyDescent="0.25">
      <c r="A31" s="464" t="s">
        <v>146</v>
      </c>
      <c r="B31" s="274" t="s">
        <v>719</v>
      </c>
      <c r="C31" s="361" t="s">
        <v>68</v>
      </c>
      <c r="D31" s="444">
        <v>8</v>
      </c>
      <c r="E31" s="365"/>
      <c r="F31" s="364"/>
      <c r="G31" s="364"/>
      <c r="H31" s="429">
        <v>2737.9</v>
      </c>
      <c r="I31" s="364">
        <f>ROUND(H31*D31,2)</f>
        <v>21903.200000000001</v>
      </c>
      <c r="J31" s="364">
        <f>ROUND(I31*1.2,2)</f>
        <v>26283.84</v>
      </c>
      <c r="K31" s="365">
        <f t="shared" si="16"/>
        <v>21903.200000000001</v>
      </c>
      <c r="L31" s="364">
        <f t="shared" si="16"/>
        <v>26283.84</v>
      </c>
      <c r="M31" s="1821" t="s">
        <v>645</v>
      </c>
      <c r="Q31" s="1816">
        <v>8</v>
      </c>
      <c r="R31" s="1816"/>
      <c r="S31" s="1815">
        <f t="shared" si="4"/>
        <v>0</v>
      </c>
      <c r="T31" s="1815">
        <f t="shared" si="5"/>
        <v>0</v>
      </c>
      <c r="U31" s="1815">
        <v>2737.9</v>
      </c>
      <c r="V31" s="1815">
        <f t="shared" si="6"/>
        <v>21903.200000000001</v>
      </c>
      <c r="W31" s="1815">
        <f t="shared" si="7"/>
        <v>26283.84</v>
      </c>
      <c r="X31" s="1816">
        <f t="shared" si="8"/>
        <v>21903.200000000001</v>
      </c>
      <c r="Y31" s="1815">
        <f t="shared" si="9"/>
        <v>26283.84</v>
      </c>
      <c r="Z31" s="1653">
        <f t="shared" si="3"/>
        <v>0</v>
      </c>
    </row>
    <row r="32" spans="1:125" ht="17.25" customHeight="1" x14ac:dyDescent="0.25">
      <c r="A32" s="355">
        <f>A30+1</f>
        <v>16</v>
      </c>
      <c r="B32" s="112" t="s">
        <v>720</v>
      </c>
      <c r="C32" s="355" t="s">
        <v>68</v>
      </c>
      <c r="D32" s="465">
        <v>6</v>
      </c>
      <c r="E32" s="360">
        <v>5928</v>
      </c>
      <c r="F32" s="358">
        <f>ROUND(E32*D32,2)</f>
        <v>35568</v>
      </c>
      <c r="G32" s="358">
        <f>ROUND(F32*1.2,2)</f>
        <v>42681.599999999999</v>
      </c>
      <c r="H32" s="360"/>
      <c r="I32" s="358"/>
      <c r="J32" s="358"/>
      <c r="K32" s="360">
        <f t="shared" si="16"/>
        <v>35568</v>
      </c>
      <c r="L32" s="358">
        <f t="shared" si="16"/>
        <v>42681.599999999999</v>
      </c>
      <c r="M32" s="1821" t="s">
        <v>645</v>
      </c>
      <c r="Q32" s="1816">
        <v>6</v>
      </c>
      <c r="R32" s="1816">
        <v>5928</v>
      </c>
      <c r="S32" s="1815">
        <f t="shared" si="4"/>
        <v>35568</v>
      </c>
      <c r="T32" s="1815">
        <f t="shared" si="5"/>
        <v>42681.599999999999</v>
      </c>
      <c r="U32" s="1816"/>
      <c r="V32" s="1815">
        <f t="shared" si="6"/>
        <v>0</v>
      </c>
      <c r="W32" s="1815">
        <f t="shared" si="7"/>
        <v>0</v>
      </c>
      <c r="X32" s="1816">
        <f t="shared" si="8"/>
        <v>35568</v>
      </c>
      <c r="Y32" s="1815">
        <f t="shared" si="9"/>
        <v>42681.599999999999</v>
      </c>
      <c r="Z32" s="1653">
        <f t="shared" si="3"/>
        <v>0</v>
      </c>
    </row>
    <row r="33" spans="1:26" ht="17.25" customHeight="1" x14ac:dyDescent="0.25">
      <c r="A33" s="464" t="s">
        <v>150</v>
      </c>
      <c r="B33" s="274" t="s">
        <v>646</v>
      </c>
      <c r="C33" s="361" t="s">
        <v>68</v>
      </c>
      <c r="D33" s="444">
        <v>5</v>
      </c>
      <c r="E33" s="365"/>
      <c r="F33" s="364"/>
      <c r="G33" s="364"/>
      <c r="H33" s="429">
        <v>16810.25</v>
      </c>
      <c r="I33" s="364">
        <f>ROUND(H33*D33,2)</f>
        <v>84051.25</v>
      </c>
      <c r="J33" s="364">
        <f>ROUND(I33*1.2,2)</f>
        <v>100861.5</v>
      </c>
      <c r="K33" s="365">
        <f t="shared" si="16"/>
        <v>84051.25</v>
      </c>
      <c r="L33" s="364">
        <f t="shared" si="16"/>
        <v>100861.5</v>
      </c>
      <c r="M33" s="1821" t="s">
        <v>645</v>
      </c>
      <c r="Q33" s="1816">
        <v>5</v>
      </c>
      <c r="R33" s="1816"/>
      <c r="S33" s="1815">
        <f t="shared" si="4"/>
        <v>0</v>
      </c>
      <c r="T33" s="1815">
        <f t="shared" si="5"/>
        <v>0</v>
      </c>
      <c r="U33" s="1815">
        <v>16810.25</v>
      </c>
      <c r="V33" s="1815">
        <f t="shared" si="6"/>
        <v>84051.25</v>
      </c>
      <c r="W33" s="1815">
        <f t="shared" si="7"/>
        <v>100861.5</v>
      </c>
      <c r="X33" s="1816">
        <f t="shared" si="8"/>
        <v>84051.25</v>
      </c>
      <c r="Y33" s="1815">
        <f t="shared" si="9"/>
        <v>100861.5</v>
      </c>
      <c r="Z33" s="1653">
        <f t="shared" si="3"/>
        <v>0</v>
      </c>
    </row>
    <row r="34" spans="1:26" ht="17.25" customHeight="1" x14ac:dyDescent="0.25">
      <c r="A34" s="464" t="s">
        <v>721</v>
      </c>
      <c r="B34" s="274" t="s">
        <v>722</v>
      </c>
      <c r="C34" s="361" t="s">
        <v>68</v>
      </c>
      <c r="D34" s="444">
        <v>1</v>
      </c>
      <c r="E34" s="365"/>
      <c r="F34" s="364"/>
      <c r="G34" s="364"/>
      <c r="H34" s="429">
        <f>ROUND(5375*1.15,2)</f>
        <v>6181.25</v>
      </c>
      <c r="I34" s="364">
        <f>ROUND(H34*D34,2)</f>
        <v>6181.25</v>
      </c>
      <c r="J34" s="364">
        <f>ROUND(I34*1.2,2)</f>
        <v>7417.5</v>
      </c>
      <c r="K34" s="365">
        <f t="shared" si="16"/>
        <v>6181.25</v>
      </c>
      <c r="L34" s="364">
        <f t="shared" si="16"/>
        <v>7417.5</v>
      </c>
      <c r="M34" s="1808" t="s">
        <v>134</v>
      </c>
      <c r="Q34" s="1816">
        <v>1</v>
      </c>
      <c r="R34" s="1816"/>
      <c r="S34" s="1815">
        <f t="shared" si="4"/>
        <v>0</v>
      </c>
      <c r="T34" s="1815">
        <f t="shared" si="5"/>
        <v>0</v>
      </c>
      <c r="U34" s="1815">
        <f>ROUND(5375*1.15,2)</f>
        <v>6181.25</v>
      </c>
      <c r="V34" s="1815">
        <f t="shared" si="6"/>
        <v>6181.25</v>
      </c>
      <c r="W34" s="1815">
        <f t="shared" si="7"/>
        <v>7417.5</v>
      </c>
      <c r="X34" s="1816">
        <f t="shared" si="8"/>
        <v>6181.25</v>
      </c>
      <c r="Y34" s="1815">
        <f t="shared" si="9"/>
        <v>7417.5</v>
      </c>
      <c r="Z34" s="1653">
        <f t="shared" si="3"/>
        <v>0</v>
      </c>
    </row>
    <row r="35" spans="1:26" ht="17.25" customHeight="1" x14ac:dyDescent="0.25">
      <c r="A35" s="355">
        <f>A32+1</f>
        <v>17</v>
      </c>
      <c r="B35" s="112" t="s">
        <v>647</v>
      </c>
      <c r="C35" s="355" t="s">
        <v>68</v>
      </c>
      <c r="D35" s="443">
        <v>23</v>
      </c>
      <c r="E35" s="360">
        <v>1482</v>
      </c>
      <c r="F35" s="358">
        <f>ROUND(E35*D35,2)</f>
        <v>34086</v>
      </c>
      <c r="G35" s="358">
        <f>ROUND(F35*1.2,2)</f>
        <v>40903.199999999997</v>
      </c>
      <c r="H35" s="360"/>
      <c r="I35" s="358"/>
      <c r="J35" s="358"/>
      <c r="K35" s="360">
        <f t="shared" si="16"/>
        <v>34086</v>
      </c>
      <c r="L35" s="358">
        <f t="shared" si="16"/>
        <v>40903.199999999997</v>
      </c>
      <c r="M35" s="1821" t="s">
        <v>645</v>
      </c>
      <c r="Q35" s="1816">
        <v>23</v>
      </c>
      <c r="R35" s="1816">
        <v>1482</v>
      </c>
      <c r="S35" s="1815">
        <f t="shared" si="4"/>
        <v>34086</v>
      </c>
      <c r="T35" s="1815">
        <f t="shared" si="5"/>
        <v>40903.199999999997</v>
      </c>
      <c r="U35" s="1816"/>
      <c r="V35" s="1815">
        <f t="shared" si="6"/>
        <v>0</v>
      </c>
      <c r="W35" s="1815">
        <f t="shared" si="7"/>
        <v>0</v>
      </c>
      <c r="X35" s="1816">
        <f t="shared" si="8"/>
        <v>34086</v>
      </c>
      <c r="Y35" s="1815">
        <f t="shared" si="9"/>
        <v>40903.199999999997</v>
      </c>
      <c r="Z35" s="1653">
        <f t="shared" si="3"/>
        <v>0</v>
      </c>
    </row>
    <row r="36" spans="1:26" ht="17.25" customHeight="1" x14ac:dyDescent="0.25">
      <c r="A36" s="464" t="s">
        <v>288</v>
      </c>
      <c r="B36" s="274" t="s">
        <v>648</v>
      </c>
      <c r="C36" s="361" t="s">
        <v>68</v>
      </c>
      <c r="D36" s="444">
        <v>23</v>
      </c>
      <c r="E36" s="365"/>
      <c r="F36" s="364"/>
      <c r="G36" s="364"/>
      <c r="H36" s="429">
        <v>4891.55</v>
      </c>
      <c r="I36" s="364">
        <f>ROUND(H36*D36,2)</f>
        <v>112505.65</v>
      </c>
      <c r="J36" s="364">
        <f>ROUND(I36*1.2,2)</f>
        <v>135006.78</v>
      </c>
      <c r="K36" s="365">
        <f t="shared" si="16"/>
        <v>112505.65</v>
      </c>
      <c r="L36" s="364">
        <f t="shared" si="16"/>
        <v>135006.78</v>
      </c>
      <c r="M36" s="1821" t="s">
        <v>645</v>
      </c>
      <c r="Q36" s="1816">
        <v>23</v>
      </c>
      <c r="R36" s="1816"/>
      <c r="S36" s="1815">
        <f t="shared" si="4"/>
        <v>0</v>
      </c>
      <c r="T36" s="1815">
        <f t="shared" si="5"/>
        <v>0</v>
      </c>
      <c r="U36" s="1815">
        <v>4891.55</v>
      </c>
      <c r="V36" s="1815">
        <f t="shared" si="6"/>
        <v>112505.65000000001</v>
      </c>
      <c r="W36" s="1815">
        <f t="shared" si="7"/>
        <v>135006.78</v>
      </c>
      <c r="X36" s="1816">
        <f t="shared" si="8"/>
        <v>112505.65000000001</v>
      </c>
      <c r="Y36" s="1815">
        <f t="shared" si="9"/>
        <v>135006.78</v>
      </c>
      <c r="Z36" s="1653">
        <f t="shared" si="3"/>
        <v>0</v>
      </c>
    </row>
    <row r="37" spans="1:26" ht="17.25" customHeight="1" x14ac:dyDescent="0.25">
      <c r="A37" s="355">
        <f>A35+1</f>
        <v>18</v>
      </c>
      <c r="B37" s="112" t="s">
        <v>649</v>
      </c>
      <c r="C37" s="355" t="s">
        <v>77</v>
      </c>
      <c r="D37" s="440">
        <v>0.12</v>
      </c>
      <c r="E37" s="360">
        <v>6266.06</v>
      </c>
      <c r="F37" s="358">
        <f>ROUND(E37*D37,2)</f>
        <v>751.93</v>
      </c>
      <c r="G37" s="358">
        <f>ROUND(F37*1.2,2)</f>
        <v>902.32</v>
      </c>
      <c r="H37" s="360"/>
      <c r="I37" s="358"/>
      <c r="J37" s="358"/>
      <c r="K37" s="360">
        <f t="shared" si="16"/>
        <v>751.93</v>
      </c>
      <c r="L37" s="358">
        <f t="shared" si="16"/>
        <v>902.32</v>
      </c>
      <c r="M37" s="1821"/>
      <c r="Q37" s="1816">
        <v>0.12</v>
      </c>
      <c r="R37" s="1816">
        <v>6266.06</v>
      </c>
      <c r="S37" s="1815">
        <f t="shared" si="4"/>
        <v>751.92719999999997</v>
      </c>
      <c r="T37" s="1815">
        <f t="shared" si="5"/>
        <v>902.31263999999999</v>
      </c>
      <c r="U37" s="1816"/>
      <c r="V37" s="1815">
        <f t="shared" si="6"/>
        <v>0</v>
      </c>
      <c r="W37" s="1815">
        <f t="shared" si="7"/>
        <v>0</v>
      </c>
      <c r="X37" s="1816">
        <f t="shared" si="8"/>
        <v>751.92719999999997</v>
      </c>
      <c r="Y37" s="1815">
        <f t="shared" si="9"/>
        <v>902.31263999999999</v>
      </c>
      <c r="Z37" s="1653">
        <f t="shared" si="3"/>
        <v>-7.3600000000624277E-3</v>
      </c>
    </row>
    <row r="38" spans="1:26" ht="17.25" customHeight="1" x14ac:dyDescent="0.25">
      <c r="A38" s="464" t="s">
        <v>155</v>
      </c>
      <c r="B38" s="274" t="s">
        <v>650</v>
      </c>
      <c r="C38" s="361" t="s">
        <v>77</v>
      </c>
      <c r="D38" s="446">
        <f>D37*1.02</f>
        <v>0.12239999999999999</v>
      </c>
      <c r="E38" s="365"/>
      <c r="F38" s="364"/>
      <c r="G38" s="364"/>
      <c r="H38" s="364">
        <v>3895</v>
      </c>
      <c r="I38" s="364">
        <f>ROUND(H38*D38,2)</f>
        <v>476.75</v>
      </c>
      <c r="J38" s="364">
        <f>ROUND(I38*1.2,2)</f>
        <v>572.1</v>
      </c>
      <c r="K38" s="365">
        <f t="shared" si="16"/>
        <v>476.75</v>
      </c>
      <c r="L38" s="364">
        <f t="shared" si="16"/>
        <v>572.1</v>
      </c>
      <c r="M38" s="1821"/>
      <c r="Q38" s="1816">
        <f>Q37*1.02</f>
        <v>0.12239999999999999</v>
      </c>
      <c r="R38" s="1816"/>
      <c r="S38" s="1815">
        <f t="shared" si="4"/>
        <v>0</v>
      </c>
      <c r="T38" s="1815">
        <f t="shared" si="5"/>
        <v>0</v>
      </c>
      <c r="U38" s="1815">
        <v>3895</v>
      </c>
      <c r="V38" s="1815">
        <f t="shared" si="6"/>
        <v>476.74799999999999</v>
      </c>
      <c r="W38" s="1815">
        <f t="shared" si="7"/>
        <v>572.09759999999994</v>
      </c>
      <c r="X38" s="1816">
        <f t="shared" si="8"/>
        <v>476.74799999999999</v>
      </c>
      <c r="Y38" s="1815">
        <f t="shared" si="9"/>
        <v>572.09759999999994</v>
      </c>
      <c r="Z38" s="1653">
        <f t="shared" si="3"/>
        <v>-2.4000000000796717E-3</v>
      </c>
    </row>
    <row r="39" spans="1:26" ht="31.5" customHeight="1" x14ac:dyDescent="0.25">
      <c r="A39" s="355">
        <f>A35+1</f>
        <v>18</v>
      </c>
      <c r="B39" s="112" t="s">
        <v>723</v>
      </c>
      <c r="C39" s="355" t="s">
        <v>70</v>
      </c>
      <c r="D39" s="440">
        <v>21.8</v>
      </c>
      <c r="E39" s="360">
        <v>909.45</v>
      </c>
      <c r="F39" s="358">
        <f>ROUND(E39*D39,2)</f>
        <v>19826.009999999998</v>
      </c>
      <c r="G39" s="358">
        <f>ROUND(F39*1.2,2)</f>
        <v>23791.21</v>
      </c>
      <c r="H39" s="360"/>
      <c r="I39" s="358"/>
      <c r="J39" s="358"/>
      <c r="K39" s="360">
        <f t="shared" si="16"/>
        <v>19826.009999999998</v>
      </c>
      <c r="L39" s="358">
        <f t="shared" si="16"/>
        <v>23791.21</v>
      </c>
      <c r="M39" s="1821" t="s">
        <v>724</v>
      </c>
      <c r="Q39" s="1816">
        <v>21.8</v>
      </c>
      <c r="R39" s="1816">
        <v>909.45</v>
      </c>
      <c r="S39" s="1815">
        <f t="shared" si="4"/>
        <v>19826.010000000002</v>
      </c>
      <c r="T39" s="1815">
        <f t="shared" si="5"/>
        <v>23791.212000000003</v>
      </c>
      <c r="U39" s="1816"/>
      <c r="V39" s="1815">
        <f t="shared" si="6"/>
        <v>0</v>
      </c>
      <c r="W39" s="1815">
        <f t="shared" si="7"/>
        <v>0</v>
      </c>
      <c r="X39" s="1816">
        <f t="shared" si="8"/>
        <v>19826.010000000002</v>
      </c>
      <c r="Y39" s="1815">
        <f t="shared" si="9"/>
        <v>23791.212000000003</v>
      </c>
      <c r="Z39" s="1653">
        <f t="shared" si="3"/>
        <v>2.0000000040454324E-3</v>
      </c>
    </row>
    <row r="40" spans="1:26" ht="27" customHeight="1" x14ac:dyDescent="0.25">
      <c r="A40" s="355">
        <f>A39+1</f>
        <v>19</v>
      </c>
      <c r="B40" s="112" t="s">
        <v>651</v>
      </c>
      <c r="C40" s="355" t="s">
        <v>70</v>
      </c>
      <c r="D40" s="440">
        <v>21.8</v>
      </c>
      <c r="E40" s="360">
        <v>144.4</v>
      </c>
      <c r="F40" s="358">
        <f>ROUND(E40*D40,2)</f>
        <v>3147.92</v>
      </c>
      <c r="G40" s="358">
        <f>ROUND(F40*1.2,2)</f>
        <v>3777.5</v>
      </c>
      <c r="H40" s="360"/>
      <c r="I40" s="358"/>
      <c r="J40" s="358"/>
      <c r="K40" s="360">
        <f t="shared" si="16"/>
        <v>3147.92</v>
      </c>
      <c r="L40" s="358">
        <f t="shared" si="16"/>
        <v>3777.5</v>
      </c>
      <c r="M40" s="1821"/>
      <c r="Q40" s="1816">
        <v>21.8</v>
      </c>
      <c r="R40" s="1816">
        <v>144.4</v>
      </c>
      <c r="S40" s="1815">
        <f t="shared" si="4"/>
        <v>3147.92</v>
      </c>
      <c r="T40" s="1815">
        <f t="shared" si="5"/>
        <v>3777.5039999999999</v>
      </c>
      <c r="U40" s="1816"/>
      <c r="V40" s="1815">
        <f t="shared" si="6"/>
        <v>0</v>
      </c>
      <c r="W40" s="1815">
        <f t="shared" si="7"/>
        <v>0</v>
      </c>
      <c r="X40" s="1816">
        <f t="shared" si="8"/>
        <v>3147.92</v>
      </c>
      <c r="Y40" s="1815">
        <f t="shared" si="9"/>
        <v>3777.5039999999999</v>
      </c>
      <c r="Z40" s="1653">
        <f t="shared" si="3"/>
        <v>3.9999999999054126E-3</v>
      </c>
    </row>
    <row r="41" spans="1:26" ht="17.25" customHeight="1" x14ac:dyDescent="0.25">
      <c r="A41" s="464" t="s">
        <v>158</v>
      </c>
      <c r="B41" s="274" t="s">
        <v>641</v>
      </c>
      <c r="C41" s="361" t="s">
        <v>446</v>
      </c>
      <c r="D41" s="441">
        <f>ROUND(D40*0.3*20/16,2)</f>
        <v>8.18</v>
      </c>
      <c r="E41" s="365"/>
      <c r="F41" s="364"/>
      <c r="G41" s="364"/>
      <c r="H41" s="429">
        <v>237.5</v>
      </c>
      <c r="I41" s="364">
        <f>ROUND(H41*D41,2)</f>
        <v>1942.75</v>
      </c>
      <c r="J41" s="364">
        <f>ROUND(I41*1.2,2)</f>
        <v>2331.3000000000002</v>
      </c>
      <c r="K41" s="365">
        <f t="shared" si="16"/>
        <v>1942.75</v>
      </c>
      <c r="L41" s="364">
        <f t="shared" si="16"/>
        <v>2331.3000000000002</v>
      </c>
      <c r="Q41" s="1816">
        <f>ROUND(Q40*0.3*20/16,2)</f>
        <v>8.18</v>
      </c>
      <c r="R41" s="1816"/>
      <c r="S41" s="1815">
        <f t="shared" si="4"/>
        <v>0</v>
      </c>
      <c r="T41" s="1815">
        <f t="shared" si="5"/>
        <v>0</v>
      </c>
      <c r="U41" s="1815">
        <v>237.5</v>
      </c>
      <c r="V41" s="1815">
        <f t="shared" si="6"/>
        <v>1942.75</v>
      </c>
      <c r="W41" s="1815">
        <f t="shared" si="7"/>
        <v>2331.2999999999997</v>
      </c>
      <c r="X41" s="1816">
        <f t="shared" si="8"/>
        <v>1942.75</v>
      </c>
      <c r="Y41" s="1815">
        <f t="shared" si="9"/>
        <v>2331.2999999999997</v>
      </c>
      <c r="Z41" s="1653">
        <f t="shared" si="3"/>
        <v>0</v>
      </c>
    </row>
    <row r="42" spans="1:26" ht="32.25" customHeight="1" x14ac:dyDescent="0.25">
      <c r="A42" s="355">
        <f>A40+1</f>
        <v>20</v>
      </c>
      <c r="B42" s="17" t="s">
        <v>652</v>
      </c>
      <c r="C42" s="355" t="s">
        <v>70</v>
      </c>
      <c r="D42" s="440">
        <v>21.8</v>
      </c>
      <c r="E42" s="360">
        <v>299.76</v>
      </c>
      <c r="F42" s="358">
        <f>ROUND(E42*D42,2)</f>
        <v>6534.77</v>
      </c>
      <c r="G42" s="358">
        <f>ROUND(F42*1.2,2)</f>
        <v>7841.72</v>
      </c>
      <c r="H42" s="360"/>
      <c r="I42" s="358"/>
      <c r="J42" s="358"/>
      <c r="K42" s="360">
        <f t="shared" si="16"/>
        <v>6534.77</v>
      </c>
      <c r="L42" s="358">
        <f t="shared" si="16"/>
        <v>7841.72</v>
      </c>
      <c r="Q42" s="1816">
        <v>21.8</v>
      </c>
      <c r="R42" s="1816">
        <v>299.76</v>
      </c>
      <c r="S42" s="1815">
        <f t="shared" si="4"/>
        <v>6534.768</v>
      </c>
      <c r="T42" s="1815">
        <f t="shared" si="5"/>
        <v>7841.7215999999999</v>
      </c>
      <c r="U42" s="1816"/>
      <c r="V42" s="1815">
        <f t="shared" si="6"/>
        <v>0</v>
      </c>
      <c r="W42" s="1815">
        <f t="shared" si="7"/>
        <v>0</v>
      </c>
      <c r="X42" s="1816">
        <f t="shared" si="8"/>
        <v>6534.768</v>
      </c>
      <c r="Y42" s="1815">
        <f t="shared" si="9"/>
        <v>7841.7215999999999</v>
      </c>
      <c r="Z42" s="1653">
        <f t="shared" si="3"/>
        <v>1.5999999995983671E-3</v>
      </c>
    </row>
    <row r="43" spans="1:26" ht="17.25" customHeight="1" x14ac:dyDescent="0.25">
      <c r="A43" s="464" t="s">
        <v>160</v>
      </c>
      <c r="B43" s="274" t="s">
        <v>653</v>
      </c>
      <c r="C43" s="361" t="s">
        <v>162</v>
      </c>
      <c r="D43" s="441">
        <f>D42*2.5*2</f>
        <v>109</v>
      </c>
      <c r="E43" s="365"/>
      <c r="F43" s="364"/>
      <c r="G43" s="364"/>
      <c r="H43" s="429">
        <v>296.39999999999998</v>
      </c>
      <c r="I43" s="364">
        <f>ROUND(H43*D43,2)</f>
        <v>32307.599999999999</v>
      </c>
      <c r="J43" s="364">
        <f>ROUND(I43*1.2,2)</f>
        <v>38769.120000000003</v>
      </c>
      <c r="K43" s="365">
        <f t="shared" si="16"/>
        <v>32307.599999999999</v>
      </c>
      <c r="L43" s="364">
        <f t="shared" si="16"/>
        <v>38769.120000000003</v>
      </c>
      <c r="Q43" s="1816">
        <f>Q42*2.5*2</f>
        <v>109</v>
      </c>
      <c r="R43" s="1816"/>
      <c r="S43" s="1815">
        <f t="shared" si="4"/>
        <v>0</v>
      </c>
      <c r="T43" s="1815">
        <f t="shared" si="5"/>
        <v>0</v>
      </c>
      <c r="U43" s="1815">
        <v>296.39999999999998</v>
      </c>
      <c r="V43" s="1815">
        <f t="shared" si="6"/>
        <v>32307.599999999999</v>
      </c>
      <c r="W43" s="1815">
        <f t="shared" si="7"/>
        <v>38769.119999999995</v>
      </c>
      <c r="X43" s="1816">
        <f t="shared" si="8"/>
        <v>32307.599999999999</v>
      </c>
      <c r="Y43" s="1815">
        <f t="shared" si="9"/>
        <v>38769.119999999995</v>
      </c>
      <c r="Z43" s="1653">
        <f t="shared" si="3"/>
        <v>0</v>
      </c>
    </row>
    <row r="44" spans="1:26" ht="17.25" customHeight="1" x14ac:dyDescent="0.25">
      <c r="A44" s="345"/>
      <c r="B44" s="346" t="s">
        <v>465</v>
      </c>
      <c r="C44" s="347"/>
      <c r="D44" s="450"/>
      <c r="E44" s="353"/>
      <c r="F44" s="352"/>
      <c r="G44" s="352"/>
      <c r="H44" s="352"/>
      <c r="I44" s="352"/>
      <c r="J44" s="352"/>
      <c r="K44" s="353"/>
      <c r="L44" s="352"/>
      <c r="Q44" s="1815"/>
      <c r="R44" s="1816"/>
      <c r="S44" s="1815">
        <f t="shared" si="4"/>
        <v>0</v>
      </c>
      <c r="T44" s="1815">
        <f t="shared" si="5"/>
        <v>0</v>
      </c>
      <c r="U44" s="1815"/>
      <c r="V44" s="1815">
        <f t="shared" si="6"/>
        <v>0</v>
      </c>
      <c r="W44" s="1815">
        <f t="shared" si="7"/>
        <v>0</v>
      </c>
      <c r="X44" s="1816">
        <f t="shared" si="8"/>
        <v>0</v>
      </c>
      <c r="Y44" s="1815">
        <f t="shared" si="9"/>
        <v>0</v>
      </c>
      <c r="Z44" s="1653">
        <f t="shared" si="3"/>
        <v>0</v>
      </c>
    </row>
    <row r="45" spans="1:26" ht="17.25" customHeight="1" x14ac:dyDescent="0.25">
      <c r="A45" s="355">
        <f>A42+1</f>
        <v>21</v>
      </c>
      <c r="B45" s="112" t="s">
        <v>725</v>
      </c>
      <c r="C45" s="355" t="s">
        <v>65</v>
      </c>
      <c r="D45" s="358">
        <v>40.65</v>
      </c>
      <c r="E45" s="360">
        <v>1009.85</v>
      </c>
      <c r="F45" s="358">
        <f>ROUND(E45*D45,2)</f>
        <v>41050.400000000001</v>
      </c>
      <c r="G45" s="358">
        <f>ROUND(F45*1.2,2)</f>
        <v>49260.480000000003</v>
      </c>
      <c r="H45" s="360"/>
      <c r="I45" s="358"/>
      <c r="J45" s="358"/>
      <c r="K45" s="360">
        <f t="shared" ref="K45:L56" si="17">F45+I45</f>
        <v>41050.400000000001</v>
      </c>
      <c r="L45" s="358">
        <f t="shared" si="17"/>
        <v>49260.480000000003</v>
      </c>
      <c r="Q45" s="1815">
        <v>40.65</v>
      </c>
      <c r="R45" s="1816">
        <v>1009.85</v>
      </c>
      <c r="S45" s="1815">
        <f t="shared" si="4"/>
        <v>41050.402499999997</v>
      </c>
      <c r="T45" s="1815">
        <f t="shared" si="5"/>
        <v>49260.482999999993</v>
      </c>
      <c r="U45" s="1816"/>
      <c r="V45" s="1815">
        <f t="shared" si="6"/>
        <v>0</v>
      </c>
      <c r="W45" s="1815">
        <f t="shared" si="7"/>
        <v>0</v>
      </c>
      <c r="X45" s="1816">
        <f t="shared" si="8"/>
        <v>41050.402499999997</v>
      </c>
      <c r="Y45" s="1815">
        <f t="shared" si="9"/>
        <v>49260.482999999993</v>
      </c>
      <c r="Z45" s="1653">
        <f t="shared" si="3"/>
        <v>2.999999989697244E-3</v>
      </c>
    </row>
    <row r="46" spans="1:26" ht="17.25" customHeight="1" x14ac:dyDescent="0.25">
      <c r="A46" s="464" t="s">
        <v>199</v>
      </c>
      <c r="B46" s="274" t="s">
        <v>726</v>
      </c>
      <c r="C46" s="361" t="s">
        <v>65</v>
      </c>
      <c r="D46" s="364">
        <f>ROUND(1.02*D45,2)</f>
        <v>41.46</v>
      </c>
      <c r="E46" s="365"/>
      <c r="F46" s="364"/>
      <c r="G46" s="364"/>
      <c r="H46" s="365">
        <v>2924.1</v>
      </c>
      <c r="I46" s="364">
        <f>ROUND(H46*D46,2)</f>
        <v>121233.19</v>
      </c>
      <c r="J46" s="364">
        <f>ROUND(I46*1.2,2)</f>
        <v>145479.82999999999</v>
      </c>
      <c r="K46" s="365">
        <f t="shared" si="17"/>
        <v>121233.19</v>
      </c>
      <c r="L46" s="364">
        <f t="shared" si="17"/>
        <v>145479.82999999999</v>
      </c>
      <c r="Q46" s="1815">
        <f>ROUND(1.02*Q45,2)</f>
        <v>41.46</v>
      </c>
      <c r="R46" s="1816"/>
      <c r="S46" s="1815">
        <f t="shared" si="4"/>
        <v>0</v>
      </c>
      <c r="T46" s="1815">
        <f t="shared" si="5"/>
        <v>0</v>
      </c>
      <c r="U46" s="1816">
        <v>2924.1</v>
      </c>
      <c r="V46" s="1815">
        <f t="shared" si="6"/>
        <v>121233.186</v>
      </c>
      <c r="W46" s="1815">
        <f t="shared" si="7"/>
        <v>145479.82319999998</v>
      </c>
      <c r="X46" s="1816">
        <f t="shared" si="8"/>
        <v>121233.186</v>
      </c>
      <c r="Y46" s="1815">
        <f t="shared" si="9"/>
        <v>145479.82319999998</v>
      </c>
      <c r="Z46" s="1653">
        <f t="shared" si="3"/>
        <v>-6.8000000028405339E-3</v>
      </c>
    </row>
    <row r="47" spans="1:26" ht="17.25" customHeight="1" x14ac:dyDescent="0.25">
      <c r="A47" s="464" t="s">
        <v>597</v>
      </c>
      <c r="B47" s="274" t="s">
        <v>727</v>
      </c>
      <c r="C47" s="361" t="s">
        <v>68</v>
      </c>
      <c r="D47" s="444">
        <v>8</v>
      </c>
      <c r="E47" s="365"/>
      <c r="F47" s="364"/>
      <c r="G47" s="364"/>
      <c r="H47" s="365">
        <v>6384</v>
      </c>
      <c r="I47" s="364">
        <f>ROUND(H47*D47,2)</f>
        <v>51072</v>
      </c>
      <c r="J47" s="364">
        <f>ROUND(I47*1.2,2)</f>
        <v>61286.400000000001</v>
      </c>
      <c r="K47" s="365">
        <f t="shared" si="17"/>
        <v>51072</v>
      </c>
      <c r="L47" s="364">
        <f t="shared" si="17"/>
        <v>61286.400000000001</v>
      </c>
      <c r="Q47" s="1816">
        <v>8</v>
      </c>
      <c r="R47" s="1816"/>
      <c r="S47" s="1815">
        <f t="shared" si="4"/>
        <v>0</v>
      </c>
      <c r="T47" s="1815">
        <f t="shared" si="5"/>
        <v>0</v>
      </c>
      <c r="U47" s="1816">
        <v>6384</v>
      </c>
      <c r="V47" s="1815">
        <f t="shared" si="6"/>
        <v>51072</v>
      </c>
      <c r="W47" s="1815">
        <f t="shared" si="7"/>
        <v>61286.399999999994</v>
      </c>
      <c r="X47" s="1816">
        <f t="shared" si="8"/>
        <v>51072</v>
      </c>
      <c r="Y47" s="1815">
        <f t="shared" si="9"/>
        <v>61286.399999999994</v>
      </c>
      <c r="Z47" s="1653">
        <f t="shared" si="3"/>
        <v>0</v>
      </c>
    </row>
    <row r="48" spans="1:26" ht="17.25" customHeight="1" x14ac:dyDescent="0.25">
      <c r="A48" s="355">
        <f>A45+1</f>
        <v>22</v>
      </c>
      <c r="B48" s="112" t="s">
        <v>728</v>
      </c>
      <c r="C48" s="355" t="s">
        <v>65</v>
      </c>
      <c r="D48" s="358">
        <v>2.36</v>
      </c>
      <c r="E48" s="360">
        <v>872.2</v>
      </c>
      <c r="F48" s="358">
        <f>ROUND(E48*D48,2)</f>
        <v>2058.39</v>
      </c>
      <c r="G48" s="358">
        <f>ROUND(F48*1.2,2)</f>
        <v>2470.0700000000002</v>
      </c>
      <c r="H48" s="360"/>
      <c r="I48" s="358"/>
      <c r="J48" s="358"/>
      <c r="K48" s="360">
        <f t="shared" si="17"/>
        <v>2058.39</v>
      </c>
      <c r="L48" s="358">
        <f t="shared" si="17"/>
        <v>2470.0700000000002</v>
      </c>
      <c r="Q48" s="1815">
        <v>2.36</v>
      </c>
      <c r="R48" s="1816">
        <v>872.2</v>
      </c>
      <c r="S48" s="1815">
        <f t="shared" si="4"/>
        <v>2058.3919999999998</v>
      </c>
      <c r="T48" s="1815">
        <f t="shared" si="5"/>
        <v>2470.0703999999996</v>
      </c>
      <c r="U48" s="1816"/>
      <c r="V48" s="1815">
        <f t="shared" si="6"/>
        <v>0</v>
      </c>
      <c r="W48" s="1815">
        <f t="shared" si="7"/>
        <v>0</v>
      </c>
      <c r="X48" s="1816">
        <f t="shared" si="8"/>
        <v>2058.3919999999998</v>
      </c>
      <c r="Y48" s="1815">
        <f t="shared" si="9"/>
        <v>2470.0703999999996</v>
      </c>
      <c r="Z48" s="1653">
        <f t="shared" si="3"/>
        <v>3.9999999944484443E-4</v>
      </c>
    </row>
    <row r="49" spans="1:125" ht="17.25" customHeight="1" x14ac:dyDescent="0.25">
      <c r="A49" s="464" t="s">
        <v>486</v>
      </c>
      <c r="B49" s="274" t="s">
        <v>729</v>
      </c>
      <c r="C49" s="361" t="s">
        <v>65</v>
      </c>
      <c r="D49" s="364">
        <f>ROUND(1.02*D48,2)</f>
        <v>2.41</v>
      </c>
      <c r="E49" s="365"/>
      <c r="F49" s="364"/>
      <c r="G49" s="364"/>
      <c r="H49" s="365">
        <v>1596</v>
      </c>
      <c r="I49" s="364">
        <f>ROUND(H49*D49,2)</f>
        <v>3846.36</v>
      </c>
      <c r="J49" s="364">
        <f>ROUND(I49*1.2,2)</f>
        <v>4615.63</v>
      </c>
      <c r="K49" s="365">
        <f t="shared" si="17"/>
        <v>3846.36</v>
      </c>
      <c r="L49" s="364">
        <f t="shared" si="17"/>
        <v>4615.63</v>
      </c>
      <c r="Q49" s="1815">
        <f>ROUND(1.02*Q48,2)</f>
        <v>2.41</v>
      </c>
      <c r="R49" s="1816"/>
      <c r="S49" s="1815">
        <f t="shared" si="4"/>
        <v>0</v>
      </c>
      <c r="T49" s="1815">
        <f t="shared" si="5"/>
        <v>0</v>
      </c>
      <c r="U49" s="1816">
        <v>1596</v>
      </c>
      <c r="V49" s="1815">
        <f t="shared" si="6"/>
        <v>3846.36</v>
      </c>
      <c r="W49" s="1815">
        <f t="shared" si="7"/>
        <v>4615.6319999999996</v>
      </c>
      <c r="X49" s="1816">
        <f t="shared" si="8"/>
        <v>3846.36</v>
      </c>
      <c r="Y49" s="1815">
        <f t="shared" si="9"/>
        <v>4615.6319999999996</v>
      </c>
      <c r="Z49" s="1653">
        <f t="shared" si="3"/>
        <v>1.9999999994979589E-3</v>
      </c>
    </row>
    <row r="50" spans="1:125" s="409" customFormat="1" ht="17.25" customHeight="1" x14ac:dyDescent="0.25">
      <c r="A50" s="403">
        <f>A48+1</f>
        <v>23</v>
      </c>
      <c r="B50" s="459" t="s">
        <v>730</v>
      </c>
      <c r="C50" s="403" t="s">
        <v>68</v>
      </c>
      <c r="D50" s="462">
        <v>14</v>
      </c>
      <c r="E50" s="414">
        <v>10239.1</v>
      </c>
      <c r="F50" s="413">
        <f>ROUND(E50*D50,2)</f>
        <v>143347.4</v>
      </c>
      <c r="G50" s="413">
        <f>ROUND(F50*1.2,2)</f>
        <v>172016.88</v>
      </c>
      <c r="H50" s="414"/>
      <c r="I50" s="413"/>
      <c r="J50" s="413"/>
      <c r="K50" s="414">
        <f t="shared" si="17"/>
        <v>143347.4</v>
      </c>
      <c r="L50" s="413">
        <f t="shared" si="17"/>
        <v>172016.88</v>
      </c>
      <c r="M50" s="1808"/>
      <c r="N50" s="1820" t="s">
        <v>1223</v>
      </c>
      <c r="O50" s="1899">
        <f>L50-D50*1000</f>
        <v>158016.88</v>
      </c>
      <c r="P50" s="1808"/>
      <c r="Q50" s="1815">
        <v>14</v>
      </c>
      <c r="R50" s="1816">
        <v>10239.1</v>
      </c>
      <c r="S50" s="1815">
        <f t="shared" si="4"/>
        <v>143347.4</v>
      </c>
      <c r="T50" s="1815">
        <f t="shared" si="5"/>
        <v>172016.87999999998</v>
      </c>
      <c r="U50" s="1816"/>
      <c r="V50" s="1815">
        <f t="shared" si="6"/>
        <v>0</v>
      </c>
      <c r="W50" s="1815">
        <f t="shared" si="7"/>
        <v>0</v>
      </c>
      <c r="X50" s="1816">
        <f t="shared" si="8"/>
        <v>143347.4</v>
      </c>
      <c r="Y50" s="1815">
        <f t="shared" si="9"/>
        <v>172016.87999999998</v>
      </c>
      <c r="Z50" s="1653">
        <f t="shared" si="3"/>
        <v>0</v>
      </c>
      <c r="AA50" s="1808"/>
      <c r="AB50" s="1808"/>
      <c r="AC50" s="1808"/>
      <c r="AD50" s="1808"/>
      <c r="AE50" s="1808"/>
      <c r="AF50" s="1808"/>
      <c r="AG50" s="1808"/>
      <c r="AH50" s="1808"/>
      <c r="AI50" s="1808"/>
      <c r="AJ50" s="1808"/>
      <c r="AK50" s="1808"/>
      <c r="AL50" s="1808"/>
      <c r="AM50" s="1808"/>
      <c r="AN50" s="1808"/>
      <c r="AO50" s="1808"/>
      <c r="AP50" s="1808"/>
      <c r="AQ50" s="1808"/>
      <c r="AR50" s="1808"/>
      <c r="AS50" s="1808"/>
      <c r="AT50" s="1808"/>
      <c r="AU50" s="1808"/>
      <c r="AV50" s="1808"/>
      <c r="AW50" s="1808"/>
      <c r="AX50" s="1808"/>
      <c r="AY50" s="1808"/>
      <c r="AZ50" s="1808"/>
      <c r="BA50" s="1808"/>
      <c r="BB50" s="1808"/>
      <c r="BC50" s="1808"/>
      <c r="BD50" s="1808"/>
      <c r="BE50" s="1808"/>
      <c r="BF50" s="1808"/>
      <c r="BG50" s="1808"/>
      <c r="BH50" s="1808"/>
      <c r="BI50" s="1808"/>
      <c r="BJ50" s="1808"/>
      <c r="BK50" s="1808"/>
      <c r="BL50" s="1808"/>
      <c r="BM50" s="1808"/>
      <c r="BN50" s="1808"/>
      <c r="BO50" s="1808"/>
      <c r="BP50" s="1808"/>
      <c r="BQ50" s="1808"/>
      <c r="BR50" s="1808"/>
      <c r="BS50" s="1808"/>
      <c r="BT50" s="1808"/>
      <c r="BU50" s="1808"/>
      <c r="BV50" s="1808"/>
      <c r="BW50" s="1808"/>
      <c r="BX50" s="1808"/>
      <c r="BY50" s="1808"/>
      <c r="BZ50" s="1808"/>
      <c r="CA50" s="1808"/>
      <c r="CB50" s="1808"/>
      <c r="CC50" s="1808"/>
      <c r="CD50" s="1808"/>
      <c r="CE50" s="1808"/>
      <c r="CF50" s="1808"/>
      <c r="CG50" s="1808"/>
      <c r="CH50" s="1808"/>
      <c r="CI50" s="1808"/>
      <c r="CJ50" s="1808"/>
      <c r="CK50" s="1808"/>
      <c r="CL50" s="1808"/>
      <c r="CM50" s="1808"/>
      <c r="CN50" s="1808"/>
      <c r="CO50" s="1808"/>
      <c r="CP50" s="1808"/>
      <c r="CQ50" s="1808"/>
      <c r="CR50" s="1808"/>
      <c r="CS50" s="1808"/>
      <c r="CT50" s="1808"/>
      <c r="CU50" s="1808"/>
      <c r="CV50" s="1808"/>
      <c r="CW50" s="1808"/>
      <c r="CX50" s="1808"/>
      <c r="CY50" s="1808"/>
      <c r="CZ50" s="1808"/>
      <c r="DA50" s="1808"/>
      <c r="DB50" s="1808"/>
      <c r="DC50" s="1808"/>
      <c r="DD50" s="1808"/>
      <c r="DE50" s="1808"/>
      <c r="DF50" s="1808"/>
      <c r="DG50" s="1808"/>
      <c r="DH50" s="1808"/>
      <c r="DI50" s="1808"/>
      <c r="DJ50" s="1808"/>
      <c r="DK50" s="1808"/>
      <c r="DL50" s="1808"/>
      <c r="DM50" s="1808"/>
      <c r="DN50" s="1808"/>
      <c r="DO50" s="1808"/>
      <c r="DP50" s="1808"/>
      <c r="DQ50" s="1808"/>
      <c r="DR50" s="1808"/>
      <c r="DS50" s="1808"/>
      <c r="DT50" s="1808"/>
      <c r="DU50" s="1808"/>
    </row>
    <row r="51" spans="1:125" ht="17.25" customHeight="1" x14ac:dyDescent="0.25">
      <c r="A51" s="355">
        <f>A50+1</f>
        <v>24</v>
      </c>
      <c r="B51" s="112" t="s">
        <v>731</v>
      </c>
      <c r="C51" s="355" t="s">
        <v>68</v>
      </c>
      <c r="D51" s="454">
        <v>4</v>
      </c>
      <c r="E51" s="360">
        <v>4129.6499999999996</v>
      </c>
      <c r="F51" s="358">
        <f>ROUND(E51*D51,2)</f>
        <v>16518.599999999999</v>
      </c>
      <c r="G51" s="358">
        <f>ROUND(F51*1.2,2)</f>
        <v>19822.32</v>
      </c>
      <c r="H51" s="360"/>
      <c r="I51" s="358"/>
      <c r="J51" s="358"/>
      <c r="K51" s="360">
        <f t="shared" si="17"/>
        <v>16518.599999999999</v>
      </c>
      <c r="L51" s="358">
        <f t="shared" si="17"/>
        <v>19822.32</v>
      </c>
      <c r="Q51" s="1815">
        <v>4</v>
      </c>
      <c r="R51" s="1816">
        <v>4129.6499999999996</v>
      </c>
      <c r="S51" s="1815">
        <f t="shared" si="4"/>
        <v>16518.599999999999</v>
      </c>
      <c r="T51" s="1815">
        <f t="shared" si="5"/>
        <v>19822.319999999996</v>
      </c>
      <c r="U51" s="1816"/>
      <c r="V51" s="1815">
        <f t="shared" si="6"/>
        <v>0</v>
      </c>
      <c r="W51" s="1815">
        <f t="shared" si="7"/>
        <v>0</v>
      </c>
      <c r="X51" s="1816">
        <f t="shared" si="8"/>
        <v>16518.599999999999</v>
      </c>
      <c r="Y51" s="1815">
        <f t="shared" si="9"/>
        <v>19822.319999999996</v>
      </c>
      <c r="Z51" s="1653">
        <f t="shared" si="3"/>
        <v>0</v>
      </c>
    </row>
    <row r="52" spans="1:125" ht="17.25" customHeight="1" x14ac:dyDescent="0.25">
      <c r="A52" s="464" t="s">
        <v>299</v>
      </c>
      <c r="B52" s="274" t="s">
        <v>732</v>
      </c>
      <c r="C52" s="361" t="s">
        <v>68</v>
      </c>
      <c r="D52" s="455">
        <v>4</v>
      </c>
      <c r="E52" s="365"/>
      <c r="F52" s="364"/>
      <c r="G52" s="364"/>
      <c r="H52" s="364">
        <v>7210.5</v>
      </c>
      <c r="I52" s="364">
        <f>ROUND(H52*D52,2)</f>
        <v>28842</v>
      </c>
      <c r="J52" s="364">
        <f>ROUND(I52*1.2,2)</f>
        <v>34610.400000000001</v>
      </c>
      <c r="K52" s="365">
        <f t="shared" si="17"/>
        <v>28842</v>
      </c>
      <c r="L52" s="364">
        <f t="shared" si="17"/>
        <v>34610.400000000001</v>
      </c>
      <c r="Q52" s="1815">
        <v>4</v>
      </c>
      <c r="R52" s="1816"/>
      <c r="S52" s="1815">
        <f t="shared" si="4"/>
        <v>0</v>
      </c>
      <c r="T52" s="1815">
        <f t="shared" si="5"/>
        <v>0</v>
      </c>
      <c r="U52" s="1815">
        <v>7210.5</v>
      </c>
      <c r="V52" s="1815">
        <f t="shared" si="6"/>
        <v>28842</v>
      </c>
      <c r="W52" s="1815">
        <f t="shared" si="7"/>
        <v>34610.400000000001</v>
      </c>
      <c r="X52" s="1816">
        <f t="shared" si="8"/>
        <v>28842</v>
      </c>
      <c r="Y52" s="1815">
        <f t="shared" si="9"/>
        <v>34610.400000000001</v>
      </c>
      <c r="Z52" s="1653">
        <f t="shared" si="3"/>
        <v>0</v>
      </c>
    </row>
    <row r="53" spans="1:125" ht="17.25" customHeight="1" x14ac:dyDescent="0.25">
      <c r="A53" s="389">
        <f>A51+1</f>
        <v>25</v>
      </c>
      <c r="B53" s="207" t="s">
        <v>733</v>
      </c>
      <c r="C53" s="389" t="s">
        <v>65</v>
      </c>
      <c r="D53" s="466">
        <v>2.1</v>
      </c>
      <c r="E53" s="392">
        <v>3500</v>
      </c>
      <c r="F53" s="392">
        <f>ROUND(E53*D53,2)</f>
        <v>7350</v>
      </c>
      <c r="G53" s="392">
        <f>ROUND(F53*1.2,2)</f>
        <v>8820</v>
      </c>
      <c r="H53" s="394"/>
      <c r="I53" s="392"/>
      <c r="J53" s="392"/>
      <c r="K53" s="394">
        <f t="shared" si="17"/>
        <v>7350</v>
      </c>
      <c r="L53" s="392">
        <f t="shared" si="17"/>
        <v>8820</v>
      </c>
      <c r="M53" s="1808" t="s">
        <v>734</v>
      </c>
      <c r="Q53" s="1815">
        <v>2.1</v>
      </c>
      <c r="R53" s="1815">
        <v>3500</v>
      </c>
      <c r="S53" s="1815">
        <f t="shared" si="4"/>
        <v>7350</v>
      </c>
      <c r="T53" s="1815">
        <f t="shared" si="5"/>
        <v>8820</v>
      </c>
      <c r="U53" s="1816"/>
      <c r="V53" s="1815">
        <f t="shared" si="6"/>
        <v>0</v>
      </c>
      <c r="W53" s="1815">
        <f t="shared" si="7"/>
        <v>0</v>
      </c>
      <c r="X53" s="1816">
        <f t="shared" si="8"/>
        <v>7350</v>
      </c>
      <c r="Y53" s="1815">
        <f t="shared" si="9"/>
        <v>8820</v>
      </c>
      <c r="Z53" s="1653">
        <f t="shared" si="3"/>
        <v>0</v>
      </c>
    </row>
    <row r="54" spans="1:125" ht="32.25" customHeight="1" x14ac:dyDescent="0.25">
      <c r="A54" s="389">
        <f>A53+1</f>
        <v>26</v>
      </c>
      <c r="B54" s="207" t="s">
        <v>735</v>
      </c>
      <c r="C54" s="389" t="s">
        <v>77</v>
      </c>
      <c r="D54" s="452">
        <v>0.04</v>
      </c>
      <c r="E54" s="394">
        <v>80533.5</v>
      </c>
      <c r="F54" s="392">
        <f>ROUND(E54*D54,2)</f>
        <v>3221.34</v>
      </c>
      <c r="G54" s="392">
        <f t="shared" ref="G54" si="18">ROUND(F54*1.2,2)</f>
        <v>3865.61</v>
      </c>
      <c r="H54" s="394"/>
      <c r="I54" s="392"/>
      <c r="J54" s="392"/>
      <c r="K54" s="394">
        <f t="shared" si="17"/>
        <v>3221.34</v>
      </c>
      <c r="L54" s="392">
        <f t="shared" si="17"/>
        <v>3865.61</v>
      </c>
      <c r="M54" s="1821"/>
      <c r="Q54" s="1815">
        <v>0.04</v>
      </c>
      <c r="R54" s="1816">
        <v>80533.5</v>
      </c>
      <c r="S54" s="1815">
        <f t="shared" si="4"/>
        <v>3221.34</v>
      </c>
      <c r="T54" s="1815">
        <f t="shared" si="5"/>
        <v>3865.6080000000002</v>
      </c>
      <c r="U54" s="1816"/>
      <c r="V54" s="1815">
        <f t="shared" si="6"/>
        <v>0</v>
      </c>
      <c r="W54" s="1815">
        <f t="shared" si="7"/>
        <v>0</v>
      </c>
      <c r="X54" s="1816">
        <f t="shared" si="8"/>
        <v>3221.34</v>
      </c>
      <c r="Y54" s="1815">
        <f t="shared" si="9"/>
        <v>3865.6080000000002</v>
      </c>
      <c r="Z54" s="1653">
        <f t="shared" si="3"/>
        <v>-1.9999999999527063E-3</v>
      </c>
    </row>
    <row r="55" spans="1:125" ht="17.25" customHeight="1" x14ac:dyDescent="0.25">
      <c r="A55" s="464" t="s">
        <v>332</v>
      </c>
      <c r="B55" s="274" t="s">
        <v>677</v>
      </c>
      <c r="C55" s="361" t="s">
        <v>77</v>
      </c>
      <c r="D55" s="453">
        <v>0.04</v>
      </c>
      <c r="E55" s="365"/>
      <c r="F55" s="364"/>
      <c r="G55" s="364"/>
      <c r="H55" s="365">
        <f>ROUND(4616/1.2*1.15,2)</f>
        <v>4423.67</v>
      </c>
      <c r="I55" s="364">
        <f>ROUND(H55*D55,2)</f>
        <v>176.95</v>
      </c>
      <c r="J55" s="364">
        <f>ROUND(I55*1.2,2)</f>
        <v>212.34</v>
      </c>
      <c r="K55" s="365">
        <f t="shared" si="17"/>
        <v>176.95</v>
      </c>
      <c r="L55" s="364">
        <f t="shared" si="17"/>
        <v>212.34</v>
      </c>
      <c r="M55" s="1821" t="s">
        <v>134</v>
      </c>
      <c r="Q55" s="1815">
        <v>0.04</v>
      </c>
      <c r="R55" s="1816"/>
      <c r="S55" s="1815">
        <f t="shared" si="4"/>
        <v>0</v>
      </c>
      <c r="T55" s="1815">
        <f t="shared" si="5"/>
        <v>0</v>
      </c>
      <c r="U55" s="1816">
        <f>ROUND(4616/1.2*1.15,2)</f>
        <v>4423.67</v>
      </c>
      <c r="V55" s="1815">
        <f t="shared" si="6"/>
        <v>176.9468</v>
      </c>
      <c r="W55" s="1815">
        <f t="shared" si="7"/>
        <v>212.33615999999998</v>
      </c>
      <c r="X55" s="1816">
        <f t="shared" si="8"/>
        <v>176.9468</v>
      </c>
      <c r="Y55" s="1815">
        <f t="shared" si="9"/>
        <v>212.33615999999998</v>
      </c>
      <c r="Z55" s="1653">
        <f t="shared" si="3"/>
        <v>-3.8400000000251566E-3</v>
      </c>
    </row>
    <row r="56" spans="1:125" ht="17.25" customHeight="1" x14ac:dyDescent="0.25">
      <c r="A56" s="464" t="s">
        <v>333</v>
      </c>
      <c r="B56" s="274" t="s">
        <v>695</v>
      </c>
      <c r="C56" s="361" t="s">
        <v>73</v>
      </c>
      <c r="D56" s="453">
        <f>1.49*78.5/1000</f>
        <v>0.116965</v>
      </c>
      <c r="E56" s="365"/>
      <c r="F56" s="364"/>
      <c r="G56" s="364"/>
      <c r="H56" s="365">
        <f>ROUND(105190/1.2*1.15,2)</f>
        <v>100807.08</v>
      </c>
      <c r="I56" s="364">
        <f>ROUND(H56*D56,2)</f>
        <v>11790.9</v>
      </c>
      <c r="J56" s="364">
        <f>ROUND(I56*1.2,2)</f>
        <v>14149.08</v>
      </c>
      <c r="K56" s="365">
        <f t="shared" si="17"/>
        <v>11790.9</v>
      </c>
      <c r="L56" s="364">
        <f t="shared" si="17"/>
        <v>14149.08</v>
      </c>
      <c r="Q56" s="1815">
        <f>1.49*78.5/1000</f>
        <v>0.116965</v>
      </c>
      <c r="R56" s="1816"/>
      <c r="S56" s="1815">
        <f t="shared" si="4"/>
        <v>0</v>
      </c>
      <c r="T56" s="1815">
        <f t="shared" si="5"/>
        <v>0</v>
      </c>
      <c r="U56" s="1816">
        <f>ROUND(105190/1.2*1.15,2)</f>
        <v>100807.08</v>
      </c>
      <c r="V56" s="1815">
        <f t="shared" si="6"/>
        <v>11790.900112200001</v>
      </c>
      <c r="W56" s="1815">
        <f t="shared" si="7"/>
        <v>14149.08013464</v>
      </c>
      <c r="X56" s="1816">
        <f t="shared" si="8"/>
        <v>11790.900112200001</v>
      </c>
      <c r="Y56" s="1815">
        <f t="shared" si="9"/>
        <v>14149.08013464</v>
      </c>
      <c r="Z56" s="1653">
        <f t="shared" si="3"/>
        <v>1.3464000039675739E-4</v>
      </c>
    </row>
    <row r="57" spans="1:125" ht="17.25" customHeight="1" x14ac:dyDescent="0.25">
      <c r="A57" s="355">
        <f>A54+1</f>
        <v>27</v>
      </c>
      <c r="B57" s="112" t="s">
        <v>736</v>
      </c>
      <c r="C57" s="355" t="s">
        <v>68</v>
      </c>
      <c r="D57" s="454">
        <v>2</v>
      </c>
      <c r="E57" s="360">
        <v>261.61</v>
      </c>
      <c r="F57" s="358">
        <f>ROUND(E57*D57,2)</f>
        <v>523.22</v>
      </c>
      <c r="G57" s="358">
        <f>ROUND(F57*1.2,2)</f>
        <v>627.86</v>
      </c>
      <c r="H57" s="360"/>
      <c r="I57" s="358"/>
      <c r="J57" s="358"/>
      <c r="K57" s="360">
        <f>F57+I57</f>
        <v>523.22</v>
      </c>
      <c r="L57" s="358">
        <f>G57+J57</f>
        <v>627.86</v>
      </c>
      <c r="Q57" s="1815">
        <v>2</v>
      </c>
      <c r="R57" s="1816">
        <v>261.61</v>
      </c>
      <c r="S57" s="1815">
        <f t="shared" si="4"/>
        <v>523.22</v>
      </c>
      <c r="T57" s="1815">
        <f t="shared" si="5"/>
        <v>627.86400000000003</v>
      </c>
      <c r="U57" s="1816"/>
      <c r="V57" s="1815">
        <f t="shared" si="6"/>
        <v>0</v>
      </c>
      <c r="W57" s="1815">
        <f t="shared" si="7"/>
        <v>0</v>
      </c>
      <c r="X57" s="1816">
        <f t="shared" si="8"/>
        <v>523.22</v>
      </c>
      <c r="Y57" s="1815">
        <f t="shared" si="9"/>
        <v>627.86400000000003</v>
      </c>
      <c r="Z57" s="1653">
        <f t="shared" si="3"/>
        <v>4.0000000000190994E-3</v>
      </c>
    </row>
    <row r="58" spans="1:125" ht="17.25" customHeight="1" x14ac:dyDescent="0.25">
      <c r="A58" s="464" t="s">
        <v>337</v>
      </c>
      <c r="B58" s="274" t="s">
        <v>737</v>
      </c>
      <c r="C58" s="361" t="s">
        <v>68</v>
      </c>
      <c r="D58" s="455">
        <v>2</v>
      </c>
      <c r="E58" s="365"/>
      <c r="F58" s="364"/>
      <c r="G58" s="364"/>
      <c r="H58" s="364">
        <v>5185.5</v>
      </c>
      <c r="I58" s="364">
        <f>ROUND(H58*D58,2)</f>
        <v>10371</v>
      </c>
      <c r="J58" s="364">
        <f>ROUND(I58*1.2,2)</f>
        <v>12445.2</v>
      </c>
      <c r="K58" s="365">
        <f>F58+I58</f>
        <v>10371</v>
      </c>
      <c r="L58" s="364">
        <f>G58+J58</f>
        <v>12445.2</v>
      </c>
      <c r="Q58" s="1815">
        <v>2</v>
      </c>
      <c r="R58" s="1816"/>
      <c r="S58" s="1815">
        <f t="shared" si="4"/>
        <v>0</v>
      </c>
      <c r="T58" s="1815">
        <f t="shared" si="5"/>
        <v>0</v>
      </c>
      <c r="U58" s="1815">
        <v>5185.5</v>
      </c>
      <c r="V58" s="1815">
        <f t="shared" si="6"/>
        <v>10371</v>
      </c>
      <c r="W58" s="1815">
        <f t="shared" si="7"/>
        <v>12445.199999999999</v>
      </c>
      <c r="X58" s="1816">
        <f t="shared" si="8"/>
        <v>10371</v>
      </c>
      <c r="Y58" s="1815">
        <f t="shared" si="9"/>
        <v>12445.199999999999</v>
      </c>
      <c r="Z58" s="1653">
        <f t="shared" si="3"/>
        <v>0</v>
      </c>
    </row>
    <row r="59" spans="1:125" ht="17.25" customHeight="1" x14ac:dyDescent="0.25">
      <c r="A59" s="345"/>
      <c r="B59" s="346" t="s">
        <v>738</v>
      </c>
      <c r="C59" s="347"/>
      <c r="D59" s="442"/>
      <c r="E59" s="353"/>
      <c r="F59" s="352"/>
      <c r="G59" s="352"/>
      <c r="H59" s="351"/>
      <c r="I59" s="352"/>
      <c r="J59" s="352"/>
      <c r="K59" s="353"/>
      <c r="L59" s="352"/>
      <c r="Q59" s="1816"/>
      <c r="R59" s="1816"/>
      <c r="S59" s="1815">
        <f t="shared" si="4"/>
        <v>0</v>
      </c>
      <c r="T59" s="1815">
        <f t="shared" si="5"/>
        <v>0</v>
      </c>
      <c r="U59" s="1815"/>
      <c r="V59" s="1815">
        <f t="shared" si="6"/>
        <v>0</v>
      </c>
      <c r="W59" s="1815">
        <f t="shared" si="7"/>
        <v>0</v>
      </c>
      <c r="X59" s="1816">
        <f t="shared" si="8"/>
        <v>0</v>
      </c>
      <c r="Y59" s="1815">
        <f t="shared" si="9"/>
        <v>0</v>
      </c>
      <c r="Z59" s="1653">
        <f t="shared" si="3"/>
        <v>0</v>
      </c>
    </row>
    <row r="60" spans="1:125" ht="17.25" customHeight="1" x14ac:dyDescent="0.25">
      <c r="A60" s="355">
        <f>A57+1</f>
        <v>28</v>
      </c>
      <c r="B60" s="112" t="s">
        <v>739</v>
      </c>
      <c r="C60" s="355" t="s">
        <v>68</v>
      </c>
      <c r="D60" s="443">
        <v>2</v>
      </c>
      <c r="E60" s="360">
        <v>1452.55</v>
      </c>
      <c r="F60" s="358">
        <f>ROUND(E60*D60,2)</f>
        <v>2905.1</v>
      </c>
      <c r="G60" s="358">
        <f>ROUND(F60*1.2,2)</f>
        <v>3486.12</v>
      </c>
      <c r="H60" s="360"/>
      <c r="I60" s="358"/>
      <c r="J60" s="358"/>
      <c r="K60" s="360">
        <f t="shared" ref="K60:L75" si="19">F60+I60</f>
        <v>2905.1</v>
      </c>
      <c r="L60" s="358">
        <f t="shared" si="19"/>
        <v>3486.12</v>
      </c>
      <c r="Q60" s="1816">
        <v>2</v>
      </c>
      <c r="R60" s="1816">
        <v>1452.55</v>
      </c>
      <c r="S60" s="1815">
        <f t="shared" si="4"/>
        <v>2905.1</v>
      </c>
      <c r="T60" s="1815">
        <f t="shared" si="5"/>
        <v>3486.12</v>
      </c>
      <c r="U60" s="1816"/>
      <c r="V60" s="1815">
        <f t="shared" si="6"/>
        <v>0</v>
      </c>
      <c r="W60" s="1815">
        <f t="shared" si="7"/>
        <v>0</v>
      </c>
      <c r="X60" s="1816">
        <f t="shared" si="8"/>
        <v>2905.1</v>
      </c>
      <c r="Y60" s="1815">
        <f t="shared" si="9"/>
        <v>3486.12</v>
      </c>
      <c r="Z60" s="1653">
        <f t="shared" si="3"/>
        <v>0</v>
      </c>
    </row>
    <row r="61" spans="1:125" ht="17.25" customHeight="1" x14ac:dyDescent="0.25">
      <c r="A61" s="464" t="s">
        <v>341</v>
      </c>
      <c r="B61" s="274" t="s">
        <v>740</v>
      </c>
      <c r="C61" s="361" t="s">
        <v>68</v>
      </c>
      <c r="D61" s="444">
        <v>2</v>
      </c>
      <c r="E61" s="365"/>
      <c r="F61" s="364"/>
      <c r="G61" s="364"/>
      <c r="H61" s="447">
        <v>1824</v>
      </c>
      <c r="I61" s="364">
        <f>ROUND(H61*D61,2)</f>
        <v>3648</v>
      </c>
      <c r="J61" s="364">
        <f>ROUND(I61*1.2,2)</f>
        <v>4377.6000000000004</v>
      </c>
      <c r="K61" s="365">
        <f t="shared" si="19"/>
        <v>3648</v>
      </c>
      <c r="L61" s="364">
        <f t="shared" si="19"/>
        <v>4377.6000000000004</v>
      </c>
      <c r="Q61" s="1816">
        <v>2</v>
      </c>
      <c r="R61" s="1816"/>
      <c r="S61" s="1815">
        <f t="shared" si="4"/>
        <v>0</v>
      </c>
      <c r="T61" s="1815">
        <f t="shared" si="5"/>
        <v>0</v>
      </c>
      <c r="U61" s="1815">
        <v>1824</v>
      </c>
      <c r="V61" s="1815">
        <f t="shared" si="6"/>
        <v>3648</v>
      </c>
      <c r="W61" s="1815">
        <f t="shared" si="7"/>
        <v>4377.5999999999995</v>
      </c>
      <c r="X61" s="1816">
        <f t="shared" si="8"/>
        <v>3648</v>
      </c>
      <c r="Y61" s="1815">
        <f t="shared" si="9"/>
        <v>4377.5999999999995</v>
      </c>
      <c r="Z61" s="1653">
        <f t="shared" si="3"/>
        <v>0</v>
      </c>
    </row>
    <row r="62" spans="1:125" ht="17.25" customHeight="1" x14ac:dyDescent="0.25">
      <c r="A62" s="355">
        <f>A60+1</f>
        <v>29</v>
      </c>
      <c r="B62" s="112" t="s">
        <v>741</v>
      </c>
      <c r="C62" s="355" t="s">
        <v>77</v>
      </c>
      <c r="D62" s="440">
        <v>0.17</v>
      </c>
      <c r="E62" s="360">
        <v>17265.68</v>
      </c>
      <c r="F62" s="358">
        <f>ROUND(E62*D62,2)</f>
        <v>2935.17</v>
      </c>
      <c r="G62" s="358">
        <f>ROUND(F62*1.2,2)</f>
        <v>3522.2</v>
      </c>
      <c r="H62" s="360"/>
      <c r="I62" s="358"/>
      <c r="J62" s="358"/>
      <c r="K62" s="360">
        <f t="shared" si="19"/>
        <v>2935.17</v>
      </c>
      <c r="L62" s="358">
        <f t="shared" si="19"/>
        <v>3522.2</v>
      </c>
      <c r="Q62" s="1816">
        <v>0.17</v>
      </c>
      <c r="R62" s="1816">
        <v>17265.68</v>
      </c>
      <c r="S62" s="1815">
        <f t="shared" si="4"/>
        <v>2935.1656000000003</v>
      </c>
      <c r="T62" s="1815">
        <f t="shared" si="5"/>
        <v>3522.1987200000003</v>
      </c>
      <c r="U62" s="1816"/>
      <c r="V62" s="1815">
        <f t="shared" si="6"/>
        <v>0</v>
      </c>
      <c r="W62" s="1815">
        <f t="shared" si="7"/>
        <v>0</v>
      </c>
      <c r="X62" s="1816">
        <f t="shared" si="8"/>
        <v>2935.1656000000003</v>
      </c>
      <c r="Y62" s="1815">
        <f t="shared" si="9"/>
        <v>3522.1987200000003</v>
      </c>
      <c r="Z62" s="1653">
        <f t="shared" si="3"/>
        <v>-1.2799999994967948E-3</v>
      </c>
    </row>
    <row r="63" spans="1:125" ht="17.25" customHeight="1" x14ac:dyDescent="0.25">
      <c r="A63" s="464" t="s">
        <v>344</v>
      </c>
      <c r="B63" s="274" t="s">
        <v>742</v>
      </c>
      <c r="C63" s="361" t="s">
        <v>68</v>
      </c>
      <c r="D63" s="444">
        <v>1</v>
      </c>
      <c r="E63" s="365"/>
      <c r="F63" s="364"/>
      <c r="G63" s="364"/>
      <c r="H63" s="447">
        <f>ROUND(4900*1.15,2)</f>
        <v>5635</v>
      </c>
      <c r="I63" s="364">
        <f>ROUND(H63*D63,2)</f>
        <v>5635</v>
      </c>
      <c r="J63" s="364">
        <f>ROUND(I63*1.2,2)</f>
        <v>6762</v>
      </c>
      <c r="K63" s="365">
        <f t="shared" si="19"/>
        <v>5635</v>
      </c>
      <c r="L63" s="364">
        <f t="shared" si="19"/>
        <v>6762</v>
      </c>
      <c r="M63" s="1821" t="s">
        <v>134</v>
      </c>
      <c r="Q63" s="1816">
        <v>1</v>
      </c>
      <c r="R63" s="1816"/>
      <c r="S63" s="1815">
        <f t="shared" si="4"/>
        <v>0</v>
      </c>
      <c r="T63" s="1815">
        <f t="shared" si="5"/>
        <v>0</v>
      </c>
      <c r="U63" s="1815">
        <f>ROUND(4900*1.15,2)</f>
        <v>5635</v>
      </c>
      <c r="V63" s="1815">
        <f t="shared" si="6"/>
        <v>5635</v>
      </c>
      <c r="W63" s="1815">
        <f t="shared" si="7"/>
        <v>6762</v>
      </c>
      <c r="X63" s="1816">
        <f t="shared" si="8"/>
        <v>5635</v>
      </c>
      <c r="Y63" s="1815">
        <f t="shared" si="9"/>
        <v>6762</v>
      </c>
      <c r="Z63" s="1653">
        <f t="shared" si="3"/>
        <v>0</v>
      </c>
    </row>
    <row r="64" spans="1:125" ht="17.25" customHeight="1" x14ac:dyDescent="0.25">
      <c r="A64" s="355">
        <f>A62+1</f>
        <v>30</v>
      </c>
      <c r="B64" s="112" t="s">
        <v>743</v>
      </c>
      <c r="C64" s="355" t="s">
        <v>77</v>
      </c>
      <c r="D64" s="445">
        <v>0.16800000000000001</v>
      </c>
      <c r="E64" s="360">
        <v>17265.68</v>
      </c>
      <c r="F64" s="358">
        <f>ROUND(E64*D64,2)</f>
        <v>2900.63</v>
      </c>
      <c r="G64" s="358">
        <f>ROUND(F64*1.2,2)</f>
        <v>3480.76</v>
      </c>
      <c r="H64" s="360"/>
      <c r="I64" s="358"/>
      <c r="J64" s="358"/>
      <c r="K64" s="360">
        <f t="shared" si="19"/>
        <v>2900.63</v>
      </c>
      <c r="L64" s="358">
        <f t="shared" si="19"/>
        <v>3480.76</v>
      </c>
      <c r="M64" s="1821"/>
      <c r="Q64" s="1816">
        <v>0.16800000000000001</v>
      </c>
      <c r="R64" s="1816">
        <v>17265.68</v>
      </c>
      <c r="S64" s="1815">
        <f t="shared" si="4"/>
        <v>2900.6342400000003</v>
      </c>
      <c r="T64" s="1815">
        <f t="shared" si="5"/>
        <v>3480.7610880000002</v>
      </c>
      <c r="U64" s="1816"/>
      <c r="V64" s="1815">
        <f t="shared" si="6"/>
        <v>0</v>
      </c>
      <c r="W64" s="1815">
        <f t="shared" si="7"/>
        <v>0</v>
      </c>
      <c r="X64" s="1816">
        <f t="shared" si="8"/>
        <v>2900.6342400000003</v>
      </c>
      <c r="Y64" s="1815">
        <f t="shared" si="9"/>
        <v>3480.7610880000002</v>
      </c>
      <c r="Z64" s="1653">
        <f t="shared" si="3"/>
        <v>1.0879999999815482E-3</v>
      </c>
    </row>
    <row r="65" spans="1:26" ht="17.25" customHeight="1" x14ac:dyDescent="0.25">
      <c r="A65" s="464" t="s">
        <v>351</v>
      </c>
      <c r="B65" s="274" t="s">
        <v>744</v>
      </c>
      <c r="C65" s="361" t="s">
        <v>68</v>
      </c>
      <c r="D65" s="444">
        <v>1</v>
      </c>
      <c r="E65" s="365"/>
      <c r="F65" s="364"/>
      <c r="G65" s="364"/>
      <c r="H65" s="447">
        <f>ROUND(4120.5*1.15,2)</f>
        <v>4738.58</v>
      </c>
      <c r="I65" s="364">
        <f>ROUND(H65*D65,2)</f>
        <v>4738.58</v>
      </c>
      <c r="J65" s="364">
        <f>ROUND(I65*1.2,2)</f>
        <v>5686.3</v>
      </c>
      <c r="K65" s="365">
        <f t="shared" si="19"/>
        <v>4738.58</v>
      </c>
      <c r="L65" s="364">
        <f t="shared" si="19"/>
        <v>5686.3</v>
      </c>
      <c r="M65" s="1821" t="s">
        <v>134</v>
      </c>
      <c r="Q65" s="1816">
        <v>1</v>
      </c>
      <c r="R65" s="1816"/>
      <c r="S65" s="1815">
        <f t="shared" si="4"/>
        <v>0</v>
      </c>
      <c r="T65" s="1815">
        <f t="shared" si="5"/>
        <v>0</v>
      </c>
      <c r="U65" s="1815">
        <f>ROUND(4120.5*1.15,2)</f>
        <v>4738.58</v>
      </c>
      <c r="V65" s="1815">
        <f t="shared" si="6"/>
        <v>4738.58</v>
      </c>
      <c r="W65" s="1815">
        <f t="shared" si="7"/>
        <v>5686.2959999999994</v>
      </c>
      <c r="X65" s="1816">
        <f t="shared" si="8"/>
        <v>4738.58</v>
      </c>
      <c r="Y65" s="1815">
        <f t="shared" si="9"/>
        <v>5686.2959999999994</v>
      </c>
      <c r="Z65" s="1653">
        <f t="shared" si="3"/>
        <v>-4.0000000008149073E-3</v>
      </c>
    </row>
    <row r="66" spans="1:26" ht="17.25" customHeight="1" x14ac:dyDescent="0.25">
      <c r="A66" s="355">
        <f>A64+1</f>
        <v>31</v>
      </c>
      <c r="B66" s="17" t="s">
        <v>745</v>
      </c>
      <c r="C66" s="355" t="s">
        <v>68</v>
      </c>
      <c r="D66" s="443">
        <v>2</v>
      </c>
      <c r="E66" s="358">
        <v>5383.65</v>
      </c>
      <c r="F66" s="358">
        <f>ROUND(E66*D66,2)</f>
        <v>10767.3</v>
      </c>
      <c r="G66" s="358">
        <f>ROUND(F66*1.2,2)</f>
        <v>12920.76</v>
      </c>
      <c r="H66" s="360"/>
      <c r="I66" s="358"/>
      <c r="J66" s="358"/>
      <c r="K66" s="360">
        <f t="shared" si="19"/>
        <v>10767.3</v>
      </c>
      <c r="L66" s="358">
        <f t="shared" si="19"/>
        <v>12920.76</v>
      </c>
      <c r="Q66" s="1816">
        <v>2</v>
      </c>
      <c r="R66" s="1815">
        <v>5383.65</v>
      </c>
      <c r="S66" s="1815">
        <f t="shared" si="4"/>
        <v>10767.3</v>
      </c>
      <c r="T66" s="1815">
        <f t="shared" si="5"/>
        <v>12920.759999999998</v>
      </c>
      <c r="U66" s="1816"/>
      <c r="V66" s="1815">
        <f t="shared" si="6"/>
        <v>0</v>
      </c>
      <c r="W66" s="1815">
        <f t="shared" si="7"/>
        <v>0</v>
      </c>
      <c r="X66" s="1816">
        <f t="shared" si="8"/>
        <v>10767.3</v>
      </c>
      <c r="Y66" s="1815">
        <f t="shared" si="9"/>
        <v>12920.759999999998</v>
      </c>
      <c r="Z66" s="1653">
        <f t="shared" si="3"/>
        <v>0</v>
      </c>
    </row>
    <row r="67" spans="1:26" ht="17.25" customHeight="1" x14ac:dyDescent="0.25">
      <c r="A67" s="464" t="s">
        <v>217</v>
      </c>
      <c r="B67" s="274" t="s">
        <v>746</v>
      </c>
      <c r="C67" s="361" t="s">
        <v>68</v>
      </c>
      <c r="D67" s="444">
        <v>2</v>
      </c>
      <c r="E67" s="365"/>
      <c r="F67" s="364"/>
      <c r="G67" s="364"/>
      <c r="H67" s="447">
        <v>5538.5</v>
      </c>
      <c r="I67" s="364">
        <f>ROUND(H67*D67,2)</f>
        <v>11077</v>
      </c>
      <c r="J67" s="364">
        <f>ROUND(I67*1.2,2)</f>
        <v>13292.4</v>
      </c>
      <c r="K67" s="365">
        <f t="shared" si="19"/>
        <v>11077</v>
      </c>
      <c r="L67" s="364">
        <f t="shared" si="19"/>
        <v>13292.4</v>
      </c>
      <c r="Q67" s="1816">
        <v>2</v>
      </c>
      <c r="R67" s="1816"/>
      <c r="S67" s="1815">
        <f t="shared" si="4"/>
        <v>0</v>
      </c>
      <c r="T67" s="1815">
        <f t="shared" si="5"/>
        <v>0</v>
      </c>
      <c r="U67" s="1815">
        <v>5538.5</v>
      </c>
      <c r="V67" s="1815">
        <f t="shared" si="6"/>
        <v>11077</v>
      </c>
      <c r="W67" s="1815">
        <f t="shared" si="7"/>
        <v>13292.4</v>
      </c>
      <c r="X67" s="1816">
        <f t="shared" si="8"/>
        <v>11077</v>
      </c>
      <c r="Y67" s="1815">
        <f t="shared" si="9"/>
        <v>13292.4</v>
      </c>
      <c r="Z67" s="1653">
        <f t="shared" si="3"/>
        <v>0</v>
      </c>
    </row>
    <row r="68" spans="1:26" ht="17.25" customHeight="1" x14ac:dyDescent="0.25">
      <c r="A68" s="355">
        <f>A66+1</f>
        <v>32</v>
      </c>
      <c r="B68" s="112" t="s">
        <v>747</v>
      </c>
      <c r="C68" s="355" t="s">
        <v>68</v>
      </c>
      <c r="D68" s="443">
        <v>2</v>
      </c>
      <c r="E68" s="360">
        <v>1974</v>
      </c>
      <c r="F68" s="358">
        <f>ROUND(E68*D68,2)</f>
        <v>3948</v>
      </c>
      <c r="G68" s="358">
        <f>ROUND(F68*1.2,2)</f>
        <v>4737.6000000000004</v>
      </c>
      <c r="H68" s="360"/>
      <c r="I68" s="358"/>
      <c r="J68" s="358"/>
      <c r="K68" s="360">
        <f t="shared" si="19"/>
        <v>3948</v>
      </c>
      <c r="L68" s="358">
        <f t="shared" si="19"/>
        <v>4737.6000000000004</v>
      </c>
      <c r="Q68" s="1816">
        <v>2</v>
      </c>
      <c r="R68" s="1816">
        <v>1974</v>
      </c>
      <c r="S68" s="1815">
        <f t="shared" si="4"/>
        <v>3948</v>
      </c>
      <c r="T68" s="1815">
        <f t="shared" si="5"/>
        <v>4737.5999999999995</v>
      </c>
      <c r="U68" s="1816"/>
      <c r="V68" s="1815">
        <f t="shared" si="6"/>
        <v>0</v>
      </c>
      <c r="W68" s="1815">
        <f t="shared" si="7"/>
        <v>0</v>
      </c>
      <c r="X68" s="1816">
        <f t="shared" si="8"/>
        <v>3948</v>
      </c>
      <c r="Y68" s="1815">
        <f t="shared" si="9"/>
        <v>4737.5999999999995</v>
      </c>
      <c r="Z68" s="1653">
        <f t="shared" si="3"/>
        <v>0</v>
      </c>
    </row>
    <row r="69" spans="1:26" ht="17.25" customHeight="1" x14ac:dyDescent="0.25">
      <c r="A69" s="464" t="s">
        <v>526</v>
      </c>
      <c r="B69" s="274" t="s">
        <v>669</v>
      </c>
      <c r="C69" s="361" t="s">
        <v>68</v>
      </c>
      <c r="D69" s="444">
        <v>2</v>
      </c>
      <c r="E69" s="365"/>
      <c r="F69" s="364"/>
      <c r="G69" s="364"/>
      <c r="H69" s="447">
        <v>8645</v>
      </c>
      <c r="I69" s="364">
        <f>ROUND(H69*D69,2)</f>
        <v>17290</v>
      </c>
      <c r="J69" s="364">
        <f>ROUND(I69*1.2,2)</f>
        <v>20748</v>
      </c>
      <c r="K69" s="365">
        <f t="shared" si="19"/>
        <v>17290</v>
      </c>
      <c r="L69" s="364">
        <f t="shared" si="19"/>
        <v>20748</v>
      </c>
      <c r="Q69" s="1816">
        <v>2</v>
      </c>
      <c r="R69" s="1816"/>
      <c r="S69" s="1815">
        <f t="shared" si="4"/>
        <v>0</v>
      </c>
      <c r="T69" s="1815">
        <f t="shared" si="5"/>
        <v>0</v>
      </c>
      <c r="U69" s="1815">
        <v>8645</v>
      </c>
      <c r="V69" s="1815">
        <f t="shared" si="6"/>
        <v>17290</v>
      </c>
      <c r="W69" s="1815">
        <f t="shared" si="7"/>
        <v>20748</v>
      </c>
      <c r="X69" s="1816">
        <f t="shared" si="8"/>
        <v>17290</v>
      </c>
      <c r="Y69" s="1815">
        <f t="shared" si="9"/>
        <v>20748</v>
      </c>
      <c r="Z69" s="1653">
        <f t="shared" si="3"/>
        <v>0</v>
      </c>
    </row>
    <row r="70" spans="1:26" ht="17.25" customHeight="1" x14ac:dyDescent="0.25">
      <c r="A70" s="355">
        <f>A68+1</f>
        <v>33</v>
      </c>
      <c r="B70" s="17" t="s">
        <v>748</v>
      </c>
      <c r="C70" s="355" t="s">
        <v>68</v>
      </c>
      <c r="D70" s="443">
        <v>1</v>
      </c>
      <c r="E70" s="360">
        <v>4074.55</v>
      </c>
      <c r="F70" s="358">
        <f>ROUND(E70*D70,2)</f>
        <v>4074.55</v>
      </c>
      <c r="G70" s="358">
        <f>ROUND(F70*1.2,2)</f>
        <v>4889.46</v>
      </c>
      <c r="H70" s="360"/>
      <c r="I70" s="358"/>
      <c r="J70" s="358"/>
      <c r="K70" s="360">
        <f t="shared" si="19"/>
        <v>4074.55</v>
      </c>
      <c r="L70" s="358">
        <f t="shared" si="19"/>
        <v>4889.46</v>
      </c>
      <c r="Q70" s="1816">
        <v>1</v>
      </c>
      <c r="R70" s="1816">
        <v>4074.55</v>
      </c>
      <c r="S70" s="1815">
        <f t="shared" si="4"/>
        <v>4074.55</v>
      </c>
      <c r="T70" s="1815">
        <f t="shared" si="5"/>
        <v>4889.46</v>
      </c>
      <c r="U70" s="1816"/>
      <c r="V70" s="1815">
        <f t="shared" si="6"/>
        <v>0</v>
      </c>
      <c r="W70" s="1815">
        <f t="shared" si="7"/>
        <v>0</v>
      </c>
      <c r="X70" s="1816">
        <f t="shared" si="8"/>
        <v>4074.55</v>
      </c>
      <c r="Y70" s="1815">
        <f t="shared" si="9"/>
        <v>4889.46</v>
      </c>
      <c r="Z70" s="1653">
        <f t="shared" si="3"/>
        <v>0</v>
      </c>
    </row>
    <row r="71" spans="1:26" ht="17.25" customHeight="1" x14ac:dyDescent="0.25">
      <c r="A71" s="464" t="s">
        <v>226</v>
      </c>
      <c r="B71" s="274" t="s">
        <v>749</v>
      </c>
      <c r="C71" s="361" t="s">
        <v>68</v>
      </c>
      <c r="D71" s="444">
        <v>1</v>
      </c>
      <c r="E71" s="365"/>
      <c r="F71" s="364"/>
      <c r="G71" s="364"/>
      <c r="H71" s="447">
        <v>2707.5</v>
      </c>
      <c r="I71" s="364">
        <f>ROUND(H71*D71,2)</f>
        <v>2707.5</v>
      </c>
      <c r="J71" s="364">
        <f>ROUND(I71*1.2,2)</f>
        <v>3249</v>
      </c>
      <c r="K71" s="365">
        <f t="shared" si="19"/>
        <v>2707.5</v>
      </c>
      <c r="L71" s="364">
        <f t="shared" si="19"/>
        <v>3249</v>
      </c>
      <c r="M71" s="1821"/>
      <c r="Q71" s="1816">
        <v>1</v>
      </c>
      <c r="R71" s="1816"/>
      <c r="S71" s="1815">
        <f t="shared" si="4"/>
        <v>0</v>
      </c>
      <c r="T71" s="1815">
        <f t="shared" si="5"/>
        <v>0</v>
      </c>
      <c r="U71" s="1815">
        <v>2707.5</v>
      </c>
      <c r="V71" s="1815">
        <f t="shared" si="6"/>
        <v>2707.5</v>
      </c>
      <c r="W71" s="1815">
        <f t="shared" si="7"/>
        <v>3249</v>
      </c>
      <c r="X71" s="1816">
        <f t="shared" si="8"/>
        <v>2707.5</v>
      </c>
      <c r="Y71" s="1815">
        <f t="shared" si="9"/>
        <v>3249</v>
      </c>
      <c r="Z71" s="1653">
        <f t="shared" si="3"/>
        <v>0</v>
      </c>
    </row>
    <row r="72" spans="1:26" ht="17.25" customHeight="1" x14ac:dyDescent="0.25">
      <c r="A72" s="355">
        <f>A70+1</f>
        <v>34</v>
      </c>
      <c r="B72" s="17" t="s">
        <v>750</v>
      </c>
      <c r="C72" s="355" t="s">
        <v>77</v>
      </c>
      <c r="D72" s="467">
        <v>0.1</v>
      </c>
      <c r="E72" s="360">
        <v>17265.68</v>
      </c>
      <c r="F72" s="358">
        <f>ROUND(E72*D72,2)</f>
        <v>1726.57</v>
      </c>
      <c r="G72" s="358">
        <f>ROUND(F72*1.2,2)</f>
        <v>2071.88</v>
      </c>
      <c r="H72" s="360"/>
      <c r="I72" s="358"/>
      <c r="J72" s="358"/>
      <c r="K72" s="360">
        <f t="shared" si="19"/>
        <v>1726.57</v>
      </c>
      <c r="L72" s="358">
        <f t="shared" si="19"/>
        <v>2071.88</v>
      </c>
      <c r="Q72" s="1816">
        <v>0.1</v>
      </c>
      <c r="R72" s="1816">
        <v>17265.68</v>
      </c>
      <c r="S72" s="1815">
        <f t="shared" si="4"/>
        <v>1726.5680000000002</v>
      </c>
      <c r="T72" s="1815">
        <f t="shared" si="5"/>
        <v>2071.8816000000002</v>
      </c>
      <c r="U72" s="1816"/>
      <c r="V72" s="1815">
        <f t="shared" si="6"/>
        <v>0</v>
      </c>
      <c r="W72" s="1815">
        <f t="shared" si="7"/>
        <v>0</v>
      </c>
      <c r="X72" s="1816">
        <f t="shared" si="8"/>
        <v>1726.5680000000002</v>
      </c>
      <c r="Y72" s="1815">
        <f t="shared" si="9"/>
        <v>2071.8816000000002</v>
      </c>
      <c r="Z72" s="1653">
        <f t="shared" ref="Z72:Z135" si="20">Y72-L72</f>
        <v>1.6000000000531145E-3</v>
      </c>
    </row>
    <row r="73" spans="1:26" ht="17.25" customHeight="1" x14ac:dyDescent="0.25">
      <c r="A73" s="464" t="s">
        <v>228</v>
      </c>
      <c r="B73" s="274" t="s">
        <v>751</v>
      </c>
      <c r="C73" s="361" t="s">
        <v>68</v>
      </c>
      <c r="D73" s="444">
        <v>1</v>
      </c>
      <c r="E73" s="365"/>
      <c r="F73" s="364"/>
      <c r="G73" s="364"/>
      <c r="H73" s="429">
        <v>1427.85</v>
      </c>
      <c r="I73" s="364">
        <f>ROUND(H73*D73,2)</f>
        <v>1427.85</v>
      </c>
      <c r="J73" s="364">
        <f>ROUND(I73*1.2,2)</f>
        <v>1713.42</v>
      </c>
      <c r="K73" s="365">
        <f t="shared" si="19"/>
        <v>1427.85</v>
      </c>
      <c r="L73" s="364">
        <f t="shared" si="19"/>
        <v>1713.42</v>
      </c>
      <c r="Q73" s="1816">
        <v>1</v>
      </c>
      <c r="R73" s="1816"/>
      <c r="S73" s="1815">
        <f t="shared" ref="S73:S136" si="21">Q73*R73</f>
        <v>0</v>
      </c>
      <c r="T73" s="1815">
        <f t="shared" ref="T73:T136" si="22">S73*1.2</f>
        <v>0</v>
      </c>
      <c r="U73" s="1815">
        <v>1427.85</v>
      </c>
      <c r="V73" s="1815">
        <f t="shared" ref="V73:V136" si="23">U73*Q73</f>
        <v>1427.85</v>
      </c>
      <c r="W73" s="1815">
        <f t="shared" ref="W73:W136" si="24">1.2*V73</f>
        <v>1713.4199999999998</v>
      </c>
      <c r="X73" s="1816">
        <f t="shared" ref="X73:X136" si="25">S73+V73</f>
        <v>1427.85</v>
      </c>
      <c r="Y73" s="1815">
        <f t="shared" ref="Y73:Y136" si="26">T73+W73</f>
        <v>1713.4199999999998</v>
      </c>
      <c r="Z73" s="1653">
        <f t="shared" si="20"/>
        <v>0</v>
      </c>
    </row>
    <row r="74" spans="1:26" ht="17.25" customHeight="1" x14ac:dyDescent="0.25">
      <c r="A74" s="355">
        <f>A72+1</f>
        <v>35</v>
      </c>
      <c r="B74" s="17" t="s">
        <v>752</v>
      </c>
      <c r="C74" s="355" t="s">
        <v>77</v>
      </c>
      <c r="D74" s="440">
        <v>0.32</v>
      </c>
      <c r="E74" s="360">
        <v>6594.12</v>
      </c>
      <c r="F74" s="358">
        <f>ROUND(E74*D74,2)</f>
        <v>2110.12</v>
      </c>
      <c r="G74" s="358">
        <f>ROUND(F74*1.2,2)</f>
        <v>2532.14</v>
      </c>
      <c r="H74" s="360"/>
      <c r="I74" s="358"/>
      <c r="J74" s="358"/>
      <c r="K74" s="360">
        <f t="shared" si="19"/>
        <v>2110.12</v>
      </c>
      <c r="L74" s="358">
        <f t="shared" si="19"/>
        <v>2532.14</v>
      </c>
      <c r="Q74" s="1816">
        <v>0.32</v>
      </c>
      <c r="R74" s="1816">
        <v>6594.12</v>
      </c>
      <c r="S74" s="1815">
        <f t="shared" si="21"/>
        <v>2110.1183999999998</v>
      </c>
      <c r="T74" s="1815">
        <f t="shared" si="22"/>
        <v>2532.1420799999996</v>
      </c>
      <c r="U74" s="1816"/>
      <c r="V74" s="1815">
        <f t="shared" si="23"/>
        <v>0</v>
      </c>
      <c r="W74" s="1815">
        <f t="shared" si="24"/>
        <v>0</v>
      </c>
      <c r="X74" s="1816">
        <f t="shared" si="25"/>
        <v>2110.1183999999998</v>
      </c>
      <c r="Y74" s="1815">
        <f t="shared" si="26"/>
        <v>2532.1420799999996</v>
      </c>
      <c r="Z74" s="1653">
        <f t="shared" si="20"/>
        <v>2.0799999997507257E-3</v>
      </c>
    </row>
    <row r="75" spans="1:26" ht="17.25" customHeight="1" x14ac:dyDescent="0.25">
      <c r="A75" s="464" t="s">
        <v>230</v>
      </c>
      <c r="B75" s="274" t="s">
        <v>753</v>
      </c>
      <c r="C75" s="361" t="s">
        <v>68</v>
      </c>
      <c r="D75" s="444">
        <v>1</v>
      </c>
      <c r="E75" s="365"/>
      <c r="F75" s="364"/>
      <c r="G75" s="364"/>
      <c r="H75" s="429">
        <v>5196.5</v>
      </c>
      <c r="I75" s="364">
        <f>ROUND(H75*D75,2)</f>
        <v>5196.5</v>
      </c>
      <c r="J75" s="364">
        <f>ROUND(I75*1.2,2)</f>
        <v>6235.8</v>
      </c>
      <c r="K75" s="365">
        <f t="shared" si="19"/>
        <v>5196.5</v>
      </c>
      <c r="L75" s="364">
        <f t="shared" si="19"/>
        <v>6235.8</v>
      </c>
      <c r="Q75" s="1816">
        <v>1</v>
      </c>
      <c r="R75" s="1816"/>
      <c r="S75" s="1815">
        <f t="shared" si="21"/>
        <v>0</v>
      </c>
      <c r="T75" s="1815">
        <f t="shared" si="22"/>
        <v>0</v>
      </c>
      <c r="U75" s="1815">
        <v>5196.5</v>
      </c>
      <c r="V75" s="1815">
        <f t="shared" si="23"/>
        <v>5196.5</v>
      </c>
      <c r="W75" s="1815">
        <f t="shared" si="24"/>
        <v>6235.8</v>
      </c>
      <c r="X75" s="1816">
        <f t="shared" si="25"/>
        <v>5196.5</v>
      </c>
      <c r="Y75" s="1815">
        <f t="shared" si="26"/>
        <v>6235.8</v>
      </c>
      <c r="Z75" s="1653">
        <f t="shared" si="20"/>
        <v>0</v>
      </c>
    </row>
    <row r="76" spans="1:26" ht="17.25" customHeight="1" x14ac:dyDescent="0.25">
      <c r="A76" s="355">
        <f>A74+1</f>
        <v>36</v>
      </c>
      <c r="B76" s="17" t="s">
        <v>754</v>
      </c>
      <c r="C76" s="355" t="s">
        <v>65</v>
      </c>
      <c r="D76" s="440">
        <v>1.44</v>
      </c>
      <c r="E76" s="360">
        <v>2175.65</v>
      </c>
      <c r="F76" s="358">
        <f>ROUND(E76*D76,2)</f>
        <v>3132.94</v>
      </c>
      <c r="G76" s="358">
        <f>ROUND(F76*1.2,2)</f>
        <v>3759.53</v>
      </c>
      <c r="H76" s="360"/>
      <c r="I76" s="358"/>
      <c r="J76" s="358"/>
      <c r="K76" s="360">
        <f t="shared" ref="K76:L91" si="27">F76+I76</f>
        <v>3132.94</v>
      </c>
      <c r="L76" s="358">
        <f t="shared" si="27"/>
        <v>3759.53</v>
      </c>
      <c r="M76" s="1808" t="s">
        <v>755</v>
      </c>
      <c r="Q76" s="1816">
        <v>1.44</v>
      </c>
      <c r="R76" s="1816">
        <v>2175.65</v>
      </c>
      <c r="S76" s="1815">
        <f t="shared" si="21"/>
        <v>3132.9360000000001</v>
      </c>
      <c r="T76" s="1815">
        <f t="shared" si="22"/>
        <v>3759.5232000000001</v>
      </c>
      <c r="U76" s="1816"/>
      <c r="V76" s="1815">
        <f t="shared" si="23"/>
        <v>0</v>
      </c>
      <c r="W76" s="1815">
        <f t="shared" si="24"/>
        <v>0</v>
      </c>
      <c r="X76" s="1816">
        <f t="shared" si="25"/>
        <v>3132.9360000000001</v>
      </c>
      <c r="Y76" s="1815">
        <f t="shared" si="26"/>
        <v>3759.5232000000001</v>
      </c>
      <c r="Z76" s="1653">
        <f t="shared" si="20"/>
        <v>-6.8000000001120497E-3</v>
      </c>
    </row>
    <row r="77" spans="1:26" ht="17.25" customHeight="1" x14ac:dyDescent="0.25">
      <c r="A77" s="464" t="s">
        <v>358</v>
      </c>
      <c r="B77" s="274" t="s">
        <v>756</v>
      </c>
      <c r="C77" s="361" t="s">
        <v>65</v>
      </c>
      <c r="D77" s="441">
        <v>1.44</v>
      </c>
      <c r="E77" s="365"/>
      <c r="F77" s="364"/>
      <c r="G77" s="364"/>
      <c r="H77" s="429">
        <v>1382.25</v>
      </c>
      <c r="I77" s="364">
        <f>ROUND(H77*D77,2)</f>
        <v>1990.44</v>
      </c>
      <c r="J77" s="364">
        <f>ROUND(I77*1.2,2)</f>
        <v>2388.5300000000002</v>
      </c>
      <c r="K77" s="365">
        <f t="shared" si="27"/>
        <v>1990.44</v>
      </c>
      <c r="L77" s="364">
        <f t="shared" si="27"/>
        <v>2388.5300000000002</v>
      </c>
      <c r="Q77" s="1816">
        <v>1.44</v>
      </c>
      <c r="R77" s="1816"/>
      <c r="S77" s="1815">
        <f t="shared" si="21"/>
        <v>0</v>
      </c>
      <c r="T77" s="1815">
        <f t="shared" si="22"/>
        <v>0</v>
      </c>
      <c r="U77" s="1815">
        <v>1382.25</v>
      </c>
      <c r="V77" s="1815">
        <f t="shared" si="23"/>
        <v>1990.4399999999998</v>
      </c>
      <c r="W77" s="1815">
        <f t="shared" si="24"/>
        <v>2388.5279999999998</v>
      </c>
      <c r="X77" s="1816">
        <f t="shared" si="25"/>
        <v>1990.4399999999998</v>
      </c>
      <c r="Y77" s="1815">
        <f t="shared" si="26"/>
        <v>2388.5279999999998</v>
      </c>
      <c r="Z77" s="1653">
        <f t="shared" si="20"/>
        <v>-2.0000000004074536E-3</v>
      </c>
    </row>
    <row r="78" spans="1:26" ht="17.25" customHeight="1" x14ac:dyDescent="0.25">
      <c r="A78" s="355">
        <f>A76+1</f>
        <v>37</v>
      </c>
      <c r="B78" s="112" t="s">
        <v>757</v>
      </c>
      <c r="C78" s="355" t="s">
        <v>68</v>
      </c>
      <c r="D78" s="454">
        <v>2</v>
      </c>
      <c r="E78" s="360">
        <v>261.61</v>
      </c>
      <c r="F78" s="358">
        <f>ROUND(E78*D78,2)</f>
        <v>523.22</v>
      </c>
      <c r="G78" s="358">
        <f>ROUND(F78*1.2,2)</f>
        <v>627.86</v>
      </c>
      <c r="H78" s="360"/>
      <c r="I78" s="358"/>
      <c r="J78" s="358"/>
      <c r="K78" s="360">
        <f t="shared" si="27"/>
        <v>523.22</v>
      </c>
      <c r="L78" s="358">
        <f t="shared" si="27"/>
        <v>627.86</v>
      </c>
      <c r="Q78" s="1815">
        <v>2</v>
      </c>
      <c r="R78" s="1816">
        <v>261.61</v>
      </c>
      <c r="S78" s="1815">
        <f t="shared" si="21"/>
        <v>523.22</v>
      </c>
      <c r="T78" s="1815">
        <f t="shared" si="22"/>
        <v>627.86400000000003</v>
      </c>
      <c r="U78" s="1816"/>
      <c r="V78" s="1815">
        <f t="shared" si="23"/>
        <v>0</v>
      </c>
      <c r="W78" s="1815">
        <f t="shared" si="24"/>
        <v>0</v>
      </c>
      <c r="X78" s="1816">
        <f t="shared" si="25"/>
        <v>523.22</v>
      </c>
      <c r="Y78" s="1815">
        <f t="shared" si="26"/>
        <v>627.86400000000003</v>
      </c>
      <c r="Z78" s="1653">
        <f t="shared" si="20"/>
        <v>4.0000000000190994E-3</v>
      </c>
    </row>
    <row r="79" spans="1:26" ht="17.25" customHeight="1" x14ac:dyDescent="0.25">
      <c r="A79" s="464" t="s">
        <v>536</v>
      </c>
      <c r="B79" s="274" t="s">
        <v>758</v>
      </c>
      <c r="C79" s="361" t="s">
        <v>68</v>
      </c>
      <c r="D79" s="455">
        <v>2</v>
      </c>
      <c r="E79" s="365"/>
      <c r="F79" s="364"/>
      <c r="G79" s="364"/>
      <c r="H79" s="364">
        <v>5185.5</v>
      </c>
      <c r="I79" s="364">
        <f>ROUND(H79*D79,2)</f>
        <v>10371</v>
      </c>
      <c r="J79" s="364">
        <f>ROUND(I79*1.2,2)</f>
        <v>12445.2</v>
      </c>
      <c r="K79" s="365">
        <f t="shared" si="27"/>
        <v>10371</v>
      </c>
      <c r="L79" s="364">
        <f t="shared" si="27"/>
        <v>12445.2</v>
      </c>
      <c r="Q79" s="1815">
        <v>2</v>
      </c>
      <c r="R79" s="1816"/>
      <c r="S79" s="1815">
        <f t="shared" si="21"/>
        <v>0</v>
      </c>
      <c r="T79" s="1815">
        <f t="shared" si="22"/>
        <v>0</v>
      </c>
      <c r="U79" s="1815">
        <v>5185.5</v>
      </c>
      <c r="V79" s="1815">
        <f t="shared" si="23"/>
        <v>10371</v>
      </c>
      <c r="W79" s="1815">
        <f t="shared" si="24"/>
        <v>12445.199999999999</v>
      </c>
      <c r="X79" s="1816">
        <f t="shared" si="25"/>
        <v>10371</v>
      </c>
      <c r="Y79" s="1815">
        <f t="shared" si="26"/>
        <v>12445.199999999999</v>
      </c>
      <c r="Z79" s="1653">
        <f t="shared" si="20"/>
        <v>0</v>
      </c>
    </row>
    <row r="80" spans="1:26" ht="28.5" customHeight="1" x14ac:dyDescent="0.25">
      <c r="A80" s="355">
        <f>A78+1</f>
        <v>38</v>
      </c>
      <c r="B80" s="112" t="s">
        <v>759</v>
      </c>
      <c r="C80" s="355" t="s">
        <v>68</v>
      </c>
      <c r="D80" s="454">
        <v>2</v>
      </c>
      <c r="E80" s="360">
        <v>4557.1499999999996</v>
      </c>
      <c r="F80" s="358">
        <f>ROUND(E80*D80,2)</f>
        <v>9114.2999999999993</v>
      </c>
      <c r="G80" s="358">
        <f>ROUND(F80*1.2,2)</f>
        <v>10937.16</v>
      </c>
      <c r="H80" s="360"/>
      <c r="I80" s="358"/>
      <c r="J80" s="358"/>
      <c r="K80" s="360">
        <f t="shared" si="27"/>
        <v>9114.2999999999993</v>
      </c>
      <c r="L80" s="358">
        <f t="shared" si="27"/>
        <v>10937.16</v>
      </c>
      <c r="Q80" s="1815">
        <v>2</v>
      </c>
      <c r="R80" s="1816">
        <v>4557.1499999999996</v>
      </c>
      <c r="S80" s="1815">
        <f t="shared" si="21"/>
        <v>9114.2999999999993</v>
      </c>
      <c r="T80" s="1815">
        <f t="shared" si="22"/>
        <v>10937.159999999998</v>
      </c>
      <c r="U80" s="1816"/>
      <c r="V80" s="1815">
        <f t="shared" si="23"/>
        <v>0</v>
      </c>
      <c r="W80" s="1815">
        <f t="shared" si="24"/>
        <v>0</v>
      </c>
      <c r="X80" s="1816">
        <f t="shared" si="25"/>
        <v>9114.2999999999993</v>
      </c>
      <c r="Y80" s="1815">
        <f t="shared" si="26"/>
        <v>10937.159999999998</v>
      </c>
      <c r="Z80" s="1653">
        <f t="shared" si="20"/>
        <v>0</v>
      </c>
    </row>
    <row r="81" spans="1:125" ht="31.5" customHeight="1" x14ac:dyDescent="0.25">
      <c r="A81" s="464" t="s">
        <v>233</v>
      </c>
      <c r="B81" s="274" t="s">
        <v>760</v>
      </c>
      <c r="C81" s="361" t="s">
        <v>68</v>
      </c>
      <c r="D81" s="455">
        <v>2</v>
      </c>
      <c r="E81" s="365"/>
      <c r="F81" s="364"/>
      <c r="G81" s="364"/>
      <c r="H81" s="365">
        <v>18525</v>
      </c>
      <c r="I81" s="364">
        <f>ROUND(H81*D81,2)</f>
        <v>37050</v>
      </c>
      <c r="J81" s="364">
        <f>ROUND(I81*1.2,2)</f>
        <v>44460</v>
      </c>
      <c r="K81" s="365">
        <f t="shared" si="27"/>
        <v>37050</v>
      </c>
      <c r="L81" s="364">
        <f t="shared" si="27"/>
        <v>44460</v>
      </c>
      <c r="Q81" s="1815">
        <v>2</v>
      </c>
      <c r="R81" s="1816"/>
      <c r="S81" s="1815">
        <f t="shared" si="21"/>
        <v>0</v>
      </c>
      <c r="T81" s="1815">
        <f t="shared" si="22"/>
        <v>0</v>
      </c>
      <c r="U81" s="1816">
        <v>18525</v>
      </c>
      <c r="V81" s="1815">
        <f t="shared" si="23"/>
        <v>37050</v>
      </c>
      <c r="W81" s="1815">
        <f t="shared" si="24"/>
        <v>44460</v>
      </c>
      <c r="X81" s="1816">
        <f t="shared" si="25"/>
        <v>37050</v>
      </c>
      <c r="Y81" s="1815">
        <f t="shared" si="26"/>
        <v>44460</v>
      </c>
      <c r="Z81" s="1653">
        <f t="shared" si="20"/>
        <v>0</v>
      </c>
    </row>
    <row r="82" spans="1:125" ht="17.25" customHeight="1" x14ac:dyDescent="0.25">
      <c r="A82" s="355">
        <f>A80+1</f>
        <v>39</v>
      </c>
      <c r="B82" s="112" t="s">
        <v>728</v>
      </c>
      <c r="C82" s="355" t="s">
        <v>65</v>
      </c>
      <c r="D82" s="358">
        <v>8.6999999999999993</v>
      </c>
      <c r="E82" s="360">
        <v>872.2</v>
      </c>
      <c r="F82" s="358">
        <f>ROUND(E82*D82,2)</f>
        <v>7588.14</v>
      </c>
      <c r="G82" s="358">
        <f>ROUND(F82*1.2,2)</f>
        <v>9105.77</v>
      </c>
      <c r="H82" s="360"/>
      <c r="I82" s="358"/>
      <c r="J82" s="358"/>
      <c r="K82" s="360">
        <f t="shared" si="27"/>
        <v>7588.14</v>
      </c>
      <c r="L82" s="358">
        <f t="shared" si="27"/>
        <v>9105.77</v>
      </c>
      <c r="Q82" s="1815">
        <v>8.6999999999999993</v>
      </c>
      <c r="R82" s="1816">
        <v>872.2</v>
      </c>
      <c r="S82" s="1815">
        <f t="shared" si="21"/>
        <v>7588.1399999999994</v>
      </c>
      <c r="T82" s="1815">
        <f t="shared" si="22"/>
        <v>9105.7679999999982</v>
      </c>
      <c r="U82" s="1816"/>
      <c r="V82" s="1815">
        <f t="shared" si="23"/>
        <v>0</v>
      </c>
      <c r="W82" s="1815">
        <f t="shared" si="24"/>
        <v>0</v>
      </c>
      <c r="X82" s="1816">
        <f t="shared" si="25"/>
        <v>7588.1399999999994</v>
      </c>
      <c r="Y82" s="1815">
        <f t="shared" si="26"/>
        <v>9105.7679999999982</v>
      </c>
      <c r="Z82" s="1653">
        <f t="shared" si="20"/>
        <v>-2.000000002226443E-3</v>
      </c>
    </row>
    <row r="83" spans="1:125" ht="17.25" customHeight="1" x14ac:dyDescent="0.25">
      <c r="A83" s="464" t="s">
        <v>242</v>
      </c>
      <c r="B83" s="274" t="s">
        <v>729</v>
      </c>
      <c r="C83" s="361" t="s">
        <v>65</v>
      </c>
      <c r="D83" s="364">
        <f>ROUND(1.02*D82,2)</f>
        <v>8.8699999999999992</v>
      </c>
      <c r="E83" s="365"/>
      <c r="F83" s="364"/>
      <c r="G83" s="364"/>
      <c r="H83" s="365">
        <v>1596</v>
      </c>
      <c r="I83" s="364">
        <f>ROUND(H83*D83,2)</f>
        <v>14156.52</v>
      </c>
      <c r="J83" s="364">
        <f>ROUND(I83*1.2,2)</f>
        <v>16987.82</v>
      </c>
      <c r="K83" s="365">
        <f t="shared" si="27"/>
        <v>14156.52</v>
      </c>
      <c r="L83" s="364">
        <f t="shared" si="27"/>
        <v>16987.82</v>
      </c>
      <c r="Q83" s="1815">
        <f>ROUND(1.02*Q82,2)</f>
        <v>8.8699999999999992</v>
      </c>
      <c r="R83" s="1816"/>
      <c r="S83" s="1815">
        <f t="shared" si="21"/>
        <v>0</v>
      </c>
      <c r="T83" s="1815">
        <f t="shared" si="22"/>
        <v>0</v>
      </c>
      <c r="U83" s="1816">
        <v>1596</v>
      </c>
      <c r="V83" s="1815">
        <f t="shared" si="23"/>
        <v>14156.519999999999</v>
      </c>
      <c r="W83" s="1815">
        <f t="shared" si="24"/>
        <v>16987.823999999997</v>
      </c>
      <c r="X83" s="1816">
        <f t="shared" si="25"/>
        <v>14156.519999999999</v>
      </c>
      <c r="Y83" s="1815">
        <f t="shared" si="26"/>
        <v>16987.823999999997</v>
      </c>
      <c r="Z83" s="1653">
        <f t="shared" si="20"/>
        <v>3.9999999971769284E-3</v>
      </c>
    </row>
    <row r="84" spans="1:125" s="409" customFormat="1" ht="17.25" customHeight="1" x14ac:dyDescent="0.25">
      <c r="A84" s="403">
        <f>A82+1</f>
        <v>40</v>
      </c>
      <c r="B84" s="459" t="s">
        <v>730</v>
      </c>
      <c r="C84" s="403" t="s">
        <v>68</v>
      </c>
      <c r="D84" s="462">
        <v>2</v>
      </c>
      <c r="E84" s="414">
        <v>10239.1</v>
      </c>
      <c r="F84" s="413">
        <f>ROUND(E84*D84,2)</f>
        <v>20478.2</v>
      </c>
      <c r="G84" s="413">
        <f>ROUND(F84*1.2,2)</f>
        <v>24573.84</v>
      </c>
      <c r="H84" s="414"/>
      <c r="I84" s="413"/>
      <c r="J84" s="413"/>
      <c r="K84" s="414">
        <f t="shared" si="27"/>
        <v>20478.2</v>
      </c>
      <c r="L84" s="413">
        <f t="shared" si="27"/>
        <v>24573.84</v>
      </c>
      <c r="M84" s="1808"/>
      <c r="N84" s="1820" t="s">
        <v>1223</v>
      </c>
      <c r="O84" s="1899">
        <f>L84-D84*1000</f>
        <v>22573.84</v>
      </c>
      <c r="P84" s="1808"/>
      <c r="Q84" s="1815">
        <v>2</v>
      </c>
      <c r="R84" s="1816">
        <v>10239.1</v>
      </c>
      <c r="S84" s="1815">
        <f t="shared" si="21"/>
        <v>20478.2</v>
      </c>
      <c r="T84" s="1815">
        <f t="shared" si="22"/>
        <v>24573.84</v>
      </c>
      <c r="U84" s="1816"/>
      <c r="V84" s="1815">
        <f t="shared" si="23"/>
        <v>0</v>
      </c>
      <c r="W84" s="1815">
        <f t="shared" si="24"/>
        <v>0</v>
      </c>
      <c r="X84" s="1816">
        <f t="shared" si="25"/>
        <v>20478.2</v>
      </c>
      <c r="Y84" s="1815">
        <f t="shared" si="26"/>
        <v>24573.84</v>
      </c>
      <c r="Z84" s="1653">
        <f t="shared" si="20"/>
        <v>0</v>
      </c>
      <c r="AA84" s="1808"/>
      <c r="AB84" s="1808"/>
      <c r="AC84" s="1808"/>
      <c r="AD84" s="1808"/>
      <c r="AE84" s="1808"/>
      <c r="AF84" s="1808"/>
      <c r="AG84" s="1808"/>
      <c r="AH84" s="1808"/>
      <c r="AI84" s="1808"/>
      <c r="AJ84" s="1808"/>
      <c r="AK84" s="1808"/>
      <c r="AL84" s="1808"/>
      <c r="AM84" s="1808"/>
      <c r="AN84" s="1808"/>
      <c r="AO84" s="1808"/>
      <c r="AP84" s="1808"/>
      <c r="AQ84" s="1808"/>
      <c r="AR84" s="1808"/>
      <c r="AS84" s="1808"/>
      <c r="AT84" s="1808"/>
      <c r="AU84" s="1808"/>
      <c r="AV84" s="1808"/>
      <c r="AW84" s="1808"/>
      <c r="AX84" s="1808"/>
      <c r="AY84" s="1808"/>
      <c r="AZ84" s="1808"/>
      <c r="BA84" s="1808"/>
      <c r="BB84" s="1808"/>
      <c r="BC84" s="1808"/>
      <c r="BD84" s="1808"/>
      <c r="BE84" s="1808"/>
      <c r="BF84" s="1808"/>
      <c r="BG84" s="1808"/>
      <c r="BH84" s="1808"/>
      <c r="BI84" s="1808"/>
      <c r="BJ84" s="1808"/>
      <c r="BK84" s="1808"/>
      <c r="BL84" s="1808"/>
      <c r="BM84" s="1808"/>
      <c r="BN84" s="1808"/>
      <c r="BO84" s="1808"/>
      <c r="BP84" s="1808"/>
      <c r="BQ84" s="1808"/>
      <c r="BR84" s="1808"/>
      <c r="BS84" s="1808"/>
      <c r="BT84" s="1808"/>
      <c r="BU84" s="1808"/>
      <c r="BV84" s="1808"/>
      <c r="BW84" s="1808"/>
      <c r="BX84" s="1808"/>
      <c r="BY84" s="1808"/>
      <c r="BZ84" s="1808"/>
      <c r="CA84" s="1808"/>
      <c r="CB84" s="1808"/>
      <c r="CC84" s="1808"/>
      <c r="CD84" s="1808"/>
      <c r="CE84" s="1808"/>
      <c r="CF84" s="1808"/>
      <c r="CG84" s="1808"/>
      <c r="CH84" s="1808"/>
      <c r="CI84" s="1808"/>
      <c r="CJ84" s="1808"/>
      <c r="CK84" s="1808"/>
      <c r="CL84" s="1808"/>
      <c r="CM84" s="1808"/>
      <c r="CN84" s="1808"/>
      <c r="CO84" s="1808"/>
      <c r="CP84" s="1808"/>
      <c r="CQ84" s="1808"/>
      <c r="CR84" s="1808"/>
      <c r="CS84" s="1808"/>
      <c r="CT84" s="1808"/>
      <c r="CU84" s="1808"/>
      <c r="CV84" s="1808"/>
      <c r="CW84" s="1808"/>
      <c r="CX84" s="1808"/>
      <c r="CY84" s="1808"/>
      <c r="CZ84" s="1808"/>
      <c r="DA84" s="1808"/>
      <c r="DB84" s="1808"/>
      <c r="DC84" s="1808"/>
      <c r="DD84" s="1808"/>
      <c r="DE84" s="1808"/>
      <c r="DF84" s="1808"/>
      <c r="DG84" s="1808"/>
      <c r="DH84" s="1808"/>
      <c r="DI84" s="1808"/>
      <c r="DJ84" s="1808"/>
      <c r="DK84" s="1808"/>
      <c r="DL84" s="1808"/>
      <c r="DM84" s="1808"/>
      <c r="DN84" s="1808"/>
      <c r="DO84" s="1808"/>
      <c r="DP84" s="1808"/>
      <c r="DQ84" s="1808"/>
      <c r="DR84" s="1808"/>
      <c r="DS84" s="1808"/>
      <c r="DT84" s="1808"/>
      <c r="DU84" s="1808"/>
    </row>
    <row r="85" spans="1:125" ht="17.25" customHeight="1" x14ac:dyDescent="0.25">
      <c r="A85" s="355">
        <f>A84+1</f>
        <v>41</v>
      </c>
      <c r="B85" s="112" t="s">
        <v>761</v>
      </c>
      <c r="C85" s="355" t="s">
        <v>68</v>
      </c>
      <c r="D85" s="443">
        <v>1</v>
      </c>
      <c r="E85" s="360">
        <v>4408</v>
      </c>
      <c r="F85" s="358">
        <f>ROUND(E85*D85,2)</f>
        <v>4408</v>
      </c>
      <c r="G85" s="358">
        <f>ROUND(F85*1.2,2)</f>
        <v>5289.6</v>
      </c>
      <c r="H85" s="360"/>
      <c r="I85" s="358"/>
      <c r="J85" s="358"/>
      <c r="K85" s="360">
        <f t="shared" si="27"/>
        <v>4408</v>
      </c>
      <c r="L85" s="358">
        <f t="shared" si="27"/>
        <v>5289.6</v>
      </c>
      <c r="M85" s="1821"/>
      <c r="Q85" s="1816">
        <v>1</v>
      </c>
      <c r="R85" s="1816">
        <v>4408</v>
      </c>
      <c r="S85" s="1815">
        <f t="shared" si="21"/>
        <v>4408</v>
      </c>
      <c r="T85" s="1815">
        <f t="shared" si="22"/>
        <v>5289.5999999999995</v>
      </c>
      <c r="U85" s="1816"/>
      <c r="V85" s="1815">
        <f t="shared" si="23"/>
        <v>0</v>
      </c>
      <c r="W85" s="1815">
        <f t="shared" si="24"/>
        <v>0</v>
      </c>
      <c r="X85" s="1816">
        <f t="shared" si="25"/>
        <v>4408</v>
      </c>
      <c r="Y85" s="1815">
        <f t="shared" si="26"/>
        <v>5289.5999999999995</v>
      </c>
      <c r="Z85" s="1653">
        <f t="shared" si="20"/>
        <v>0</v>
      </c>
    </row>
    <row r="86" spans="1:125" ht="17.25" customHeight="1" x14ac:dyDescent="0.25">
      <c r="A86" s="464" t="s">
        <v>762</v>
      </c>
      <c r="B86" s="274" t="s">
        <v>763</v>
      </c>
      <c r="C86" s="361" t="s">
        <v>68</v>
      </c>
      <c r="D86" s="444">
        <v>1</v>
      </c>
      <c r="E86" s="365"/>
      <c r="F86" s="364"/>
      <c r="G86" s="364"/>
      <c r="H86" s="447">
        <v>3990</v>
      </c>
      <c r="I86" s="364">
        <f>ROUND(H86*D86,2)</f>
        <v>3990</v>
      </c>
      <c r="J86" s="364">
        <f>ROUND(I86*1.2,2)</f>
        <v>4788</v>
      </c>
      <c r="K86" s="365">
        <f t="shared" si="27"/>
        <v>3990</v>
      </c>
      <c r="L86" s="364">
        <f t="shared" si="27"/>
        <v>4788</v>
      </c>
      <c r="M86" s="1821"/>
      <c r="Q86" s="1816">
        <v>1</v>
      </c>
      <c r="R86" s="1816"/>
      <c r="S86" s="1815">
        <f t="shared" si="21"/>
        <v>0</v>
      </c>
      <c r="T86" s="1815">
        <f t="shared" si="22"/>
        <v>0</v>
      </c>
      <c r="U86" s="1815">
        <v>3990</v>
      </c>
      <c r="V86" s="1815">
        <f t="shared" si="23"/>
        <v>3990</v>
      </c>
      <c r="W86" s="1815">
        <f t="shared" si="24"/>
        <v>4788</v>
      </c>
      <c r="X86" s="1816">
        <f t="shared" si="25"/>
        <v>3990</v>
      </c>
      <c r="Y86" s="1815">
        <f t="shared" si="26"/>
        <v>4788</v>
      </c>
      <c r="Z86" s="1653">
        <f t="shared" si="20"/>
        <v>0</v>
      </c>
    </row>
    <row r="87" spans="1:125" ht="17.25" customHeight="1" x14ac:dyDescent="0.25">
      <c r="A87" s="389">
        <f>A85+1</f>
        <v>42</v>
      </c>
      <c r="B87" s="207" t="s">
        <v>764</v>
      </c>
      <c r="C87" s="389" t="s">
        <v>162</v>
      </c>
      <c r="D87" s="392">
        <v>78.5</v>
      </c>
      <c r="E87" s="394">
        <v>172.95</v>
      </c>
      <c r="F87" s="392">
        <f>ROUND(E87*D87,2)</f>
        <v>13576.58</v>
      </c>
      <c r="G87" s="392">
        <f>ROUND(F87*1.2,2)</f>
        <v>16291.9</v>
      </c>
      <c r="H87" s="394"/>
      <c r="I87" s="392"/>
      <c r="J87" s="392"/>
      <c r="K87" s="394">
        <f t="shared" si="27"/>
        <v>13576.58</v>
      </c>
      <c r="L87" s="392">
        <f t="shared" si="27"/>
        <v>16291.9</v>
      </c>
      <c r="M87" s="1821" t="s">
        <v>765</v>
      </c>
      <c r="Q87" s="1815">
        <v>78.5</v>
      </c>
      <c r="R87" s="1816">
        <v>172.95</v>
      </c>
      <c r="S87" s="1815">
        <f t="shared" si="21"/>
        <v>13576.574999999999</v>
      </c>
      <c r="T87" s="1815">
        <f t="shared" si="22"/>
        <v>16291.889999999998</v>
      </c>
      <c r="U87" s="1816"/>
      <c r="V87" s="1815">
        <f t="shared" si="23"/>
        <v>0</v>
      </c>
      <c r="W87" s="1815">
        <f t="shared" si="24"/>
        <v>0</v>
      </c>
      <c r="X87" s="1816">
        <f t="shared" si="25"/>
        <v>13576.574999999999</v>
      </c>
      <c r="Y87" s="1815">
        <f t="shared" si="26"/>
        <v>16291.889999999998</v>
      </c>
      <c r="Z87" s="1653">
        <f t="shared" si="20"/>
        <v>-1.0000000002037268E-2</v>
      </c>
    </row>
    <row r="88" spans="1:125" ht="17.25" customHeight="1" x14ac:dyDescent="0.25">
      <c r="A88" s="464" t="s">
        <v>683</v>
      </c>
      <c r="B88" s="274" t="s">
        <v>766</v>
      </c>
      <c r="C88" s="361" t="s">
        <v>162</v>
      </c>
      <c r="D88" s="364">
        <v>78.5</v>
      </c>
      <c r="E88" s="365"/>
      <c r="F88" s="364"/>
      <c r="G88" s="364"/>
      <c r="H88" s="425">
        <v>84.55</v>
      </c>
      <c r="I88" s="364">
        <f>ROUND(H88*D88,2)</f>
        <v>6637.18</v>
      </c>
      <c r="J88" s="364">
        <f>ROUND(I88*1.2,2)</f>
        <v>7964.62</v>
      </c>
      <c r="K88" s="365">
        <f t="shared" si="27"/>
        <v>6637.18</v>
      </c>
      <c r="L88" s="364">
        <f t="shared" si="27"/>
        <v>7964.62</v>
      </c>
      <c r="M88" s="1821"/>
      <c r="Q88" s="1815">
        <v>78.5</v>
      </c>
      <c r="R88" s="1816"/>
      <c r="S88" s="1815">
        <f t="shared" si="21"/>
        <v>0</v>
      </c>
      <c r="T88" s="1815">
        <f t="shared" si="22"/>
        <v>0</v>
      </c>
      <c r="U88" s="1816">
        <v>84.55</v>
      </c>
      <c r="V88" s="1815">
        <f t="shared" si="23"/>
        <v>6637.1750000000002</v>
      </c>
      <c r="W88" s="1815">
        <f t="shared" si="24"/>
        <v>7964.61</v>
      </c>
      <c r="X88" s="1816">
        <f t="shared" si="25"/>
        <v>6637.1750000000002</v>
      </c>
      <c r="Y88" s="1815">
        <f t="shared" si="26"/>
        <v>7964.61</v>
      </c>
      <c r="Z88" s="1653">
        <f t="shared" si="20"/>
        <v>-1.0000000000218279E-2</v>
      </c>
    </row>
    <row r="89" spans="1:125" ht="35.25" customHeight="1" x14ac:dyDescent="0.25">
      <c r="A89" s="389">
        <f>A87+1</f>
        <v>43</v>
      </c>
      <c r="B89" s="207" t="s">
        <v>735</v>
      </c>
      <c r="C89" s="389" t="s">
        <v>77</v>
      </c>
      <c r="D89" s="452">
        <v>0.05</v>
      </c>
      <c r="E89" s="394">
        <v>80533.5</v>
      </c>
      <c r="F89" s="392">
        <f>ROUND(E89*D89,2)</f>
        <v>4026.68</v>
      </c>
      <c r="G89" s="392">
        <f t="shared" ref="G89" si="28">ROUND(F89*1.2,2)</f>
        <v>4832.0200000000004</v>
      </c>
      <c r="H89" s="394"/>
      <c r="I89" s="392"/>
      <c r="J89" s="392"/>
      <c r="K89" s="394">
        <f t="shared" si="27"/>
        <v>4026.68</v>
      </c>
      <c r="L89" s="392">
        <f t="shared" si="27"/>
        <v>4832.0200000000004</v>
      </c>
      <c r="M89" s="1821"/>
      <c r="Q89" s="1815">
        <v>0.05</v>
      </c>
      <c r="R89" s="1816">
        <v>80533.5</v>
      </c>
      <c r="S89" s="1815">
        <f t="shared" si="21"/>
        <v>4026.6750000000002</v>
      </c>
      <c r="T89" s="1815">
        <f t="shared" si="22"/>
        <v>4832.01</v>
      </c>
      <c r="U89" s="1816"/>
      <c r="V89" s="1815">
        <f t="shared" si="23"/>
        <v>0</v>
      </c>
      <c r="W89" s="1815">
        <f t="shared" si="24"/>
        <v>0</v>
      </c>
      <c r="X89" s="1816">
        <f t="shared" si="25"/>
        <v>4026.6750000000002</v>
      </c>
      <c r="Y89" s="1815">
        <f t="shared" si="26"/>
        <v>4832.01</v>
      </c>
      <c r="Z89" s="1653">
        <f t="shared" si="20"/>
        <v>-1.0000000000218279E-2</v>
      </c>
    </row>
    <row r="90" spans="1:125" ht="17.25" customHeight="1" x14ac:dyDescent="0.25">
      <c r="A90" s="464" t="s">
        <v>686</v>
      </c>
      <c r="B90" s="274" t="s">
        <v>677</v>
      </c>
      <c r="C90" s="361" t="s">
        <v>77</v>
      </c>
      <c r="D90" s="453">
        <v>0.05</v>
      </c>
      <c r="E90" s="365"/>
      <c r="F90" s="364"/>
      <c r="G90" s="364"/>
      <c r="H90" s="365">
        <f>ROUND(4616/1.2*1.15,2)</f>
        <v>4423.67</v>
      </c>
      <c r="I90" s="364">
        <f>ROUND(H90*D90,2)</f>
        <v>221.18</v>
      </c>
      <c r="J90" s="364">
        <f>ROUND(I90*1.2,2)</f>
        <v>265.42</v>
      </c>
      <c r="K90" s="365">
        <f t="shared" si="27"/>
        <v>221.18</v>
      </c>
      <c r="L90" s="364">
        <f t="shared" si="27"/>
        <v>265.42</v>
      </c>
      <c r="M90" s="1821" t="s">
        <v>134</v>
      </c>
      <c r="Q90" s="1815">
        <v>0.05</v>
      </c>
      <c r="R90" s="1816"/>
      <c r="S90" s="1815">
        <f t="shared" si="21"/>
        <v>0</v>
      </c>
      <c r="T90" s="1815">
        <f t="shared" si="22"/>
        <v>0</v>
      </c>
      <c r="U90" s="1816">
        <f>ROUND(4616/1.2*1.15,2)</f>
        <v>4423.67</v>
      </c>
      <c r="V90" s="1815">
        <f t="shared" si="23"/>
        <v>221.18350000000001</v>
      </c>
      <c r="W90" s="1815">
        <f t="shared" si="24"/>
        <v>265.42020000000002</v>
      </c>
      <c r="X90" s="1816">
        <f t="shared" si="25"/>
        <v>221.18350000000001</v>
      </c>
      <c r="Y90" s="1815">
        <f t="shared" si="26"/>
        <v>265.42020000000002</v>
      </c>
      <c r="Z90" s="1653">
        <f t="shared" si="20"/>
        <v>2.0000000000663931E-4</v>
      </c>
    </row>
    <row r="91" spans="1:125" ht="17.25" customHeight="1" x14ac:dyDescent="0.25">
      <c r="A91" s="464" t="s">
        <v>767</v>
      </c>
      <c r="B91" s="274" t="s">
        <v>695</v>
      </c>
      <c r="C91" s="361" t="s">
        <v>73</v>
      </c>
      <c r="D91" s="453">
        <f>0.17*78.5/1000</f>
        <v>1.3345000000000001E-2</v>
      </c>
      <c r="E91" s="365"/>
      <c r="F91" s="364"/>
      <c r="G91" s="364"/>
      <c r="H91" s="365">
        <f>ROUND(105190/1.2*1.15,2)</f>
        <v>100807.08</v>
      </c>
      <c r="I91" s="364">
        <f>ROUND(H91*D91,2)</f>
        <v>1345.27</v>
      </c>
      <c r="J91" s="364">
        <f>ROUND(I91*1.2,2)</f>
        <v>1614.32</v>
      </c>
      <c r="K91" s="365">
        <f t="shared" si="27"/>
        <v>1345.27</v>
      </c>
      <c r="L91" s="364">
        <f t="shared" si="27"/>
        <v>1614.32</v>
      </c>
      <c r="Q91" s="1815">
        <f>0.17*78.5/1000</f>
        <v>1.3345000000000001E-2</v>
      </c>
      <c r="R91" s="1816"/>
      <c r="S91" s="1815">
        <f t="shared" si="21"/>
        <v>0</v>
      </c>
      <c r="T91" s="1815">
        <f t="shared" si="22"/>
        <v>0</v>
      </c>
      <c r="U91" s="1816">
        <f>ROUND(105190/1.2*1.15,2)</f>
        <v>100807.08</v>
      </c>
      <c r="V91" s="1815">
        <f t="shared" si="23"/>
        <v>1345.2704826000002</v>
      </c>
      <c r="W91" s="1815">
        <f t="shared" si="24"/>
        <v>1614.3245791200002</v>
      </c>
      <c r="X91" s="1816">
        <f t="shared" si="25"/>
        <v>1345.2704826000002</v>
      </c>
      <c r="Y91" s="1815">
        <f t="shared" si="26"/>
        <v>1614.3245791200002</v>
      </c>
      <c r="Z91" s="1653">
        <f t="shared" si="20"/>
        <v>4.5791200002440746E-3</v>
      </c>
    </row>
    <row r="92" spans="1:125" ht="17.25" customHeight="1" x14ac:dyDescent="0.25">
      <c r="A92" s="448">
        <f>A89+1</f>
        <v>44</v>
      </c>
      <c r="B92" s="112" t="s">
        <v>670</v>
      </c>
      <c r="C92" s="355" t="s">
        <v>68</v>
      </c>
      <c r="D92" s="443">
        <v>1</v>
      </c>
      <c r="E92" s="360">
        <v>3050.45</v>
      </c>
      <c r="F92" s="358">
        <f>ROUND(E92*D92,2)</f>
        <v>3050.45</v>
      </c>
      <c r="G92" s="358">
        <f t="shared" ref="G92" si="29">ROUND(F92*1.2,2)</f>
        <v>3660.54</v>
      </c>
      <c r="H92" s="360"/>
      <c r="I92" s="358"/>
      <c r="J92" s="358"/>
      <c r="K92" s="360">
        <f t="shared" ref="K92:L104" si="30">F92+I92</f>
        <v>3050.45</v>
      </c>
      <c r="L92" s="358">
        <f t="shared" si="30"/>
        <v>3660.54</v>
      </c>
      <c r="M92" s="1821"/>
      <c r="Q92" s="1816">
        <v>1</v>
      </c>
      <c r="R92" s="1816">
        <v>3050.45</v>
      </c>
      <c r="S92" s="1815">
        <f t="shared" si="21"/>
        <v>3050.45</v>
      </c>
      <c r="T92" s="1815">
        <f t="shared" si="22"/>
        <v>3660.5399999999995</v>
      </c>
      <c r="U92" s="1816"/>
      <c r="V92" s="1815">
        <f t="shared" si="23"/>
        <v>0</v>
      </c>
      <c r="W92" s="1815">
        <f t="shared" si="24"/>
        <v>0</v>
      </c>
      <c r="X92" s="1816">
        <f t="shared" si="25"/>
        <v>3050.45</v>
      </c>
      <c r="Y92" s="1815">
        <f t="shared" si="26"/>
        <v>3660.5399999999995</v>
      </c>
      <c r="Z92" s="1653">
        <f t="shared" si="20"/>
        <v>0</v>
      </c>
    </row>
    <row r="93" spans="1:125" ht="17.25" customHeight="1" x14ac:dyDescent="0.25">
      <c r="A93" s="464" t="s">
        <v>688</v>
      </c>
      <c r="B93" s="274" t="s">
        <v>671</v>
      </c>
      <c r="C93" s="361" t="s">
        <v>68</v>
      </c>
      <c r="D93" s="449">
        <v>1</v>
      </c>
      <c r="E93" s="365"/>
      <c r="F93" s="364"/>
      <c r="G93" s="364"/>
      <c r="H93" s="447">
        <v>5415</v>
      </c>
      <c r="I93" s="364">
        <f>ROUND(H93*D93,2)</f>
        <v>5415</v>
      </c>
      <c r="J93" s="364">
        <f>ROUND(I93*1.2,2)</f>
        <v>6498</v>
      </c>
      <c r="K93" s="365">
        <f t="shared" si="30"/>
        <v>5415</v>
      </c>
      <c r="L93" s="364">
        <f t="shared" si="30"/>
        <v>6498</v>
      </c>
      <c r="M93" s="1821"/>
      <c r="Q93" s="1815">
        <v>1</v>
      </c>
      <c r="R93" s="1816"/>
      <c r="S93" s="1815">
        <f t="shared" si="21"/>
        <v>0</v>
      </c>
      <c r="T93" s="1815">
        <f t="shared" si="22"/>
        <v>0</v>
      </c>
      <c r="U93" s="1815">
        <v>5415</v>
      </c>
      <c r="V93" s="1815">
        <f t="shared" si="23"/>
        <v>5415</v>
      </c>
      <c r="W93" s="1815">
        <f t="shared" si="24"/>
        <v>6498</v>
      </c>
      <c r="X93" s="1816">
        <f t="shared" si="25"/>
        <v>5415</v>
      </c>
      <c r="Y93" s="1815">
        <f t="shared" si="26"/>
        <v>6498</v>
      </c>
      <c r="Z93" s="1653">
        <f t="shared" si="20"/>
        <v>0</v>
      </c>
    </row>
    <row r="94" spans="1:125" ht="17.25" customHeight="1" x14ac:dyDescent="0.25">
      <c r="A94" s="448">
        <f>A92+1</f>
        <v>45</v>
      </c>
      <c r="B94" s="112" t="s">
        <v>768</v>
      </c>
      <c r="C94" s="355" t="s">
        <v>65</v>
      </c>
      <c r="D94" s="440">
        <v>1.54</v>
      </c>
      <c r="E94" s="360">
        <v>594.77</v>
      </c>
      <c r="F94" s="358">
        <f>ROUND(E94*D94,2)</f>
        <v>915.95</v>
      </c>
      <c r="G94" s="358">
        <f t="shared" ref="G94" si="31">ROUND(F94*1.2,2)</f>
        <v>1099.1400000000001</v>
      </c>
      <c r="H94" s="360"/>
      <c r="I94" s="358"/>
      <c r="J94" s="358"/>
      <c r="K94" s="360">
        <f t="shared" si="30"/>
        <v>915.95</v>
      </c>
      <c r="L94" s="358">
        <f t="shared" si="30"/>
        <v>1099.1400000000001</v>
      </c>
      <c r="M94" s="1821"/>
      <c r="Q94" s="1816">
        <v>1.54</v>
      </c>
      <c r="R94" s="1816">
        <v>594.77</v>
      </c>
      <c r="S94" s="1815">
        <f t="shared" si="21"/>
        <v>915.94579999999996</v>
      </c>
      <c r="T94" s="1815">
        <f t="shared" si="22"/>
        <v>1099.1349599999999</v>
      </c>
      <c r="U94" s="1816"/>
      <c r="V94" s="1815">
        <f t="shared" si="23"/>
        <v>0</v>
      </c>
      <c r="W94" s="1815">
        <f t="shared" si="24"/>
        <v>0</v>
      </c>
      <c r="X94" s="1816">
        <f t="shared" si="25"/>
        <v>915.94579999999996</v>
      </c>
      <c r="Y94" s="1815">
        <f t="shared" si="26"/>
        <v>1099.1349599999999</v>
      </c>
      <c r="Z94" s="1653">
        <f t="shared" si="20"/>
        <v>-5.0400000002355227E-3</v>
      </c>
    </row>
    <row r="95" spans="1:125" ht="17.25" customHeight="1" x14ac:dyDescent="0.25">
      <c r="A95" s="464" t="s">
        <v>691</v>
      </c>
      <c r="B95" s="274" t="s">
        <v>769</v>
      </c>
      <c r="C95" s="361" t="s">
        <v>65</v>
      </c>
      <c r="D95" s="364">
        <v>1.54</v>
      </c>
      <c r="E95" s="365"/>
      <c r="F95" s="364"/>
      <c r="G95" s="364"/>
      <c r="H95" s="447">
        <v>24.7</v>
      </c>
      <c r="I95" s="364">
        <f>ROUND(H95*D95,2)</f>
        <v>38.04</v>
      </c>
      <c r="J95" s="364">
        <f>ROUND(I95*1.2,2)</f>
        <v>45.65</v>
      </c>
      <c r="K95" s="365">
        <f t="shared" si="30"/>
        <v>38.04</v>
      </c>
      <c r="L95" s="364">
        <f t="shared" si="30"/>
        <v>45.65</v>
      </c>
      <c r="M95" s="1821"/>
      <c r="Q95" s="1815">
        <v>1.54</v>
      </c>
      <c r="R95" s="1816"/>
      <c r="S95" s="1815">
        <f t="shared" si="21"/>
        <v>0</v>
      </c>
      <c r="T95" s="1815">
        <f t="shared" si="22"/>
        <v>0</v>
      </c>
      <c r="U95" s="1815">
        <v>24.7</v>
      </c>
      <c r="V95" s="1815">
        <f t="shared" si="23"/>
        <v>38.037999999999997</v>
      </c>
      <c r="W95" s="1815">
        <f t="shared" si="24"/>
        <v>45.645599999999995</v>
      </c>
      <c r="X95" s="1816">
        <f t="shared" si="25"/>
        <v>38.037999999999997</v>
      </c>
      <c r="Y95" s="1815">
        <f t="shared" si="26"/>
        <v>45.645599999999995</v>
      </c>
      <c r="Z95" s="1653">
        <f t="shared" si="20"/>
        <v>-4.4000000000039563E-3</v>
      </c>
    </row>
    <row r="96" spans="1:125" ht="17.25" customHeight="1" x14ac:dyDescent="0.25">
      <c r="A96" s="468">
        <f>A94+1</f>
        <v>46</v>
      </c>
      <c r="B96" s="207" t="s">
        <v>770</v>
      </c>
      <c r="C96" s="389" t="s">
        <v>68</v>
      </c>
      <c r="D96" s="433">
        <v>2</v>
      </c>
      <c r="E96" s="394">
        <v>2390.1999999999998</v>
      </c>
      <c r="F96" s="392">
        <f>ROUND(E96*D96,2)</f>
        <v>4780.3999999999996</v>
      </c>
      <c r="G96" s="392">
        <f t="shared" ref="G96" si="32">ROUND(F96*1.2,2)</f>
        <v>5736.48</v>
      </c>
      <c r="H96" s="394"/>
      <c r="I96" s="392"/>
      <c r="J96" s="392"/>
      <c r="K96" s="394">
        <f t="shared" si="30"/>
        <v>4780.3999999999996</v>
      </c>
      <c r="L96" s="392">
        <f t="shared" si="30"/>
        <v>5736.48</v>
      </c>
      <c r="M96" s="1821"/>
      <c r="Q96" s="1816">
        <v>2</v>
      </c>
      <c r="R96" s="1816">
        <v>2390.1999999999998</v>
      </c>
      <c r="S96" s="1815">
        <f t="shared" si="21"/>
        <v>4780.3999999999996</v>
      </c>
      <c r="T96" s="1815">
        <f t="shared" si="22"/>
        <v>5736.48</v>
      </c>
      <c r="U96" s="1816"/>
      <c r="V96" s="1815">
        <f t="shared" si="23"/>
        <v>0</v>
      </c>
      <c r="W96" s="1815">
        <f t="shared" si="24"/>
        <v>0</v>
      </c>
      <c r="X96" s="1816">
        <f t="shared" si="25"/>
        <v>4780.3999999999996</v>
      </c>
      <c r="Y96" s="1815">
        <f t="shared" si="26"/>
        <v>5736.48</v>
      </c>
      <c r="Z96" s="1653">
        <f t="shared" si="20"/>
        <v>0</v>
      </c>
    </row>
    <row r="97" spans="1:26" ht="17.25" customHeight="1" x14ac:dyDescent="0.25">
      <c r="A97" s="448">
        <f>A96+1</f>
        <v>47</v>
      </c>
      <c r="B97" s="17" t="s">
        <v>527</v>
      </c>
      <c r="C97" s="355" t="s">
        <v>70</v>
      </c>
      <c r="D97" s="356">
        <v>0.17</v>
      </c>
      <c r="E97" s="360">
        <v>144.4</v>
      </c>
      <c r="F97" s="358">
        <f>ROUND(E97*D97,2)</f>
        <v>24.55</v>
      </c>
      <c r="G97" s="358">
        <f>ROUND(F97*1.2,2)</f>
        <v>29.46</v>
      </c>
      <c r="H97" s="360"/>
      <c r="I97" s="358"/>
      <c r="J97" s="358"/>
      <c r="K97" s="360">
        <f t="shared" si="30"/>
        <v>24.55</v>
      </c>
      <c r="L97" s="358">
        <f t="shared" si="30"/>
        <v>29.46</v>
      </c>
      <c r="M97" s="1821" t="s">
        <v>528</v>
      </c>
      <c r="Q97" s="1812">
        <v>0.17</v>
      </c>
      <c r="R97" s="1816">
        <v>144.4</v>
      </c>
      <c r="S97" s="1815">
        <f t="shared" si="21"/>
        <v>24.548000000000002</v>
      </c>
      <c r="T97" s="1815">
        <f t="shared" si="22"/>
        <v>29.457599999999999</v>
      </c>
      <c r="U97" s="1816"/>
      <c r="V97" s="1815">
        <f t="shared" si="23"/>
        <v>0</v>
      </c>
      <c r="W97" s="1815">
        <f t="shared" si="24"/>
        <v>0</v>
      </c>
      <c r="X97" s="1816">
        <f t="shared" si="25"/>
        <v>24.548000000000002</v>
      </c>
      <c r="Y97" s="1815">
        <f t="shared" si="26"/>
        <v>29.457599999999999</v>
      </c>
      <c r="Z97" s="1653">
        <f t="shared" si="20"/>
        <v>-2.400000000001512E-3</v>
      </c>
    </row>
    <row r="98" spans="1:26" ht="17.25" customHeight="1" x14ac:dyDescent="0.25">
      <c r="A98" s="464" t="s">
        <v>378</v>
      </c>
      <c r="B98" s="274" t="s">
        <v>529</v>
      </c>
      <c r="C98" s="361" t="s">
        <v>162</v>
      </c>
      <c r="D98" s="441">
        <f>D97*0.15</f>
        <v>2.5500000000000002E-2</v>
      </c>
      <c r="E98" s="365"/>
      <c r="F98" s="364"/>
      <c r="G98" s="364"/>
      <c r="H98" s="365">
        <v>149.15</v>
      </c>
      <c r="I98" s="364">
        <f>ROUND(H98*D98,2)</f>
        <v>3.8</v>
      </c>
      <c r="J98" s="364">
        <f>ROUND(I98*1.2,2)</f>
        <v>4.5599999999999996</v>
      </c>
      <c r="K98" s="365">
        <f t="shared" si="30"/>
        <v>3.8</v>
      </c>
      <c r="L98" s="364">
        <f t="shared" si="30"/>
        <v>4.5599999999999996</v>
      </c>
      <c r="Q98" s="1816">
        <f>Q97*0.15</f>
        <v>2.5500000000000002E-2</v>
      </c>
      <c r="R98" s="1816"/>
      <c r="S98" s="1815">
        <f t="shared" si="21"/>
        <v>0</v>
      </c>
      <c r="T98" s="1815">
        <f t="shared" si="22"/>
        <v>0</v>
      </c>
      <c r="U98" s="1816">
        <v>149.15</v>
      </c>
      <c r="V98" s="1815">
        <f t="shared" si="23"/>
        <v>3.8033250000000005</v>
      </c>
      <c r="W98" s="1815">
        <f t="shared" si="24"/>
        <v>4.5639900000000004</v>
      </c>
      <c r="X98" s="1816">
        <f t="shared" si="25"/>
        <v>3.8033250000000005</v>
      </c>
      <c r="Y98" s="1815">
        <f t="shared" si="26"/>
        <v>4.5639900000000004</v>
      </c>
      <c r="Z98" s="1653">
        <f t="shared" si="20"/>
        <v>3.9900000000008262E-3</v>
      </c>
    </row>
    <row r="99" spans="1:26" ht="17.25" customHeight="1" x14ac:dyDescent="0.25">
      <c r="A99" s="355">
        <f>A97+1</f>
        <v>48</v>
      </c>
      <c r="B99" s="17" t="s">
        <v>530</v>
      </c>
      <c r="C99" s="355" t="s">
        <v>70</v>
      </c>
      <c r="D99" s="356">
        <v>0.17</v>
      </c>
      <c r="E99" s="360">
        <f>144.4*2</f>
        <v>288.8</v>
      </c>
      <c r="F99" s="358">
        <f>ROUND(E99*D99,2)</f>
        <v>49.1</v>
      </c>
      <c r="G99" s="358">
        <f>ROUND(F99*1.2,2)</f>
        <v>58.92</v>
      </c>
      <c r="H99" s="360"/>
      <c r="I99" s="358"/>
      <c r="J99" s="358"/>
      <c r="K99" s="360">
        <f t="shared" si="30"/>
        <v>49.1</v>
      </c>
      <c r="L99" s="358">
        <f t="shared" si="30"/>
        <v>58.92</v>
      </c>
      <c r="M99" s="1821" t="s">
        <v>528</v>
      </c>
      <c r="Q99" s="1812">
        <v>0.17</v>
      </c>
      <c r="R99" s="1816">
        <f>144.4*2</f>
        <v>288.8</v>
      </c>
      <c r="S99" s="1815">
        <f t="shared" si="21"/>
        <v>49.096000000000004</v>
      </c>
      <c r="T99" s="1815">
        <f t="shared" si="22"/>
        <v>58.915199999999999</v>
      </c>
      <c r="U99" s="1816"/>
      <c r="V99" s="1815">
        <f t="shared" si="23"/>
        <v>0</v>
      </c>
      <c r="W99" s="1815">
        <f t="shared" si="24"/>
        <v>0</v>
      </c>
      <c r="X99" s="1816">
        <f t="shared" si="25"/>
        <v>49.096000000000004</v>
      </c>
      <c r="Y99" s="1815">
        <f t="shared" si="26"/>
        <v>58.915199999999999</v>
      </c>
      <c r="Z99" s="1653">
        <f t="shared" si="20"/>
        <v>-4.8000000000030241E-3</v>
      </c>
    </row>
    <row r="100" spans="1:26" ht="17.25" customHeight="1" x14ac:dyDescent="0.25">
      <c r="A100" s="464" t="s">
        <v>383</v>
      </c>
      <c r="B100" s="274" t="s">
        <v>531</v>
      </c>
      <c r="C100" s="361" t="s">
        <v>162</v>
      </c>
      <c r="D100" s="441">
        <f>D99*0.32</f>
        <v>5.4400000000000004E-2</v>
      </c>
      <c r="E100" s="365"/>
      <c r="F100" s="364"/>
      <c r="G100" s="364"/>
      <c r="H100" s="365">
        <v>165.3</v>
      </c>
      <c r="I100" s="364">
        <f>ROUND(H100*D100,2)</f>
        <v>8.99</v>
      </c>
      <c r="J100" s="364">
        <f>ROUND(I100*1.2,2)</f>
        <v>10.79</v>
      </c>
      <c r="K100" s="365">
        <f t="shared" si="30"/>
        <v>8.99</v>
      </c>
      <c r="L100" s="364">
        <f t="shared" si="30"/>
        <v>10.79</v>
      </c>
      <c r="Q100" s="1816">
        <f>Q99*0.32</f>
        <v>5.4400000000000004E-2</v>
      </c>
      <c r="R100" s="1816"/>
      <c r="S100" s="1815">
        <f t="shared" si="21"/>
        <v>0</v>
      </c>
      <c r="T100" s="1815">
        <f t="shared" si="22"/>
        <v>0</v>
      </c>
      <c r="U100" s="1816">
        <v>165.3</v>
      </c>
      <c r="V100" s="1815">
        <f t="shared" si="23"/>
        <v>8.9923200000000012</v>
      </c>
      <c r="W100" s="1815">
        <f t="shared" si="24"/>
        <v>10.790784</v>
      </c>
      <c r="X100" s="1816">
        <f t="shared" si="25"/>
        <v>8.9923200000000012</v>
      </c>
      <c r="Y100" s="1815">
        <f t="shared" si="26"/>
        <v>10.790784</v>
      </c>
      <c r="Z100" s="1653">
        <f t="shared" si="20"/>
        <v>7.8400000000122816E-4</v>
      </c>
    </row>
    <row r="101" spans="1:26" ht="17.25" customHeight="1" x14ac:dyDescent="0.25">
      <c r="A101" s="355">
        <f>A99+1</f>
        <v>49</v>
      </c>
      <c r="B101" s="17" t="s">
        <v>771</v>
      </c>
      <c r="C101" s="355" t="s">
        <v>70</v>
      </c>
      <c r="D101" s="430">
        <v>41.94</v>
      </c>
      <c r="E101" s="360">
        <v>144.4</v>
      </c>
      <c r="F101" s="358">
        <f>ROUND(E101*D101,2)</f>
        <v>6056.14</v>
      </c>
      <c r="G101" s="358">
        <f t="shared" ref="G101" si="33">ROUND(F101*1.2,2)</f>
        <v>7267.37</v>
      </c>
      <c r="H101" s="360"/>
      <c r="I101" s="358"/>
      <c r="J101" s="358"/>
      <c r="K101" s="360">
        <f t="shared" si="30"/>
        <v>6056.14</v>
      </c>
      <c r="L101" s="358">
        <f t="shared" si="30"/>
        <v>7267.37</v>
      </c>
      <c r="M101" s="1821"/>
      <c r="Q101" s="1812">
        <v>41.94</v>
      </c>
      <c r="R101" s="1816">
        <v>144.4</v>
      </c>
      <c r="S101" s="1815">
        <f t="shared" si="21"/>
        <v>6056.1359999999995</v>
      </c>
      <c r="T101" s="1815">
        <f t="shared" si="22"/>
        <v>7267.3631999999989</v>
      </c>
      <c r="U101" s="1816"/>
      <c r="V101" s="1815">
        <f t="shared" si="23"/>
        <v>0</v>
      </c>
      <c r="W101" s="1815">
        <f t="shared" si="24"/>
        <v>0</v>
      </c>
      <c r="X101" s="1816">
        <f t="shared" si="25"/>
        <v>6056.1359999999995</v>
      </c>
      <c r="Y101" s="1815">
        <f t="shared" si="26"/>
        <v>7267.3631999999989</v>
      </c>
      <c r="Z101" s="1653">
        <f t="shared" si="20"/>
        <v>-6.8000000010215444E-3</v>
      </c>
    </row>
    <row r="102" spans="1:26" ht="17.25" customHeight="1" x14ac:dyDescent="0.25">
      <c r="A102" s="464" t="s">
        <v>387</v>
      </c>
      <c r="B102" s="274" t="s">
        <v>445</v>
      </c>
      <c r="C102" s="361" t="s">
        <v>446</v>
      </c>
      <c r="D102" s="431">
        <f>D101*0.3*20/16</f>
        <v>15.727499999999999</v>
      </c>
      <c r="E102" s="365"/>
      <c r="F102" s="364"/>
      <c r="G102" s="364"/>
      <c r="H102" s="429">
        <v>237.5</v>
      </c>
      <c r="I102" s="364">
        <f>ROUND(H102*D102,2)</f>
        <v>3735.28</v>
      </c>
      <c r="J102" s="364">
        <f t="shared" ref="J102" si="34">ROUND(I102*1.2,2)</f>
        <v>4482.34</v>
      </c>
      <c r="K102" s="365">
        <f t="shared" si="30"/>
        <v>3735.28</v>
      </c>
      <c r="L102" s="364">
        <f t="shared" si="30"/>
        <v>4482.34</v>
      </c>
      <c r="M102" s="1821"/>
      <c r="Q102" s="1812">
        <f>Q101*0.3*20/16</f>
        <v>15.727499999999999</v>
      </c>
      <c r="R102" s="1816"/>
      <c r="S102" s="1815">
        <f t="shared" si="21"/>
        <v>0</v>
      </c>
      <c r="T102" s="1815">
        <f t="shared" si="22"/>
        <v>0</v>
      </c>
      <c r="U102" s="1815">
        <v>237.5</v>
      </c>
      <c r="V102" s="1815">
        <f t="shared" si="23"/>
        <v>3735.28125</v>
      </c>
      <c r="W102" s="1815">
        <f t="shared" si="24"/>
        <v>4482.3374999999996</v>
      </c>
      <c r="X102" s="1816">
        <f t="shared" si="25"/>
        <v>3735.28125</v>
      </c>
      <c r="Y102" s="1815">
        <f t="shared" si="26"/>
        <v>4482.3374999999996</v>
      </c>
      <c r="Z102" s="1653">
        <f t="shared" si="20"/>
        <v>-2.500000000509317E-3</v>
      </c>
    </row>
    <row r="103" spans="1:26" ht="17.25" customHeight="1" x14ac:dyDescent="0.25">
      <c r="A103" s="355">
        <f>A101+1</f>
        <v>50</v>
      </c>
      <c r="B103" s="17" t="s">
        <v>642</v>
      </c>
      <c r="C103" s="355" t="s">
        <v>70</v>
      </c>
      <c r="D103" s="430">
        <v>41.94</v>
      </c>
      <c r="E103" s="360">
        <v>299.76</v>
      </c>
      <c r="F103" s="358">
        <f>ROUND(E103*D103,2)</f>
        <v>12571.93</v>
      </c>
      <c r="G103" s="358">
        <f t="shared" ref="G103" si="35">ROUND(F103*1.2,2)</f>
        <v>15086.32</v>
      </c>
      <c r="H103" s="360"/>
      <c r="I103" s="358"/>
      <c r="J103" s="358"/>
      <c r="K103" s="360">
        <f t="shared" si="30"/>
        <v>12571.93</v>
      </c>
      <c r="L103" s="358">
        <f t="shared" si="30"/>
        <v>15086.32</v>
      </c>
      <c r="M103" s="1821"/>
      <c r="Q103" s="1812">
        <v>41.94</v>
      </c>
      <c r="R103" s="1816">
        <v>299.76</v>
      </c>
      <c r="S103" s="1815">
        <f t="shared" si="21"/>
        <v>12571.934399999998</v>
      </c>
      <c r="T103" s="1815">
        <f t="shared" si="22"/>
        <v>15086.321279999996</v>
      </c>
      <c r="U103" s="1816"/>
      <c r="V103" s="1815">
        <f t="shared" si="23"/>
        <v>0</v>
      </c>
      <c r="W103" s="1815">
        <f t="shared" si="24"/>
        <v>0</v>
      </c>
      <c r="X103" s="1816">
        <f t="shared" si="25"/>
        <v>12571.934399999998</v>
      </c>
      <c r="Y103" s="1815">
        <f t="shared" si="26"/>
        <v>15086.321279999996</v>
      </c>
      <c r="Z103" s="1653">
        <f t="shared" si="20"/>
        <v>1.2799999967683107E-3</v>
      </c>
    </row>
    <row r="104" spans="1:26" ht="17.25" customHeight="1" x14ac:dyDescent="0.25">
      <c r="A104" s="464" t="s">
        <v>393</v>
      </c>
      <c r="B104" s="274" t="s">
        <v>449</v>
      </c>
      <c r="C104" s="361" t="s">
        <v>162</v>
      </c>
      <c r="D104" s="362">
        <f>D103*2.5*2</f>
        <v>209.7</v>
      </c>
      <c r="E104" s="365"/>
      <c r="F104" s="364"/>
      <c r="G104" s="364"/>
      <c r="H104" s="429">
        <v>296.39999999999998</v>
      </c>
      <c r="I104" s="364">
        <f t="shared" ref="I104" si="36">ROUND(H104*D104,2)</f>
        <v>62155.08</v>
      </c>
      <c r="J104" s="364">
        <f t="shared" ref="J104" si="37">ROUND(I104*1.2,2)</f>
        <v>74586.100000000006</v>
      </c>
      <c r="K104" s="365">
        <f t="shared" si="30"/>
        <v>62155.08</v>
      </c>
      <c r="L104" s="364">
        <f t="shared" si="30"/>
        <v>74586.100000000006</v>
      </c>
      <c r="M104" s="1821"/>
      <c r="Q104" s="1812">
        <f>Q103*2.5*2</f>
        <v>209.7</v>
      </c>
      <c r="R104" s="1816"/>
      <c r="S104" s="1815">
        <f t="shared" si="21"/>
        <v>0</v>
      </c>
      <c r="T104" s="1815">
        <f t="shared" si="22"/>
        <v>0</v>
      </c>
      <c r="U104" s="1815">
        <v>296.39999999999998</v>
      </c>
      <c r="V104" s="1815">
        <f t="shared" si="23"/>
        <v>62155.079999999994</v>
      </c>
      <c r="W104" s="1815">
        <f t="shared" si="24"/>
        <v>74586.09599999999</v>
      </c>
      <c r="X104" s="1816">
        <f t="shared" si="25"/>
        <v>62155.079999999994</v>
      </c>
      <c r="Y104" s="1815">
        <f t="shared" si="26"/>
        <v>74586.09599999999</v>
      </c>
      <c r="Z104" s="1653">
        <f t="shared" si="20"/>
        <v>-4.0000000153668225E-3</v>
      </c>
    </row>
    <row r="105" spans="1:26" ht="18.75" customHeight="1" x14ac:dyDescent="0.25">
      <c r="A105" s="345"/>
      <c r="B105" s="469" t="s">
        <v>772</v>
      </c>
      <c r="C105" s="347"/>
      <c r="D105" s="442"/>
      <c r="E105" s="353"/>
      <c r="F105" s="352"/>
      <c r="G105" s="352"/>
      <c r="H105" s="470"/>
      <c r="I105" s="352"/>
      <c r="J105" s="352"/>
      <c r="K105" s="353"/>
      <c r="L105" s="352"/>
      <c r="M105" s="1821"/>
      <c r="Q105" s="1816"/>
      <c r="R105" s="1816"/>
      <c r="S105" s="1815">
        <f t="shared" si="21"/>
        <v>0</v>
      </c>
      <c r="T105" s="1815">
        <f t="shared" si="22"/>
        <v>0</v>
      </c>
      <c r="U105" s="1815"/>
      <c r="V105" s="1815">
        <f t="shared" si="23"/>
        <v>0</v>
      </c>
      <c r="W105" s="1815">
        <f t="shared" si="24"/>
        <v>0</v>
      </c>
      <c r="X105" s="1816">
        <f t="shared" si="25"/>
        <v>0</v>
      </c>
      <c r="Y105" s="1815">
        <f t="shared" si="26"/>
        <v>0</v>
      </c>
      <c r="Z105" s="1653">
        <f t="shared" si="20"/>
        <v>0</v>
      </c>
    </row>
    <row r="106" spans="1:26" ht="34.5" customHeight="1" x14ac:dyDescent="0.25">
      <c r="A106" s="355">
        <f>A103+1</f>
        <v>51</v>
      </c>
      <c r="B106" s="112" t="s">
        <v>773</v>
      </c>
      <c r="C106" s="355" t="s">
        <v>77</v>
      </c>
      <c r="D106" s="440">
        <v>0.43</v>
      </c>
      <c r="E106" s="360">
        <v>28835.292999999998</v>
      </c>
      <c r="F106" s="358">
        <f>ROUND(E106*D106,2)</f>
        <v>12399.18</v>
      </c>
      <c r="G106" s="358">
        <f t="shared" ref="G106" si="38">ROUND(F106*1.2,2)</f>
        <v>14879.02</v>
      </c>
      <c r="H106" s="360"/>
      <c r="I106" s="358"/>
      <c r="J106" s="358"/>
      <c r="K106" s="360">
        <f t="shared" ref="K106:L112" si="39">F106+I106</f>
        <v>12399.18</v>
      </c>
      <c r="L106" s="358">
        <f t="shared" si="39"/>
        <v>14879.02</v>
      </c>
      <c r="M106" s="1821"/>
      <c r="Q106" s="1816">
        <v>0.43</v>
      </c>
      <c r="R106" s="1816">
        <v>28835.292999999998</v>
      </c>
      <c r="S106" s="1815">
        <f t="shared" si="21"/>
        <v>12399.17599</v>
      </c>
      <c r="T106" s="1815">
        <f t="shared" si="22"/>
        <v>14879.011187999999</v>
      </c>
      <c r="U106" s="1816"/>
      <c r="V106" s="1815">
        <f t="shared" si="23"/>
        <v>0</v>
      </c>
      <c r="W106" s="1815">
        <f t="shared" si="24"/>
        <v>0</v>
      </c>
      <c r="X106" s="1816">
        <f t="shared" si="25"/>
        <v>12399.17599</v>
      </c>
      <c r="Y106" s="1815">
        <f t="shared" si="26"/>
        <v>14879.011187999999</v>
      </c>
      <c r="Z106" s="1653">
        <f t="shared" si="20"/>
        <v>-8.8120000018534483E-3</v>
      </c>
    </row>
    <row r="107" spans="1:26" ht="18" customHeight="1" x14ac:dyDescent="0.25">
      <c r="A107" s="464" t="s">
        <v>398</v>
      </c>
      <c r="B107" s="25" t="s">
        <v>774</v>
      </c>
      <c r="C107" s="361" t="s">
        <v>77</v>
      </c>
      <c r="D107" s="362">
        <v>0.43</v>
      </c>
      <c r="E107" s="365"/>
      <c r="F107" s="364"/>
      <c r="G107" s="364"/>
      <c r="H107" s="365">
        <v>5196.5</v>
      </c>
      <c r="I107" s="364">
        <f t="shared" ref="I107:I108" si="40">ROUND(H107*D107,2)</f>
        <v>2234.5</v>
      </c>
      <c r="J107" s="364">
        <f t="shared" ref="J107:J108" si="41">ROUND(I107*1.2,2)</f>
        <v>2681.4</v>
      </c>
      <c r="K107" s="365">
        <f t="shared" si="39"/>
        <v>2234.5</v>
      </c>
      <c r="L107" s="364">
        <f t="shared" si="39"/>
        <v>2681.4</v>
      </c>
      <c r="M107" s="1821"/>
      <c r="Q107" s="1812">
        <v>0.43</v>
      </c>
      <c r="R107" s="1816"/>
      <c r="S107" s="1815">
        <f t="shared" si="21"/>
        <v>0</v>
      </c>
      <c r="T107" s="1815">
        <f t="shared" si="22"/>
        <v>0</v>
      </c>
      <c r="U107" s="1816">
        <v>5196.5</v>
      </c>
      <c r="V107" s="1815">
        <f t="shared" si="23"/>
        <v>2234.4949999999999</v>
      </c>
      <c r="W107" s="1815">
        <f t="shared" si="24"/>
        <v>2681.3939999999998</v>
      </c>
      <c r="X107" s="1816">
        <f t="shared" si="25"/>
        <v>2234.4949999999999</v>
      </c>
      <c r="Y107" s="1815">
        <f t="shared" si="26"/>
        <v>2681.3939999999998</v>
      </c>
      <c r="Z107" s="1653">
        <f t="shared" si="20"/>
        <v>-6.0000000003128662E-3</v>
      </c>
    </row>
    <row r="108" spans="1:26" ht="18" customHeight="1" x14ac:dyDescent="0.25">
      <c r="A108" s="464" t="s">
        <v>400</v>
      </c>
      <c r="B108" s="25" t="s">
        <v>775</v>
      </c>
      <c r="C108" s="361" t="s">
        <v>73</v>
      </c>
      <c r="D108" s="387">
        <v>2.3699999999999999E-2</v>
      </c>
      <c r="E108" s="365"/>
      <c r="F108" s="364"/>
      <c r="G108" s="364"/>
      <c r="H108" s="365">
        <v>80750</v>
      </c>
      <c r="I108" s="364">
        <f t="shared" si="40"/>
        <v>1913.78</v>
      </c>
      <c r="J108" s="364">
        <f t="shared" si="41"/>
        <v>2296.54</v>
      </c>
      <c r="K108" s="365">
        <f t="shared" si="39"/>
        <v>1913.78</v>
      </c>
      <c r="L108" s="364">
        <f t="shared" si="39"/>
        <v>2296.54</v>
      </c>
      <c r="M108" s="1821"/>
      <c r="Q108" s="1812">
        <v>2.3699999999999999E-2</v>
      </c>
      <c r="R108" s="1816"/>
      <c r="S108" s="1815">
        <f t="shared" si="21"/>
        <v>0</v>
      </c>
      <c r="T108" s="1815">
        <f t="shared" si="22"/>
        <v>0</v>
      </c>
      <c r="U108" s="1816">
        <v>80750</v>
      </c>
      <c r="V108" s="1815">
        <f t="shared" si="23"/>
        <v>1913.7749999999999</v>
      </c>
      <c r="W108" s="1815">
        <f t="shared" si="24"/>
        <v>2296.5299999999997</v>
      </c>
      <c r="X108" s="1816">
        <f t="shared" si="25"/>
        <v>1913.7749999999999</v>
      </c>
      <c r="Y108" s="1815">
        <f t="shared" si="26"/>
        <v>2296.5299999999997</v>
      </c>
      <c r="Z108" s="1653">
        <f t="shared" si="20"/>
        <v>-1.0000000000218279E-2</v>
      </c>
    </row>
    <row r="109" spans="1:26" ht="20.25" customHeight="1" x14ac:dyDescent="0.25">
      <c r="A109" s="355">
        <f>A106+1</f>
        <v>52</v>
      </c>
      <c r="B109" s="17" t="s">
        <v>771</v>
      </c>
      <c r="C109" s="355" t="s">
        <v>70</v>
      </c>
      <c r="D109" s="430">
        <v>3.37</v>
      </c>
      <c r="E109" s="360">
        <v>144.4</v>
      </c>
      <c r="F109" s="358">
        <f>ROUND(E109*D109,2)</f>
        <v>486.63</v>
      </c>
      <c r="G109" s="358">
        <f t="shared" ref="G109" si="42">ROUND(F109*1.2,2)</f>
        <v>583.96</v>
      </c>
      <c r="H109" s="360"/>
      <c r="I109" s="358"/>
      <c r="J109" s="358"/>
      <c r="K109" s="360">
        <f t="shared" si="39"/>
        <v>486.63</v>
      </c>
      <c r="L109" s="358">
        <f t="shared" si="39"/>
        <v>583.96</v>
      </c>
      <c r="M109" s="1821"/>
      <c r="Q109" s="1812">
        <v>3.37</v>
      </c>
      <c r="R109" s="1816">
        <v>144.4</v>
      </c>
      <c r="S109" s="1815">
        <f t="shared" si="21"/>
        <v>486.62800000000004</v>
      </c>
      <c r="T109" s="1815">
        <f t="shared" si="22"/>
        <v>583.95360000000005</v>
      </c>
      <c r="U109" s="1816"/>
      <c r="V109" s="1815">
        <f t="shared" si="23"/>
        <v>0</v>
      </c>
      <c r="W109" s="1815">
        <f t="shared" si="24"/>
        <v>0</v>
      </c>
      <c r="X109" s="1816">
        <f t="shared" si="25"/>
        <v>486.62800000000004</v>
      </c>
      <c r="Y109" s="1815">
        <f t="shared" si="26"/>
        <v>583.95360000000005</v>
      </c>
      <c r="Z109" s="1653">
        <f t="shared" si="20"/>
        <v>-6.3999999999850843E-3</v>
      </c>
    </row>
    <row r="110" spans="1:26" ht="17.25" customHeight="1" x14ac:dyDescent="0.25">
      <c r="A110" s="464" t="s">
        <v>776</v>
      </c>
      <c r="B110" s="274" t="s">
        <v>445</v>
      </c>
      <c r="C110" s="361" t="s">
        <v>446</v>
      </c>
      <c r="D110" s="431">
        <f>D109*0.3*20/16</f>
        <v>1.2637499999999999</v>
      </c>
      <c r="E110" s="365"/>
      <c r="F110" s="364"/>
      <c r="G110" s="364"/>
      <c r="H110" s="429">
        <v>237.5</v>
      </c>
      <c r="I110" s="364">
        <f>ROUND(H110*D110,2)</f>
        <v>300.14</v>
      </c>
      <c r="J110" s="364">
        <f t="shared" ref="J110" si="43">ROUND(I110*1.2,2)</f>
        <v>360.17</v>
      </c>
      <c r="K110" s="365">
        <f t="shared" si="39"/>
        <v>300.14</v>
      </c>
      <c r="L110" s="364">
        <f t="shared" si="39"/>
        <v>360.17</v>
      </c>
      <c r="M110" s="1821"/>
      <c r="Q110" s="1812">
        <f>Q109*0.3*20/16</f>
        <v>1.2637499999999999</v>
      </c>
      <c r="R110" s="1816"/>
      <c r="S110" s="1815">
        <f t="shared" si="21"/>
        <v>0</v>
      </c>
      <c r="T110" s="1815">
        <f t="shared" si="22"/>
        <v>0</v>
      </c>
      <c r="U110" s="1815">
        <v>237.5</v>
      </c>
      <c r="V110" s="1815">
        <f t="shared" si="23"/>
        <v>300.140625</v>
      </c>
      <c r="W110" s="1815">
        <f t="shared" si="24"/>
        <v>360.16874999999999</v>
      </c>
      <c r="X110" s="1816">
        <f t="shared" si="25"/>
        <v>300.140625</v>
      </c>
      <c r="Y110" s="1815">
        <f t="shared" si="26"/>
        <v>360.16874999999999</v>
      </c>
      <c r="Z110" s="1653">
        <f t="shared" si="20"/>
        <v>-1.2500000000272848E-3</v>
      </c>
    </row>
    <row r="111" spans="1:26" ht="21.75" customHeight="1" x14ac:dyDescent="0.25">
      <c r="A111" s="355">
        <f>A109+1</f>
        <v>53</v>
      </c>
      <c r="B111" s="17" t="s">
        <v>642</v>
      </c>
      <c r="C111" s="355" t="s">
        <v>70</v>
      </c>
      <c r="D111" s="430">
        <v>3.37</v>
      </c>
      <c r="E111" s="360">
        <v>299.76</v>
      </c>
      <c r="F111" s="358">
        <f>ROUND(E111*D111,2)</f>
        <v>1010.19</v>
      </c>
      <c r="G111" s="358">
        <f t="shared" ref="G111" si="44">ROUND(F111*1.2,2)</f>
        <v>1212.23</v>
      </c>
      <c r="H111" s="360"/>
      <c r="I111" s="358"/>
      <c r="J111" s="358"/>
      <c r="K111" s="360">
        <f t="shared" si="39"/>
        <v>1010.19</v>
      </c>
      <c r="L111" s="358">
        <f t="shared" si="39"/>
        <v>1212.23</v>
      </c>
      <c r="M111" s="1821"/>
      <c r="Q111" s="1812">
        <v>3.37</v>
      </c>
      <c r="R111" s="1816">
        <v>299.76</v>
      </c>
      <c r="S111" s="1815">
        <f t="shared" si="21"/>
        <v>1010.1912</v>
      </c>
      <c r="T111" s="1815">
        <f t="shared" si="22"/>
        <v>1212.2294399999998</v>
      </c>
      <c r="U111" s="1816"/>
      <c r="V111" s="1815">
        <f t="shared" si="23"/>
        <v>0</v>
      </c>
      <c r="W111" s="1815">
        <f t="shared" si="24"/>
        <v>0</v>
      </c>
      <c r="X111" s="1816">
        <f t="shared" si="25"/>
        <v>1010.1912</v>
      </c>
      <c r="Y111" s="1815">
        <f t="shared" si="26"/>
        <v>1212.2294399999998</v>
      </c>
      <c r="Z111" s="1653">
        <f t="shared" si="20"/>
        <v>-5.6000000017775164E-4</v>
      </c>
    </row>
    <row r="112" spans="1:26" x14ac:dyDescent="0.25">
      <c r="A112" s="464" t="s">
        <v>777</v>
      </c>
      <c r="B112" s="274" t="s">
        <v>449</v>
      </c>
      <c r="C112" s="361" t="s">
        <v>162</v>
      </c>
      <c r="D112" s="362">
        <f>D111*2.5*2</f>
        <v>16.850000000000001</v>
      </c>
      <c r="E112" s="365"/>
      <c r="F112" s="364"/>
      <c r="G112" s="364"/>
      <c r="H112" s="429">
        <v>296.39999999999998</v>
      </c>
      <c r="I112" s="364">
        <f t="shared" ref="I112" si="45">ROUND(H112*D112,2)</f>
        <v>4994.34</v>
      </c>
      <c r="J112" s="364">
        <f t="shared" ref="J112" si="46">ROUND(I112*1.2,2)</f>
        <v>5993.21</v>
      </c>
      <c r="K112" s="365">
        <f t="shared" si="39"/>
        <v>4994.34</v>
      </c>
      <c r="L112" s="364">
        <f t="shared" si="39"/>
        <v>5993.21</v>
      </c>
      <c r="M112" s="1821"/>
      <c r="Q112" s="1812">
        <f>Q111*2.5*2</f>
        <v>16.850000000000001</v>
      </c>
      <c r="R112" s="1816"/>
      <c r="S112" s="1815">
        <f t="shared" si="21"/>
        <v>0</v>
      </c>
      <c r="T112" s="1815">
        <f t="shared" si="22"/>
        <v>0</v>
      </c>
      <c r="U112" s="1815">
        <v>296.39999999999998</v>
      </c>
      <c r="V112" s="1815">
        <f t="shared" si="23"/>
        <v>4994.34</v>
      </c>
      <c r="W112" s="1815">
        <f t="shared" si="24"/>
        <v>5993.2079999999996</v>
      </c>
      <c r="X112" s="1816">
        <f t="shared" si="25"/>
        <v>4994.34</v>
      </c>
      <c r="Y112" s="1815">
        <f t="shared" si="26"/>
        <v>5993.2079999999996</v>
      </c>
      <c r="Z112" s="1653">
        <f t="shared" si="20"/>
        <v>-2.0000000004074536E-3</v>
      </c>
    </row>
    <row r="113" spans="1:26" ht="33" customHeight="1" x14ac:dyDescent="0.25">
      <c r="A113" s="345"/>
      <c r="B113" s="469" t="s">
        <v>778</v>
      </c>
      <c r="C113" s="347"/>
      <c r="D113" s="442"/>
      <c r="E113" s="353"/>
      <c r="F113" s="352"/>
      <c r="G113" s="352"/>
      <c r="H113" s="470"/>
      <c r="I113" s="352"/>
      <c r="J113" s="352"/>
      <c r="K113" s="353"/>
      <c r="L113" s="352"/>
      <c r="M113" s="1821"/>
      <c r="Q113" s="1816"/>
      <c r="R113" s="1816"/>
      <c r="S113" s="1815">
        <f t="shared" si="21"/>
        <v>0</v>
      </c>
      <c r="T113" s="1815">
        <f t="shared" si="22"/>
        <v>0</v>
      </c>
      <c r="U113" s="1815"/>
      <c r="V113" s="1815">
        <f t="shared" si="23"/>
        <v>0</v>
      </c>
      <c r="W113" s="1815">
        <f t="shared" si="24"/>
        <v>0</v>
      </c>
      <c r="X113" s="1816">
        <f t="shared" si="25"/>
        <v>0</v>
      </c>
      <c r="Y113" s="1815">
        <f t="shared" si="26"/>
        <v>0</v>
      </c>
      <c r="Z113" s="1653">
        <f t="shared" si="20"/>
        <v>0</v>
      </c>
    </row>
    <row r="114" spans="1:26" ht="17.25" customHeight="1" x14ac:dyDescent="0.25">
      <c r="A114" s="355">
        <f>A111+1</f>
        <v>54</v>
      </c>
      <c r="B114" s="112" t="s">
        <v>779</v>
      </c>
      <c r="C114" s="355" t="s">
        <v>65</v>
      </c>
      <c r="D114" s="467">
        <v>4.4000000000000004</v>
      </c>
      <c r="E114" s="360">
        <v>1047.8499999999999</v>
      </c>
      <c r="F114" s="358">
        <f>ROUND(E114*D114,2)</f>
        <v>4610.54</v>
      </c>
      <c r="G114" s="358">
        <f>ROUND(F114*1.2,2)</f>
        <v>5532.65</v>
      </c>
      <c r="H114" s="360"/>
      <c r="I114" s="358"/>
      <c r="J114" s="358"/>
      <c r="K114" s="360">
        <f t="shared" ref="K114:L129" si="47">F114+I114</f>
        <v>4610.54</v>
      </c>
      <c r="L114" s="358">
        <f t="shared" si="47"/>
        <v>5532.65</v>
      </c>
      <c r="M114" s="1821"/>
      <c r="Q114" s="1816">
        <v>4.4000000000000004</v>
      </c>
      <c r="R114" s="1816">
        <v>1047.8499999999999</v>
      </c>
      <c r="S114" s="1815">
        <f t="shared" si="21"/>
        <v>4610.54</v>
      </c>
      <c r="T114" s="1815">
        <f t="shared" si="22"/>
        <v>5532.6480000000001</v>
      </c>
      <c r="U114" s="1816"/>
      <c r="V114" s="1815">
        <f t="shared" si="23"/>
        <v>0</v>
      </c>
      <c r="W114" s="1815">
        <f t="shared" si="24"/>
        <v>0</v>
      </c>
      <c r="X114" s="1816">
        <f t="shared" si="25"/>
        <v>4610.54</v>
      </c>
      <c r="Y114" s="1815">
        <f t="shared" si="26"/>
        <v>5532.6480000000001</v>
      </c>
      <c r="Z114" s="1653">
        <f t="shared" si="20"/>
        <v>-1.9999999994979589E-3</v>
      </c>
    </row>
    <row r="115" spans="1:26" ht="17.25" customHeight="1" x14ac:dyDescent="0.25">
      <c r="A115" s="464" t="s">
        <v>703</v>
      </c>
      <c r="B115" s="274" t="s">
        <v>726</v>
      </c>
      <c r="C115" s="361" t="s">
        <v>65</v>
      </c>
      <c r="D115" s="364">
        <f>ROUND(1.02*D114,2)</f>
        <v>4.49</v>
      </c>
      <c r="E115" s="365"/>
      <c r="F115" s="364"/>
      <c r="G115" s="364"/>
      <c r="H115" s="365">
        <v>2924.1</v>
      </c>
      <c r="I115" s="364">
        <f>ROUND(H115*D115,2)</f>
        <v>13129.21</v>
      </c>
      <c r="J115" s="364">
        <f>ROUND(I115*1.2,2)</f>
        <v>15755.05</v>
      </c>
      <c r="K115" s="365">
        <f t="shared" si="47"/>
        <v>13129.21</v>
      </c>
      <c r="L115" s="364">
        <f t="shared" si="47"/>
        <v>15755.05</v>
      </c>
      <c r="Q115" s="1815">
        <f>ROUND(1.02*Q114,2)</f>
        <v>4.49</v>
      </c>
      <c r="R115" s="1816"/>
      <c r="S115" s="1815">
        <f t="shared" si="21"/>
        <v>0</v>
      </c>
      <c r="T115" s="1815">
        <f t="shared" si="22"/>
        <v>0</v>
      </c>
      <c r="U115" s="1816">
        <v>2924.1</v>
      </c>
      <c r="V115" s="1815">
        <f t="shared" si="23"/>
        <v>13129.209000000001</v>
      </c>
      <c r="W115" s="1815">
        <f t="shared" si="24"/>
        <v>15755.050800000001</v>
      </c>
      <c r="X115" s="1816">
        <f t="shared" si="25"/>
        <v>13129.209000000001</v>
      </c>
      <c r="Y115" s="1815">
        <f t="shared" si="26"/>
        <v>15755.050800000001</v>
      </c>
      <c r="Z115" s="1653">
        <f t="shared" si="20"/>
        <v>8.0000000161817297E-4</v>
      </c>
    </row>
    <row r="116" spans="1:26" ht="17.25" customHeight="1" x14ac:dyDescent="0.25">
      <c r="A116" s="355">
        <f>A114+1</f>
        <v>55</v>
      </c>
      <c r="B116" s="112" t="s">
        <v>728</v>
      </c>
      <c r="C116" s="355" t="s">
        <v>65</v>
      </c>
      <c r="D116" s="471">
        <v>0.8</v>
      </c>
      <c r="E116" s="360">
        <v>872.2</v>
      </c>
      <c r="F116" s="358">
        <f>ROUND(E116*D116,2)</f>
        <v>697.76</v>
      </c>
      <c r="G116" s="358">
        <f>ROUND(F116*1.2,2)</f>
        <v>837.31</v>
      </c>
      <c r="H116" s="360"/>
      <c r="I116" s="358"/>
      <c r="J116" s="358"/>
      <c r="K116" s="360">
        <f t="shared" si="47"/>
        <v>697.76</v>
      </c>
      <c r="L116" s="358">
        <f t="shared" si="47"/>
        <v>837.31</v>
      </c>
      <c r="Q116" s="1815">
        <v>0.8</v>
      </c>
      <c r="R116" s="1816">
        <v>872.2</v>
      </c>
      <c r="S116" s="1815">
        <f t="shared" si="21"/>
        <v>697.7600000000001</v>
      </c>
      <c r="T116" s="1815">
        <f t="shared" si="22"/>
        <v>837.31200000000013</v>
      </c>
      <c r="U116" s="1816"/>
      <c r="V116" s="1815">
        <f t="shared" si="23"/>
        <v>0</v>
      </c>
      <c r="W116" s="1815">
        <f t="shared" si="24"/>
        <v>0</v>
      </c>
      <c r="X116" s="1816">
        <f t="shared" si="25"/>
        <v>697.7600000000001</v>
      </c>
      <c r="Y116" s="1815">
        <f t="shared" si="26"/>
        <v>837.31200000000013</v>
      </c>
      <c r="Z116" s="1653">
        <f t="shared" si="20"/>
        <v>2.00000000018008E-3</v>
      </c>
    </row>
    <row r="117" spans="1:26" ht="17.25" customHeight="1" x14ac:dyDescent="0.25">
      <c r="A117" s="464" t="s">
        <v>420</v>
      </c>
      <c r="B117" s="274" t="s">
        <v>729</v>
      </c>
      <c r="C117" s="361" t="s">
        <v>65</v>
      </c>
      <c r="D117" s="364">
        <f>ROUND(1.02*D116,2)</f>
        <v>0.82</v>
      </c>
      <c r="E117" s="365"/>
      <c r="F117" s="364"/>
      <c r="G117" s="364"/>
      <c r="H117" s="365">
        <v>1596</v>
      </c>
      <c r="I117" s="364">
        <f>ROUND(H117*D117,2)</f>
        <v>1308.72</v>
      </c>
      <c r="J117" s="364">
        <f>ROUND(I117*1.2,2)</f>
        <v>1570.46</v>
      </c>
      <c r="K117" s="365">
        <f t="shared" si="47"/>
        <v>1308.72</v>
      </c>
      <c r="L117" s="364">
        <f t="shared" si="47"/>
        <v>1570.46</v>
      </c>
      <c r="Q117" s="1815">
        <f>ROUND(1.02*Q116,2)</f>
        <v>0.82</v>
      </c>
      <c r="R117" s="1816"/>
      <c r="S117" s="1815">
        <f t="shared" si="21"/>
        <v>0</v>
      </c>
      <c r="T117" s="1815">
        <f t="shared" si="22"/>
        <v>0</v>
      </c>
      <c r="U117" s="1816">
        <v>1596</v>
      </c>
      <c r="V117" s="1815">
        <f t="shared" si="23"/>
        <v>1308.72</v>
      </c>
      <c r="W117" s="1815">
        <f t="shared" si="24"/>
        <v>1570.4639999999999</v>
      </c>
      <c r="X117" s="1816">
        <f t="shared" si="25"/>
        <v>1308.72</v>
      </c>
      <c r="Y117" s="1815">
        <f t="shared" si="26"/>
        <v>1570.4639999999999</v>
      </c>
      <c r="Z117" s="1653">
        <f t="shared" si="20"/>
        <v>3.9999999999054126E-3</v>
      </c>
    </row>
    <row r="118" spans="1:26" ht="33.75" customHeight="1" x14ac:dyDescent="0.25">
      <c r="A118" s="389">
        <f>A116+1</f>
        <v>56</v>
      </c>
      <c r="B118" s="207" t="s">
        <v>735</v>
      </c>
      <c r="C118" s="389" t="s">
        <v>77</v>
      </c>
      <c r="D118" s="452">
        <v>0.06</v>
      </c>
      <c r="E118" s="394">
        <v>80533.5</v>
      </c>
      <c r="F118" s="392">
        <f>ROUND(E118*D118,2)</f>
        <v>4832.01</v>
      </c>
      <c r="G118" s="392">
        <f t="shared" ref="G118" si="48">ROUND(F118*1.2,2)</f>
        <v>5798.41</v>
      </c>
      <c r="H118" s="394"/>
      <c r="I118" s="392"/>
      <c r="J118" s="392"/>
      <c r="K118" s="394">
        <f t="shared" si="47"/>
        <v>4832.01</v>
      </c>
      <c r="L118" s="392">
        <f t="shared" si="47"/>
        <v>5798.41</v>
      </c>
      <c r="M118" s="1821"/>
      <c r="Q118" s="1815">
        <v>0.06</v>
      </c>
      <c r="R118" s="1816">
        <v>80533.5</v>
      </c>
      <c r="S118" s="1815">
        <f t="shared" si="21"/>
        <v>4832.01</v>
      </c>
      <c r="T118" s="1815">
        <f t="shared" si="22"/>
        <v>5798.4120000000003</v>
      </c>
      <c r="U118" s="1816"/>
      <c r="V118" s="1815">
        <f t="shared" si="23"/>
        <v>0</v>
      </c>
      <c r="W118" s="1815">
        <f t="shared" si="24"/>
        <v>0</v>
      </c>
      <c r="X118" s="1816">
        <f t="shared" si="25"/>
        <v>4832.01</v>
      </c>
      <c r="Y118" s="1815">
        <f t="shared" si="26"/>
        <v>5798.4120000000003</v>
      </c>
      <c r="Z118" s="1653">
        <f t="shared" si="20"/>
        <v>2.0000000004074536E-3</v>
      </c>
    </row>
    <row r="119" spans="1:26" ht="17.25" customHeight="1" x14ac:dyDescent="0.25">
      <c r="A119" s="464" t="s">
        <v>441</v>
      </c>
      <c r="B119" s="274" t="s">
        <v>677</v>
      </c>
      <c r="C119" s="361" t="s">
        <v>77</v>
      </c>
      <c r="D119" s="453">
        <v>0.06</v>
      </c>
      <c r="E119" s="365"/>
      <c r="F119" s="364"/>
      <c r="G119" s="364"/>
      <c r="H119" s="365">
        <f>ROUND(4616/1.2*1.15,2)</f>
        <v>4423.67</v>
      </c>
      <c r="I119" s="364">
        <f>ROUND(H119*D119,2)</f>
        <v>265.42</v>
      </c>
      <c r="J119" s="364">
        <f>ROUND(I119*1.2,2)</f>
        <v>318.5</v>
      </c>
      <c r="K119" s="365">
        <f t="shared" si="47"/>
        <v>265.42</v>
      </c>
      <c r="L119" s="364">
        <f t="shared" si="47"/>
        <v>318.5</v>
      </c>
      <c r="M119" s="1821" t="s">
        <v>134</v>
      </c>
      <c r="Q119" s="1815">
        <v>0.06</v>
      </c>
      <c r="R119" s="1816"/>
      <c r="S119" s="1815">
        <f t="shared" si="21"/>
        <v>0</v>
      </c>
      <c r="T119" s="1815">
        <f t="shared" si="22"/>
        <v>0</v>
      </c>
      <c r="U119" s="1816">
        <f>ROUND(4616/1.2*1.15,2)</f>
        <v>4423.67</v>
      </c>
      <c r="V119" s="1815">
        <f t="shared" si="23"/>
        <v>265.42020000000002</v>
      </c>
      <c r="W119" s="1815">
        <f t="shared" si="24"/>
        <v>318.50424000000004</v>
      </c>
      <c r="X119" s="1816">
        <f t="shared" si="25"/>
        <v>265.42020000000002</v>
      </c>
      <c r="Y119" s="1815">
        <f t="shared" si="26"/>
        <v>318.50424000000004</v>
      </c>
      <c r="Z119" s="1653">
        <f t="shared" si="20"/>
        <v>4.2400000000384352E-3</v>
      </c>
    </row>
    <row r="120" spans="1:26" ht="17.25" customHeight="1" x14ac:dyDescent="0.25">
      <c r="A120" s="464" t="s">
        <v>780</v>
      </c>
      <c r="B120" s="274" t="s">
        <v>695</v>
      </c>
      <c r="C120" s="361" t="s">
        <v>73</v>
      </c>
      <c r="D120" s="453">
        <f>2.15*78.5/1000</f>
        <v>0.16877500000000001</v>
      </c>
      <c r="E120" s="365"/>
      <c r="F120" s="364"/>
      <c r="G120" s="364"/>
      <c r="H120" s="472">
        <f>ROUND(105190/1.2*1.15,2)</f>
        <v>100807.08</v>
      </c>
      <c r="I120" s="364">
        <f>ROUND(H120*D120,2)</f>
        <v>17013.71</v>
      </c>
      <c r="J120" s="364">
        <f>ROUND(I120*1.2,2)</f>
        <v>20416.45</v>
      </c>
      <c r="K120" s="365">
        <f t="shared" si="47"/>
        <v>17013.71</v>
      </c>
      <c r="L120" s="364">
        <f t="shared" si="47"/>
        <v>20416.45</v>
      </c>
      <c r="Q120" s="1815">
        <f>2.15*78.5/1000</f>
        <v>0.16877500000000001</v>
      </c>
      <c r="R120" s="1816"/>
      <c r="S120" s="1815">
        <f t="shared" si="21"/>
        <v>0</v>
      </c>
      <c r="T120" s="1815">
        <f t="shared" si="22"/>
        <v>0</v>
      </c>
      <c r="U120" s="1909">
        <f>ROUND(105190/1.2*1.15,2)</f>
        <v>100807.08</v>
      </c>
      <c r="V120" s="1815">
        <f t="shared" si="23"/>
        <v>17013.714927000001</v>
      </c>
      <c r="W120" s="1815">
        <f t="shared" si="24"/>
        <v>20416.457912400001</v>
      </c>
      <c r="X120" s="1816">
        <f t="shared" si="25"/>
        <v>17013.714927000001</v>
      </c>
      <c r="Y120" s="1815">
        <f t="shared" si="26"/>
        <v>20416.457912400001</v>
      </c>
      <c r="Z120" s="1653">
        <f t="shared" si="20"/>
        <v>7.912400000350317E-3</v>
      </c>
    </row>
    <row r="121" spans="1:26" ht="17.25" customHeight="1" x14ac:dyDescent="0.25">
      <c r="A121" s="355">
        <f>A118+1</f>
        <v>57</v>
      </c>
      <c r="B121" s="112" t="s">
        <v>781</v>
      </c>
      <c r="C121" s="355" t="s">
        <v>68</v>
      </c>
      <c r="D121" s="454">
        <v>4</v>
      </c>
      <c r="E121" s="360">
        <v>4129.6499999999996</v>
      </c>
      <c r="F121" s="358">
        <f>ROUND(E121*D121,2)</f>
        <v>16518.599999999999</v>
      </c>
      <c r="G121" s="358">
        <f>ROUND(F121*1.2,2)</f>
        <v>19822.32</v>
      </c>
      <c r="H121" s="360"/>
      <c r="I121" s="358"/>
      <c r="J121" s="358"/>
      <c r="K121" s="360">
        <f t="shared" si="47"/>
        <v>16518.599999999999</v>
      </c>
      <c r="L121" s="358">
        <f t="shared" si="47"/>
        <v>19822.32</v>
      </c>
      <c r="Q121" s="1815">
        <v>4</v>
      </c>
      <c r="R121" s="1816">
        <v>4129.6499999999996</v>
      </c>
      <c r="S121" s="1815">
        <f t="shared" si="21"/>
        <v>16518.599999999999</v>
      </c>
      <c r="T121" s="1815">
        <f t="shared" si="22"/>
        <v>19822.319999999996</v>
      </c>
      <c r="U121" s="1816"/>
      <c r="V121" s="1815">
        <f t="shared" si="23"/>
        <v>0</v>
      </c>
      <c r="W121" s="1815">
        <f t="shared" si="24"/>
        <v>0</v>
      </c>
      <c r="X121" s="1816">
        <f t="shared" si="25"/>
        <v>16518.599999999999</v>
      </c>
      <c r="Y121" s="1815">
        <f t="shared" si="26"/>
        <v>19822.319999999996</v>
      </c>
      <c r="Z121" s="1653">
        <f t="shared" si="20"/>
        <v>0</v>
      </c>
    </row>
    <row r="122" spans="1:26" ht="17.25" customHeight="1" x14ac:dyDescent="0.25">
      <c r="A122" s="464" t="s">
        <v>444</v>
      </c>
      <c r="B122" s="274" t="s">
        <v>782</v>
      </c>
      <c r="C122" s="361" t="s">
        <v>68</v>
      </c>
      <c r="D122" s="455">
        <v>4</v>
      </c>
      <c r="E122" s="365"/>
      <c r="F122" s="364"/>
      <c r="G122" s="364"/>
      <c r="H122" s="364">
        <v>7210.5</v>
      </c>
      <c r="I122" s="364">
        <f>ROUND(H122*D122,2)</f>
        <v>28842</v>
      </c>
      <c r="J122" s="364">
        <f>ROUND(I122*1.2,2)</f>
        <v>34610.400000000001</v>
      </c>
      <c r="K122" s="365">
        <f t="shared" si="47"/>
        <v>28842</v>
      </c>
      <c r="L122" s="364">
        <f t="shared" si="47"/>
        <v>34610.400000000001</v>
      </c>
      <c r="Q122" s="1815">
        <v>4</v>
      </c>
      <c r="R122" s="1816"/>
      <c r="S122" s="1815">
        <f t="shared" si="21"/>
        <v>0</v>
      </c>
      <c r="T122" s="1815">
        <f t="shared" si="22"/>
        <v>0</v>
      </c>
      <c r="U122" s="1815">
        <v>7210.5</v>
      </c>
      <c r="V122" s="1815">
        <f t="shared" si="23"/>
        <v>28842</v>
      </c>
      <c r="W122" s="1815">
        <f t="shared" si="24"/>
        <v>34610.400000000001</v>
      </c>
      <c r="X122" s="1816">
        <f t="shared" si="25"/>
        <v>28842</v>
      </c>
      <c r="Y122" s="1815">
        <f t="shared" si="26"/>
        <v>34610.400000000001</v>
      </c>
      <c r="Z122" s="1653">
        <f t="shared" si="20"/>
        <v>0</v>
      </c>
    </row>
    <row r="123" spans="1:26" ht="29.25" customHeight="1" x14ac:dyDescent="0.25">
      <c r="A123" s="355">
        <f>A121+1</f>
        <v>58</v>
      </c>
      <c r="B123" s="112" t="s">
        <v>783</v>
      </c>
      <c r="C123" s="355" t="s">
        <v>68</v>
      </c>
      <c r="D123" s="454">
        <v>2</v>
      </c>
      <c r="E123" s="360">
        <v>7734.9</v>
      </c>
      <c r="F123" s="358">
        <f>ROUND(E123*D123,2)</f>
        <v>15469.8</v>
      </c>
      <c r="G123" s="358">
        <f>ROUND(F123*1.2,2)</f>
        <v>18563.759999999998</v>
      </c>
      <c r="H123" s="360"/>
      <c r="I123" s="358"/>
      <c r="J123" s="358"/>
      <c r="K123" s="360">
        <f t="shared" si="47"/>
        <v>15469.8</v>
      </c>
      <c r="L123" s="358">
        <f t="shared" si="47"/>
        <v>18563.759999999998</v>
      </c>
      <c r="Q123" s="1815">
        <v>2</v>
      </c>
      <c r="R123" s="1816">
        <v>7734.9</v>
      </c>
      <c r="S123" s="1815">
        <f t="shared" si="21"/>
        <v>15469.8</v>
      </c>
      <c r="T123" s="1815">
        <f t="shared" si="22"/>
        <v>18563.759999999998</v>
      </c>
      <c r="U123" s="1816"/>
      <c r="V123" s="1815">
        <f t="shared" si="23"/>
        <v>0</v>
      </c>
      <c r="W123" s="1815">
        <f t="shared" si="24"/>
        <v>0</v>
      </c>
      <c r="X123" s="1816">
        <f t="shared" si="25"/>
        <v>15469.8</v>
      </c>
      <c r="Y123" s="1815">
        <f t="shared" si="26"/>
        <v>18563.759999999998</v>
      </c>
      <c r="Z123" s="1653">
        <f t="shared" si="20"/>
        <v>0</v>
      </c>
    </row>
    <row r="124" spans="1:26" ht="17.25" customHeight="1" x14ac:dyDescent="0.25">
      <c r="A124" s="464" t="s">
        <v>448</v>
      </c>
      <c r="B124" s="274" t="s">
        <v>784</v>
      </c>
      <c r="C124" s="361" t="s">
        <v>68</v>
      </c>
      <c r="D124" s="455">
        <v>2</v>
      </c>
      <c r="E124" s="365"/>
      <c r="F124" s="364"/>
      <c r="G124" s="364"/>
      <c r="H124" s="365">
        <v>3040</v>
      </c>
      <c r="I124" s="364">
        <f>ROUND(H124*D124,2)</f>
        <v>6080</v>
      </c>
      <c r="J124" s="364">
        <f>ROUND(I124*1.2,2)</f>
        <v>7296</v>
      </c>
      <c r="K124" s="365">
        <f t="shared" si="47"/>
        <v>6080</v>
      </c>
      <c r="L124" s="364">
        <f t="shared" si="47"/>
        <v>7296</v>
      </c>
      <c r="Q124" s="1815">
        <v>2</v>
      </c>
      <c r="R124" s="1816"/>
      <c r="S124" s="1815">
        <f t="shared" si="21"/>
        <v>0</v>
      </c>
      <c r="T124" s="1815">
        <f t="shared" si="22"/>
        <v>0</v>
      </c>
      <c r="U124" s="1816">
        <v>3040</v>
      </c>
      <c r="V124" s="1815">
        <f t="shared" si="23"/>
        <v>6080</v>
      </c>
      <c r="W124" s="1815">
        <f t="shared" si="24"/>
        <v>7296</v>
      </c>
      <c r="X124" s="1816">
        <f t="shared" si="25"/>
        <v>6080</v>
      </c>
      <c r="Y124" s="1815">
        <f t="shared" si="26"/>
        <v>7296</v>
      </c>
      <c r="Z124" s="1653">
        <f t="shared" si="20"/>
        <v>0</v>
      </c>
    </row>
    <row r="125" spans="1:26" ht="31.5" customHeight="1" x14ac:dyDescent="0.25">
      <c r="A125" s="355">
        <f>A123+1</f>
        <v>59</v>
      </c>
      <c r="B125" s="112" t="s">
        <v>707</v>
      </c>
      <c r="C125" s="355" t="s">
        <v>68</v>
      </c>
      <c r="D125" s="454">
        <v>2</v>
      </c>
      <c r="E125" s="360">
        <v>4557.1499999999996</v>
      </c>
      <c r="F125" s="358">
        <f>ROUND(E125*D125,2)</f>
        <v>9114.2999999999993</v>
      </c>
      <c r="G125" s="358">
        <f>ROUND(F125*1.2,2)</f>
        <v>10937.16</v>
      </c>
      <c r="H125" s="360"/>
      <c r="I125" s="358"/>
      <c r="J125" s="358"/>
      <c r="K125" s="360">
        <f t="shared" si="47"/>
        <v>9114.2999999999993</v>
      </c>
      <c r="L125" s="358">
        <f t="shared" si="47"/>
        <v>10937.16</v>
      </c>
      <c r="Q125" s="1815">
        <v>2</v>
      </c>
      <c r="R125" s="1816">
        <v>4557.1499999999996</v>
      </c>
      <c r="S125" s="1815">
        <f t="shared" si="21"/>
        <v>9114.2999999999993</v>
      </c>
      <c r="T125" s="1815">
        <f t="shared" si="22"/>
        <v>10937.159999999998</v>
      </c>
      <c r="U125" s="1816"/>
      <c r="V125" s="1815">
        <f t="shared" si="23"/>
        <v>0</v>
      </c>
      <c r="W125" s="1815">
        <f t="shared" si="24"/>
        <v>0</v>
      </c>
      <c r="X125" s="1816">
        <f t="shared" si="25"/>
        <v>9114.2999999999993</v>
      </c>
      <c r="Y125" s="1815">
        <f t="shared" si="26"/>
        <v>10937.159999999998</v>
      </c>
      <c r="Z125" s="1653">
        <f t="shared" si="20"/>
        <v>0</v>
      </c>
    </row>
    <row r="126" spans="1:26" ht="17.25" customHeight="1" x14ac:dyDescent="0.25">
      <c r="A126" s="464" t="s">
        <v>785</v>
      </c>
      <c r="B126" s="274" t="s">
        <v>708</v>
      </c>
      <c r="C126" s="361" t="s">
        <v>68</v>
      </c>
      <c r="D126" s="455">
        <v>2</v>
      </c>
      <c r="E126" s="365"/>
      <c r="F126" s="364"/>
      <c r="G126" s="364"/>
      <c r="H126" s="365">
        <v>3895</v>
      </c>
      <c r="I126" s="364">
        <f>ROUND(H126*D126,2)</f>
        <v>7790</v>
      </c>
      <c r="J126" s="364">
        <f>ROUND(I126*1.2,2)</f>
        <v>9348</v>
      </c>
      <c r="K126" s="365">
        <f t="shared" si="47"/>
        <v>7790</v>
      </c>
      <c r="L126" s="364">
        <f t="shared" si="47"/>
        <v>9348</v>
      </c>
      <c r="Q126" s="1815">
        <v>2</v>
      </c>
      <c r="R126" s="1816"/>
      <c r="S126" s="1815">
        <f t="shared" si="21"/>
        <v>0</v>
      </c>
      <c r="T126" s="1815">
        <f t="shared" si="22"/>
        <v>0</v>
      </c>
      <c r="U126" s="1816">
        <v>3895</v>
      </c>
      <c r="V126" s="1815">
        <f t="shared" si="23"/>
        <v>7790</v>
      </c>
      <c r="W126" s="1815">
        <f t="shared" si="24"/>
        <v>9348</v>
      </c>
      <c r="X126" s="1816">
        <f t="shared" si="25"/>
        <v>7790</v>
      </c>
      <c r="Y126" s="1815">
        <f t="shared" si="26"/>
        <v>9348</v>
      </c>
      <c r="Z126" s="1653">
        <f t="shared" si="20"/>
        <v>0</v>
      </c>
    </row>
    <row r="127" spans="1:26" ht="17.25" customHeight="1" x14ac:dyDescent="0.25">
      <c r="A127" s="355">
        <f>A125+1</f>
        <v>60</v>
      </c>
      <c r="B127" s="17" t="s">
        <v>786</v>
      </c>
      <c r="C127" s="355" t="s">
        <v>68</v>
      </c>
      <c r="D127" s="427">
        <v>2</v>
      </c>
      <c r="E127" s="360">
        <v>1231.2</v>
      </c>
      <c r="F127" s="358">
        <f>ROUND(E127*D127,2)</f>
        <v>2462.4</v>
      </c>
      <c r="G127" s="358">
        <f>ROUND(F127*1.2,2)</f>
        <v>2954.88</v>
      </c>
      <c r="H127" s="360"/>
      <c r="I127" s="358"/>
      <c r="J127" s="358"/>
      <c r="K127" s="360">
        <f t="shared" si="47"/>
        <v>2462.4</v>
      </c>
      <c r="L127" s="358">
        <f t="shared" si="47"/>
        <v>2954.88</v>
      </c>
      <c r="M127" s="1821"/>
      <c r="Q127" s="1812">
        <v>2</v>
      </c>
      <c r="R127" s="1816">
        <v>1231.2</v>
      </c>
      <c r="S127" s="1815">
        <f t="shared" si="21"/>
        <v>2462.4</v>
      </c>
      <c r="T127" s="1815">
        <f t="shared" si="22"/>
        <v>2954.88</v>
      </c>
      <c r="U127" s="1816"/>
      <c r="V127" s="1815">
        <f t="shared" si="23"/>
        <v>0</v>
      </c>
      <c r="W127" s="1815">
        <f t="shared" si="24"/>
        <v>0</v>
      </c>
      <c r="X127" s="1816">
        <f t="shared" si="25"/>
        <v>2462.4</v>
      </c>
      <c r="Y127" s="1815">
        <f t="shared" si="26"/>
        <v>2954.88</v>
      </c>
      <c r="Z127" s="1653">
        <f t="shared" si="20"/>
        <v>0</v>
      </c>
    </row>
    <row r="128" spans="1:26" ht="17.25" customHeight="1" x14ac:dyDescent="0.25">
      <c r="A128" s="464" t="s">
        <v>787</v>
      </c>
      <c r="B128" s="25" t="s">
        <v>788</v>
      </c>
      <c r="C128" s="361" t="s">
        <v>68</v>
      </c>
      <c r="D128" s="362">
        <v>2</v>
      </c>
      <c r="E128" s="365"/>
      <c r="F128" s="364"/>
      <c r="G128" s="364"/>
      <c r="H128" s="365">
        <v>1544.6999999999998</v>
      </c>
      <c r="I128" s="364">
        <f t="shared" ref="I128:I136" si="49">ROUND(H128*D128,2)</f>
        <v>3089.4</v>
      </c>
      <c r="J128" s="364">
        <f t="shared" ref="J128:J136" si="50">ROUND(I128*1.2,2)</f>
        <v>3707.28</v>
      </c>
      <c r="K128" s="365">
        <f t="shared" si="47"/>
        <v>3089.4</v>
      </c>
      <c r="L128" s="364">
        <f t="shared" si="47"/>
        <v>3707.28</v>
      </c>
      <c r="M128" s="1821"/>
      <c r="Q128" s="1812">
        <v>2</v>
      </c>
      <c r="R128" s="1816"/>
      <c r="S128" s="1815">
        <f t="shared" si="21"/>
        <v>0</v>
      </c>
      <c r="T128" s="1815">
        <f t="shared" si="22"/>
        <v>0</v>
      </c>
      <c r="U128" s="1816">
        <v>1544.6999999999998</v>
      </c>
      <c r="V128" s="1815">
        <f t="shared" si="23"/>
        <v>3089.3999999999996</v>
      </c>
      <c r="W128" s="1815">
        <f t="shared" si="24"/>
        <v>3707.2799999999993</v>
      </c>
      <c r="X128" s="1816">
        <f t="shared" si="25"/>
        <v>3089.3999999999996</v>
      </c>
      <c r="Y128" s="1815">
        <f t="shared" si="26"/>
        <v>3707.2799999999993</v>
      </c>
      <c r="Z128" s="1653">
        <f t="shared" si="20"/>
        <v>0</v>
      </c>
    </row>
    <row r="129" spans="1:125" ht="17.25" customHeight="1" x14ac:dyDescent="0.25">
      <c r="A129" s="464" t="s">
        <v>789</v>
      </c>
      <c r="B129" s="25" t="s">
        <v>790</v>
      </c>
      <c r="C129" s="361" t="s">
        <v>68</v>
      </c>
      <c r="D129" s="362">
        <v>4</v>
      </c>
      <c r="E129" s="365"/>
      <c r="F129" s="364"/>
      <c r="G129" s="364"/>
      <c r="H129" s="365">
        <v>119.69999999999999</v>
      </c>
      <c r="I129" s="364">
        <f t="shared" si="49"/>
        <v>478.8</v>
      </c>
      <c r="J129" s="364">
        <f t="shared" si="50"/>
        <v>574.55999999999995</v>
      </c>
      <c r="K129" s="365">
        <f t="shared" si="47"/>
        <v>478.8</v>
      </c>
      <c r="L129" s="364">
        <f t="shared" si="47"/>
        <v>574.55999999999995</v>
      </c>
      <c r="M129" s="1821"/>
      <c r="Q129" s="1812">
        <v>4</v>
      </c>
      <c r="R129" s="1816"/>
      <c r="S129" s="1815">
        <f t="shared" si="21"/>
        <v>0</v>
      </c>
      <c r="T129" s="1815">
        <f t="shared" si="22"/>
        <v>0</v>
      </c>
      <c r="U129" s="1816">
        <v>119.69999999999999</v>
      </c>
      <c r="V129" s="1815">
        <f t="shared" si="23"/>
        <v>478.79999999999995</v>
      </c>
      <c r="W129" s="1815">
        <f t="shared" si="24"/>
        <v>574.55999999999995</v>
      </c>
      <c r="X129" s="1816">
        <f t="shared" si="25"/>
        <v>478.79999999999995</v>
      </c>
      <c r="Y129" s="1815">
        <f t="shared" si="26"/>
        <v>574.55999999999995</v>
      </c>
      <c r="Z129" s="1653">
        <f t="shared" si="20"/>
        <v>0</v>
      </c>
    </row>
    <row r="130" spans="1:125" ht="17.25" customHeight="1" x14ac:dyDescent="0.25">
      <c r="A130" s="464" t="s">
        <v>791</v>
      </c>
      <c r="B130" s="25" t="s">
        <v>792</v>
      </c>
      <c r="C130" s="361" t="s">
        <v>68</v>
      </c>
      <c r="D130" s="362">
        <v>2</v>
      </c>
      <c r="E130" s="365"/>
      <c r="F130" s="364"/>
      <c r="G130" s="364"/>
      <c r="H130" s="365">
        <v>1533.3</v>
      </c>
      <c r="I130" s="364">
        <f t="shared" si="49"/>
        <v>3066.6</v>
      </c>
      <c r="J130" s="364">
        <f t="shared" si="50"/>
        <v>3679.92</v>
      </c>
      <c r="K130" s="365">
        <f t="shared" ref="K130:L141" si="51">F130+I130</f>
        <v>3066.6</v>
      </c>
      <c r="L130" s="364">
        <f t="shared" si="51"/>
        <v>3679.92</v>
      </c>
      <c r="M130" s="1821"/>
      <c r="Q130" s="1812">
        <v>2</v>
      </c>
      <c r="R130" s="1816"/>
      <c r="S130" s="1815">
        <f t="shared" si="21"/>
        <v>0</v>
      </c>
      <c r="T130" s="1815">
        <f t="shared" si="22"/>
        <v>0</v>
      </c>
      <c r="U130" s="1816">
        <v>1533.3</v>
      </c>
      <c r="V130" s="1815">
        <f t="shared" si="23"/>
        <v>3066.6</v>
      </c>
      <c r="W130" s="1815">
        <f t="shared" si="24"/>
        <v>3679.9199999999996</v>
      </c>
      <c r="X130" s="1816">
        <f t="shared" si="25"/>
        <v>3066.6</v>
      </c>
      <c r="Y130" s="1815">
        <f t="shared" si="26"/>
        <v>3679.9199999999996</v>
      </c>
      <c r="Z130" s="1653">
        <f t="shared" si="20"/>
        <v>0</v>
      </c>
    </row>
    <row r="131" spans="1:125" ht="17.25" customHeight="1" x14ac:dyDescent="0.25">
      <c r="A131" s="464" t="s">
        <v>793</v>
      </c>
      <c r="B131" s="25" t="s">
        <v>794</v>
      </c>
      <c r="C131" s="361" t="s">
        <v>68</v>
      </c>
      <c r="D131" s="362">
        <v>2</v>
      </c>
      <c r="E131" s="365"/>
      <c r="F131" s="364"/>
      <c r="G131" s="364"/>
      <c r="H131" s="365">
        <v>296.39999999999998</v>
      </c>
      <c r="I131" s="364">
        <f t="shared" si="49"/>
        <v>592.79999999999995</v>
      </c>
      <c r="J131" s="364">
        <f t="shared" si="50"/>
        <v>711.36</v>
      </c>
      <c r="K131" s="365">
        <f t="shared" si="51"/>
        <v>592.79999999999995</v>
      </c>
      <c r="L131" s="364">
        <f t="shared" si="51"/>
        <v>711.36</v>
      </c>
      <c r="M131" s="1821"/>
      <c r="Q131" s="1812">
        <v>2</v>
      </c>
      <c r="R131" s="1816"/>
      <c r="S131" s="1815">
        <f t="shared" si="21"/>
        <v>0</v>
      </c>
      <c r="T131" s="1815">
        <f t="shared" si="22"/>
        <v>0</v>
      </c>
      <c r="U131" s="1816">
        <v>296.39999999999998</v>
      </c>
      <c r="V131" s="1815">
        <f t="shared" si="23"/>
        <v>592.79999999999995</v>
      </c>
      <c r="W131" s="1815">
        <f t="shared" si="24"/>
        <v>711.3599999999999</v>
      </c>
      <c r="X131" s="1816">
        <f t="shared" si="25"/>
        <v>592.79999999999995</v>
      </c>
      <c r="Y131" s="1815">
        <f t="shared" si="26"/>
        <v>711.3599999999999</v>
      </c>
      <c r="Z131" s="1653">
        <f t="shared" si="20"/>
        <v>0</v>
      </c>
    </row>
    <row r="132" spans="1:125" ht="17.25" customHeight="1" x14ac:dyDescent="0.25">
      <c r="A132" s="464" t="s">
        <v>795</v>
      </c>
      <c r="B132" s="25" t="s">
        <v>796</v>
      </c>
      <c r="C132" s="361" t="s">
        <v>65</v>
      </c>
      <c r="D132" s="362">
        <f>0.2/2</f>
        <v>0.1</v>
      </c>
      <c r="E132" s="365"/>
      <c r="F132" s="364"/>
      <c r="G132" s="364"/>
      <c r="H132" s="365">
        <v>456</v>
      </c>
      <c r="I132" s="364">
        <f t="shared" si="49"/>
        <v>45.6</v>
      </c>
      <c r="J132" s="364">
        <f t="shared" si="50"/>
        <v>54.72</v>
      </c>
      <c r="K132" s="365">
        <f t="shared" si="51"/>
        <v>45.6</v>
      </c>
      <c r="L132" s="364">
        <f t="shared" si="51"/>
        <v>54.72</v>
      </c>
      <c r="M132" s="1821"/>
      <c r="Q132" s="1812">
        <f>0.2/2</f>
        <v>0.1</v>
      </c>
      <c r="R132" s="1816"/>
      <c r="S132" s="1815">
        <f t="shared" si="21"/>
        <v>0</v>
      </c>
      <c r="T132" s="1815">
        <f t="shared" si="22"/>
        <v>0</v>
      </c>
      <c r="U132" s="1816">
        <v>456</v>
      </c>
      <c r="V132" s="1815">
        <f t="shared" si="23"/>
        <v>45.6</v>
      </c>
      <c r="W132" s="1815">
        <f t="shared" si="24"/>
        <v>54.72</v>
      </c>
      <c r="X132" s="1816">
        <f t="shared" si="25"/>
        <v>45.6</v>
      </c>
      <c r="Y132" s="1815">
        <f t="shared" si="26"/>
        <v>54.72</v>
      </c>
      <c r="Z132" s="1653">
        <f t="shared" si="20"/>
        <v>0</v>
      </c>
    </row>
    <row r="133" spans="1:125" ht="17.25" customHeight="1" x14ac:dyDescent="0.25">
      <c r="A133" s="464" t="s">
        <v>797</v>
      </c>
      <c r="B133" s="25" t="s">
        <v>798</v>
      </c>
      <c r="C133" s="361" t="s">
        <v>162</v>
      </c>
      <c r="D133" s="362">
        <f>2*0.137/2</f>
        <v>0.13700000000000001</v>
      </c>
      <c r="E133" s="365"/>
      <c r="F133" s="364"/>
      <c r="G133" s="364"/>
      <c r="H133" s="365">
        <v>120.64999999999999</v>
      </c>
      <c r="I133" s="364">
        <f t="shared" si="49"/>
        <v>16.53</v>
      </c>
      <c r="J133" s="364">
        <f t="shared" si="50"/>
        <v>19.84</v>
      </c>
      <c r="K133" s="365">
        <f t="shared" si="51"/>
        <v>16.53</v>
      </c>
      <c r="L133" s="364">
        <f t="shared" si="51"/>
        <v>19.84</v>
      </c>
      <c r="M133" s="1821"/>
      <c r="Q133" s="1812">
        <f>2*0.137/2</f>
        <v>0.13700000000000001</v>
      </c>
      <c r="R133" s="1816"/>
      <c r="S133" s="1815">
        <f t="shared" si="21"/>
        <v>0</v>
      </c>
      <c r="T133" s="1815">
        <f t="shared" si="22"/>
        <v>0</v>
      </c>
      <c r="U133" s="1816">
        <v>120.64999999999999</v>
      </c>
      <c r="V133" s="1815">
        <f t="shared" si="23"/>
        <v>16.529050000000002</v>
      </c>
      <c r="W133" s="1815">
        <f t="shared" si="24"/>
        <v>19.834860000000003</v>
      </c>
      <c r="X133" s="1816">
        <f t="shared" si="25"/>
        <v>16.529050000000002</v>
      </c>
      <c r="Y133" s="1815">
        <f t="shared" si="26"/>
        <v>19.834860000000003</v>
      </c>
      <c r="Z133" s="1653">
        <f t="shared" si="20"/>
        <v>-5.1399999999972579E-3</v>
      </c>
    </row>
    <row r="134" spans="1:125" ht="17.25" customHeight="1" x14ac:dyDescent="0.25">
      <c r="A134" s="464" t="s">
        <v>799</v>
      </c>
      <c r="B134" s="25" t="s">
        <v>800</v>
      </c>
      <c r="C134" s="361" t="s">
        <v>162</v>
      </c>
      <c r="D134" s="362">
        <f>2*0.032/2</f>
        <v>3.2000000000000001E-2</v>
      </c>
      <c r="E134" s="365"/>
      <c r="F134" s="364"/>
      <c r="G134" s="364"/>
      <c r="H134" s="365">
        <v>139.65</v>
      </c>
      <c r="I134" s="364">
        <f t="shared" si="49"/>
        <v>4.47</v>
      </c>
      <c r="J134" s="364">
        <f t="shared" si="50"/>
        <v>5.36</v>
      </c>
      <c r="K134" s="365">
        <f t="shared" si="51"/>
        <v>4.47</v>
      </c>
      <c r="L134" s="364">
        <f t="shared" si="51"/>
        <v>5.36</v>
      </c>
      <c r="M134" s="1821"/>
      <c r="Q134" s="1812">
        <f>2*0.032/2</f>
        <v>3.2000000000000001E-2</v>
      </c>
      <c r="R134" s="1816"/>
      <c r="S134" s="1815">
        <f t="shared" si="21"/>
        <v>0</v>
      </c>
      <c r="T134" s="1815">
        <f t="shared" si="22"/>
        <v>0</v>
      </c>
      <c r="U134" s="1816">
        <v>139.65</v>
      </c>
      <c r="V134" s="1815">
        <f t="shared" si="23"/>
        <v>4.4687999999999999</v>
      </c>
      <c r="W134" s="1815">
        <f t="shared" si="24"/>
        <v>5.3625599999999993</v>
      </c>
      <c r="X134" s="1816">
        <f t="shared" si="25"/>
        <v>4.4687999999999999</v>
      </c>
      <c r="Y134" s="1815">
        <f t="shared" si="26"/>
        <v>5.3625599999999993</v>
      </c>
      <c r="Z134" s="1653">
        <f t="shared" si="20"/>
        <v>2.5599999999990075E-3</v>
      </c>
    </row>
    <row r="135" spans="1:125" ht="17.25" customHeight="1" x14ac:dyDescent="0.25">
      <c r="A135" s="464" t="s">
        <v>801</v>
      </c>
      <c r="B135" s="25" t="s">
        <v>802</v>
      </c>
      <c r="C135" s="361" t="s">
        <v>162</v>
      </c>
      <c r="D135" s="362">
        <f>2*0.013/2</f>
        <v>1.2999999999999999E-2</v>
      </c>
      <c r="E135" s="365"/>
      <c r="F135" s="364"/>
      <c r="G135" s="364"/>
      <c r="H135" s="365">
        <v>187.14999999999998</v>
      </c>
      <c r="I135" s="364">
        <f t="shared" si="49"/>
        <v>2.4300000000000002</v>
      </c>
      <c r="J135" s="364">
        <f t="shared" si="50"/>
        <v>2.92</v>
      </c>
      <c r="K135" s="365">
        <f t="shared" si="51"/>
        <v>2.4300000000000002</v>
      </c>
      <c r="L135" s="364">
        <f t="shared" si="51"/>
        <v>2.92</v>
      </c>
      <c r="M135" s="1821"/>
      <c r="Q135" s="1812">
        <f>2*0.013/2</f>
        <v>1.2999999999999999E-2</v>
      </c>
      <c r="R135" s="1816"/>
      <c r="S135" s="1815">
        <f t="shared" si="21"/>
        <v>0</v>
      </c>
      <c r="T135" s="1815">
        <f t="shared" si="22"/>
        <v>0</v>
      </c>
      <c r="U135" s="1816">
        <v>187.14999999999998</v>
      </c>
      <c r="V135" s="1815">
        <f t="shared" si="23"/>
        <v>2.4329499999999995</v>
      </c>
      <c r="W135" s="1815">
        <f t="shared" si="24"/>
        <v>2.9195399999999991</v>
      </c>
      <c r="X135" s="1816">
        <f t="shared" si="25"/>
        <v>2.4329499999999995</v>
      </c>
      <c r="Y135" s="1815">
        <f t="shared" si="26"/>
        <v>2.9195399999999991</v>
      </c>
      <c r="Z135" s="1653">
        <f t="shared" si="20"/>
        <v>-4.6000000000079311E-4</v>
      </c>
    </row>
    <row r="136" spans="1:125" ht="17.25" customHeight="1" x14ac:dyDescent="0.25">
      <c r="A136" s="464" t="s">
        <v>803</v>
      </c>
      <c r="B136" s="25" t="s">
        <v>804</v>
      </c>
      <c r="C136" s="361" t="s">
        <v>162</v>
      </c>
      <c r="D136" s="362">
        <f>2*0.013/2</f>
        <v>1.2999999999999999E-2</v>
      </c>
      <c r="E136" s="365"/>
      <c r="F136" s="364"/>
      <c r="G136" s="364"/>
      <c r="H136" s="365">
        <v>187.14999999999998</v>
      </c>
      <c r="I136" s="364">
        <f t="shared" si="49"/>
        <v>2.4300000000000002</v>
      </c>
      <c r="J136" s="364">
        <f t="shared" si="50"/>
        <v>2.92</v>
      </c>
      <c r="K136" s="365">
        <f t="shared" si="51"/>
        <v>2.4300000000000002</v>
      </c>
      <c r="L136" s="364">
        <f t="shared" si="51"/>
        <v>2.92</v>
      </c>
      <c r="M136" s="1821"/>
      <c r="Q136" s="1812">
        <f>2*0.013/2</f>
        <v>1.2999999999999999E-2</v>
      </c>
      <c r="R136" s="1816"/>
      <c r="S136" s="1815">
        <f t="shared" si="21"/>
        <v>0</v>
      </c>
      <c r="T136" s="1815">
        <f t="shared" si="22"/>
        <v>0</v>
      </c>
      <c r="U136" s="1816">
        <v>187.14999999999998</v>
      </c>
      <c r="V136" s="1815">
        <f t="shared" si="23"/>
        <v>2.4329499999999995</v>
      </c>
      <c r="W136" s="1815">
        <f t="shared" si="24"/>
        <v>2.9195399999999991</v>
      </c>
      <c r="X136" s="1816">
        <f t="shared" si="25"/>
        <v>2.4329499999999995</v>
      </c>
      <c r="Y136" s="1815">
        <f t="shared" si="26"/>
        <v>2.9195399999999991</v>
      </c>
      <c r="Z136" s="1653">
        <f t="shared" ref="Z136:Z187" si="52">Y136-L136</f>
        <v>-4.6000000000079311E-4</v>
      </c>
    </row>
    <row r="137" spans="1:125" s="409" customFormat="1" ht="17.25" customHeight="1" x14ac:dyDescent="0.25">
      <c r="A137" s="403">
        <f>A127+1</f>
        <v>61</v>
      </c>
      <c r="B137" s="459" t="s">
        <v>730</v>
      </c>
      <c r="C137" s="403" t="s">
        <v>68</v>
      </c>
      <c r="D137" s="462">
        <f>12+6</f>
        <v>18</v>
      </c>
      <c r="E137" s="414">
        <v>10239.1</v>
      </c>
      <c r="F137" s="413">
        <f>ROUND(E137*D137,2)</f>
        <v>184303.8</v>
      </c>
      <c r="G137" s="413">
        <f>ROUND(F137*1.2,2)</f>
        <v>221164.56</v>
      </c>
      <c r="H137" s="414"/>
      <c r="I137" s="413"/>
      <c r="J137" s="413"/>
      <c r="K137" s="414">
        <f t="shared" si="51"/>
        <v>184303.8</v>
      </c>
      <c r="L137" s="413">
        <f t="shared" si="51"/>
        <v>221164.56</v>
      </c>
      <c r="M137" s="1808"/>
      <c r="N137" s="1820" t="s">
        <v>1223</v>
      </c>
      <c r="O137" s="1899">
        <f>L137-D137*1000</f>
        <v>203164.56</v>
      </c>
      <c r="P137" s="1808"/>
      <c r="Q137" s="1815">
        <f>12+6</f>
        <v>18</v>
      </c>
      <c r="R137" s="1816">
        <v>10239.1</v>
      </c>
      <c r="S137" s="1815">
        <f t="shared" ref="S137:S186" si="53">Q137*R137</f>
        <v>184303.80000000002</v>
      </c>
      <c r="T137" s="1815">
        <f t="shared" ref="T137:T186" si="54">S137*1.2</f>
        <v>221164.56000000003</v>
      </c>
      <c r="U137" s="1816"/>
      <c r="V137" s="1815">
        <f t="shared" ref="V137:V186" si="55">U137*Q137</f>
        <v>0</v>
      </c>
      <c r="W137" s="1815">
        <f t="shared" ref="W137:W186" si="56">1.2*V137</f>
        <v>0</v>
      </c>
      <c r="X137" s="1816">
        <f t="shared" ref="X137:X186" si="57">S137+V137</f>
        <v>184303.80000000002</v>
      </c>
      <c r="Y137" s="1815">
        <f t="shared" ref="Y137:Y186" si="58">T137+W137</f>
        <v>221164.56000000003</v>
      </c>
      <c r="Z137" s="1653">
        <f t="shared" si="52"/>
        <v>0</v>
      </c>
      <c r="AA137" s="1808"/>
      <c r="AB137" s="1808"/>
      <c r="AC137" s="1808"/>
      <c r="AD137" s="1808"/>
      <c r="AE137" s="1808"/>
      <c r="AF137" s="1808"/>
      <c r="AG137" s="1808"/>
      <c r="AH137" s="1808"/>
      <c r="AI137" s="1808"/>
      <c r="AJ137" s="1808"/>
      <c r="AK137" s="1808"/>
      <c r="AL137" s="1808"/>
      <c r="AM137" s="1808"/>
      <c r="AN137" s="1808"/>
      <c r="AO137" s="1808"/>
      <c r="AP137" s="1808"/>
      <c r="AQ137" s="1808"/>
      <c r="AR137" s="1808"/>
      <c r="AS137" s="1808"/>
      <c r="AT137" s="1808"/>
      <c r="AU137" s="1808"/>
      <c r="AV137" s="1808"/>
      <c r="AW137" s="1808"/>
      <c r="AX137" s="1808"/>
      <c r="AY137" s="1808"/>
      <c r="AZ137" s="1808"/>
      <c r="BA137" s="1808"/>
      <c r="BB137" s="1808"/>
      <c r="BC137" s="1808"/>
      <c r="BD137" s="1808"/>
      <c r="BE137" s="1808"/>
      <c r="BF137" s="1808"/>
      <c r="BG137" s="1808"/>
      <c r="BH137" s="1808"/>
      <c r="BI137" s="1808"/>
      <c r="BJ137" s="1808"/>
      <c r="BK137" s="1808"/>
      <c r="BL137" s="1808"/>
      <c r="BM137" s="1808"/>
      <c r="BN137" s="1808"/>
      <c r="BO137" s="1808"/>
      <c r="BP137" s="1808"/>
      <c r="BQ137" s="1808"/>
      <c r="BR137" s="1808"/>
      <c r="BS137" s="1808"/>
      <c r="BT137" s="1808"/>
      <c r="BU137" s="1808"/>
      <c r="BV137" s="1808"/>
      <c r="BW137" s="1808"/>
      <c r="BX137" s="1808"/>
      <c r="BY137" s="1808"/>
      <c r="BZ137" s="1808"/>
      <c r="CA137" s="1808"/>
      <c r="CB137" s="1808"/>
      <c r="CC137" s="1808"/>
      <c r="CD137" s="1808"/>
      <c r="CE137" s="1808"/>
      <c r="CF137" s="1808"/>
      <c r="CG137" s="1808"/>
      <c r="CH137" s="1808"/>
      <c r="CI137" s="1808"/>
      <c r="CJ137" s="1808"/>
      <c r="CK137" s="1808"/>
      <c r="CL137" s="1808"/>
      <c r="CM137" s="1808"/>
      <c r="CN137" s="1808"/>
      <c r="CO137" s="1808"/>
      <c r="CP137" s="1808"/>
      <c r="CQ137" s="1808"/>
      <c r="CR137" s="1808"/>
      <c r="CS137" s="1808"/>
      <c r="CT137" s="1808"/>
      <c r="CU137" s="1808"/>
      <c r="CV137" s="1808"/>
      <c r="CW137" s="1808"/>
      <c r="CX137" s="1808"/>
      <c r="CY137" s="1808"/>
      <c r="CZ137" s="1808"/>
      <c r="DA137" s="1808"/>
      <c r="DB137" s="1808"/>
      <c r="DC137" s="1808"/>
      <c r="DD137" s="1808"/>
      <c r="DE137" s="1808"/>
      <c r="DF137" s="1808"/>
      <c r="DG137" s="1808"/>
      <c r="DH137" s="1808"/>
      <c r="DI137" s="1808"/>
      <c r="DJ137" s="1808"/>
      <c r="DK137" s="1808"/>
      <c r="DL137" s="1808"/>
      <c r="DM137" s="1808"/>
      <c r="DN137" s="1808"/>
      <c r="DO137" s="1808"/>
      <c r="DP137" s="1808"/>
      <c r="DQ137" s="1808"/>
      <c r="DR137" s="1808"/>
      <c r="DS137" s="1808"/>
      <c r="DT137" s="1808"/>
      <c r="DU137" s="1808"/>
    </row>
    <row r="138" spans="1:125" ht="17.25" customHeight="1" x14ac:dyDescent="0.25">
      <c r="A138" s="389">
        <f>A137+1</f>
        <v>62</v>
      </c>
      <c r="B138" s="207" t="s">
        <v>805</v>
      </c>
      <c r="C138" s="389" t="s">
        <v>65</v>
      </c>
      <c r="D138" s="473">
        <v>3.22</v>
      </c>
      <c r="E138" s="394">
        <v>14297.86</v>
      </c>
      <c r="F138" s="392">
        <f>ROUND(E138*D138,2)</f>
        <v>46039.11</v>
      </c>
      <c r="G138" s="392">
        <f>ROUND(F138*1.2,2)</f>
        <v>55246.93</v>
      </c>
      <c r="H138" s="394"/>
      <c r="I138" s="392"/>
      <c r="J138" s="392"/>
      <c r="K138" s="394">
        <f t="shared" si="51"/>
        <v>46039.11</v>
      </c>
      <c r="L138" s="392">
        <f t="shared" si="51"/>
        <v>55246.93</v>
      </c>
      <c r="Q138" s="1816">
        <v>3.22</v>
      </c>
      <c r="R138" s="1816">
        <v>14297.86</v>
      </c>
      <c r="S138" s="1815">
        <f t="shared" si="53"/>
        <v>46039.109200000006</v>
      </c>
      <c r="T138" s="1815">
        <f t="shared" si="54"/>
        <v>55246.931040000003</v>
      </c>
      <c r="U138" s="1816"/>
      <c r="V138" s="1815">
        <f t="shared" si="55"/>
        <v>0</v>
      </c>
      <c r="W138" s="1815">
        <f t="shared" si="56"/>
        <v>0</v>
      </c>
      <c r="X138" s="1816">
        <f t="shared" si="57"/>
        <v>46039.109200000006</v>
      </c>
      <c r="Y138" s="1815">
        <f t="shared" si="58"/>
        <v>55246.931040000003</v>
      </c>
      <c r="Z138" s="1653">
        <f t="shared" si="52"/>
        <v>1.0400000028312206E-3</v>
      </c>
    </row>
    <row r="139" spans="1:125" ht="17.25" customHeight="1" x14ac:dyDescent="0.25">
      <c r="A139" s="464" t="s">
        <v>806</v>
      </c>
      <c r="B139" s="274" t="s">
        <v>807</v>
      </c>
      <c r="C139" s="361" t="s">
        <v>65</v>
      </c>
      <c r="D139" s="441">
        <v>3.22</v>
      </c>
      <c r="E139" s="365"/>
      <c r="F139" s="364"/>
      <c r="G139" s="364"/>
      <c r="H139" s="365">
        <v>456</v>
      </c>
      <c r="I139" s="364">
        <f>ROUND(H139*D139,2)</f>
        <v>1468.32</v>
      </c>
      <c r="J139" s="364">
        <f>ROUND(I139*1.2,2)</f>
        <v>1761.98</v>
      </c>
      <c r="K139" s="365">
        <f t="shared" si="51"/>
        <v>1468.32</v>
      </c>
      <c r="L139" s="364">
        <f t="shared" si="51"/>
        <v>1761.98</v>
      </c>
      <c r="Q139" s="1816">
        <v>3.22</v>
      </c>
      <c r="R139" s="1816"/>
      <c r="S139" s="1815">
        <f t="shared" si="53"/>
        <v>0</v>
      </c>
      <c r="T139" s="1815">
        <f t="shared" si="54"/>
        <v>0</v>
      </c>
      <c r="U139" s="1816">
        <v>456</v>
      </c>
      <c r="V139" s="1815">
        <f t="shared" si="55"/>
        <v>1468.3200000000002</v>
      </c>
      <c r="W139" s="1815">
        <f t="shared" si="56"/>
        <v>1761.9840000000002</v>
      </c>
      <c r="X139" s="1816">
        <f t="shared" si="57"/>
        <v>1468.3200000000002</v>
      </c>
      <c r="Y139" s="1815">
        <f t="shared" si="58"/>
        <v>1761.9840000000002</v>
      </c>
      <c r="Z139" s="1653">
        <f t="shared" si="52"/>
        <v>4.0000000001327862E-3</v>
      </c>
    </row>
    <row r="140" spans="1:125" ht="17.25" customHeight="1" x14ac:dyDescent="0.25">
      <c r="A140" s="355">
        <f>A138+1</f>
        <v>63</v>
      </c>
      <c r="B140" s="112" t="s">
        <v>757</v>
      </c>
      <c r="C140" s="355" t="s">
        <v>68</v>
      </c>
      <c r="D140" s="454">
        <v>2</v>
      </c>
      <c r="E140" s="360">
        <v>261.61</v>
      </c>
      <c r="F140" s="358">
        <f>ROUND(E140*D140,2)</f>
        <v>523.22</v>
      </c>
      <c r="G140" s="358">
        <f>ROUND(F140*1.2,2)</f>
        <v>627.86</v>
      </c>
      <c r="H140" s="360"/>
      <c r="I140" s="358"/>
      <c r="J140" s="358"/>
      <c r="K140" s="360">
        <f t="shared" si="51"/>
        <v>523.22</v>
      </c>
      <c r="L140" s="358">
        <f t="shared" si="51"/>
        <v>627.86</v>
      </c>
      <c r="Q140" s="1815">
        <v>2</v>
      </c>
      <c r="R140" s="1816">
        <v>261.61</v>
      </c>
      <c r="S140" s="1815">
        <f t="shared" si="53"/>
        <v>523.22</v>
      </c>
      <c r="T140" s="1815">
        <f t="shared" si="54"/>
        <v>627.86400000000003</v>
      </c>
      <c r="U140" s="1816"/>
      <c r="V140" s="1815">
        <f t="shared" si="55"/>
        <v>0</v>
      </c>
      <c r="W140" s="1815">
        <f t="shared" si="56"/>
        <v>0</v>
      </c>
      <c r="X140" s="1816">
        <f t="shared" si="57"/>
        <v>523.22</v>
      </c>
      <c r="Y140" s="1815">
        <f t="shared" si="58"/>
        <v>627.86400000000003</v>
      </c>
      <c r="Z140" s="1653">
        <f t="shared" si="52"/>
        <v>4.0000000000190994E-3</v>
      </c>
    </row>
    <row r="141" spans="1:125" ht="17.25" customHeight="1" x14ac:dyDescent="0.25">
      <c r="A141" s="464" t="s">
        <v>808</v>
      </c>
      <c r="B141" s="274" t="s">
        <v>758</v>
      </c>
      <c r="C141" s="361" t="s">
        <v>68</v>
      </c>
      <c r="D141" s="455">
        <v>2</v>
      </c>
      <c r="E141" s="365"/>
      <c r="F141" s="364"/>
      <c r="G141" s="364"/>
      <c r="H141" s="364">
        <v>5185.5</v>
      </c>
      <c r="I141" s="364">
        <f>ROUND(H141*D141,2)</f>
        <v>10371</v>
      </c>
      <c r="J141" s="364">
        <f>ROUND(I141*1.2,2)</f>
        <v>12445.2</v>
      </c>
      <c r="K141" s="365">
        <f t="shared" si="51"/>
        <v>10371</v>
      </c>
      <c r="L141" s="364">
        <f t="shared" si="51"/>
        <v>12445.2</v>
      </c>
      <c r="Q141" s="1815">
        <v>2</v>
      </c>
      <c r="R141" s="1816"/>
      <c r="S141" s="1815">
        <f t="shared" si="53"/>
        <v>0</v>
      </c>
      <c r="T141" s="1815">
        <f t="shared" si="54"/>
        <v>0</v>
      </c>
      <c r="U141" s="1815">
        <v>5185.5</v>
      </c>
      <c r="V141" s="1815">
        <f t="shared" si="55"/>
        <v>10371</v>
      </c>
      <c r="W141" s="1815">
        <f t="shared" si="56"/>
        <v>12445.199999999999</v>
      </c>
      <c r="X141" s="1816">
        <f t="shared" si="57"/>
        <v>10371</v>
      </c>
      <c r="Y141" s="1815">
        <f t="shared" si="58"/>
        <v>12445.199999999999</v>
      </c>
      <c r="Z141" s="1653">
        <f t="shared" si="52"/>
        <v>0</v>
      </c>
    </row>
    <row r="142" spans="1:125" ht="17.25" customHeight="1" x14ac:dyDescent="0.25">
      <c r="A142" s="345"/>
      <c r="B142" s="469" t="s">
        <v>809</v>
      </c>
      <c r="C142" s="347"/>
      <c r="D142" s="442"/>
      <c r="E142" s="353"/>
      <c r="F142" s="352"/>
      <c r="G142" s="352"/>
      <c r="H142" s="470"/>
      <c r="I142" s="352"/>
      <c r="J142" s="352"/>
      <c r="K142" s="353"/>
      <c r="L142" s="352"/>
      <c r="M142" s="1821"/>
      <c r="Q142" s="1816"/>
      <c r="R142" s="1816"/>
      <c r="S142" s="1815">
        <f t="shared" si="53"/>
        <v>0</v>
      </c>
      <c r="T142" s="1815">
        <f t="shared" si="54"/>
        <v>0</v>
      </c>
      <c r="U142" s="1815"/>
      <c r="V142" s="1815">
        <f t="shared" si="55"/>
        <v>0</v>
      </c>
      <c r="W142" s="1815">
        <f t="shared" si="56"/>
        <v>0</v>
      </c>
      <c r="X142" s="1816">
        <f t="shared" si="57"/>
        <v>0</v>
      </c>
      <c r="Y142" s="1815">
        <f t="shared" si="58"/>
        <v>0</v>
      </c>
      <c r="Z142" s="1653">
        <f t="shared" si="52"/>
        <v>0</v>
      </c>
    </row>
    <row r="143" spans="1:125" ht="36.75" customHeight="1" x14ac:dyDescent="0.25">
      <c r="A143" s="355">
        <f>A140+1</f>
        <v>64</v>
      </c>
      <c r="B143" s="112" t="s">
        <v>773</v>
      </c>
      <c r="C143" s="355" t="s">
        <v>77</v>
      </c>
      <c r="D143" s="440">
        <v>0.56999999999999995</v>
      </c>
      <c r="E143" s="360">
        <v>28835.292999999998</v>
      </c>
      <c r="F143" s="358">
        <f>ROUND(E143*D143,2)</f>
        <v>16436.12</v>
      </c>
      <c r="G143" s="358">
        <f t="shared" ref="G143" si="59">ROUND(F143*1.2,2)</f>
        <v>19723.34</v>
      </c>
      <c r="H143" s="360"/>
      <c r="I143" s="358"/>
      <c r="J143" s="358"/>
      <c r="K143" s="360">
        <f t="shared" ref="K143:L149" si="60">F143+I143</f>
        <v>16436.12</v>
      </c>
      <c r="L143" s="358">
        <f t="shared" si="60"/>
        <v>19723.34</v>
      </c>
      <c r="M143" s="1821"/>
      <c r="Q143" s="1816">
        <v>0.56999999999999995</v>
      </c>
      <c r="R143" s="1816">
        <v>28835.292999999998</v>
      </c>
      <c r="S143" s="1815">
        <f t="shared" si="53"/>
        <v>16436.117009999998</v>
      </c>
      <c r="T143" s="1815">
        <f t="shared" si="54"/>
        <v>19723.340411999998</v>
      </c>
      <c r="U143" s="1816"/>
      <c r="V143" s="1815">
        <f t="shared" si="55"/>
        <v>0</v>
      </c>
      <c r="W143" s="1815">
        <f t="shared" si="56"/>
        <v>0</v>
      </c>
      <c r="X143" s="1816">
        <f t="shared" si="57"/>
        <v>16436.117009999998</v>
      </c>
      <c r="Y143" s="1815">
        <f t="shared" si="58"/>
        <v>19723.340411999998</v>
      </c>
      <c r="Z143" s="1653">
        <f t="shared" si="52"/>
        <v>4.1199999759555794E-4</v>
      </c>
    </row>
    <row r="144" spans="1:125" ht="17.25" customHeight="1" x14ac:dyDescent="0.25">
      <c r="A144" s="464" t="s">
        <v>810</v>
      </c>
      <c r="B144" s="25" t="s">
        <v>774</v>
      </c>
      <c r="C144" s="361" t="s">
        <v>77</v>
      </c>
      <c r="D144" s="362">
        <v>0.56999999999999995</v>
      </c>
      <c r="E144" s="365"/>
      <c r="F144" s="364"/>
      <c r="G144" s="364"/>
      <c r="H144" s="365">
        <v>5196.5</v>
      </c>
      <c r="I144" s="364">
        <f t="shared" ref="I144:I145" si="61">ROUND(H144*D144,2)</f>
        <v>2962.01</v>
      </c>
      <c r="J144" s="364">
        <f t="shared" ref="J144:J145" si="62">ROUND(I144*1.2,2)</f>
        <v>3554.41</v>
      </c>
      <c r="K144" s="365">
        <f t="shared" si="60"/>
        <v>2962.01</v>
      </c>
      <c r="L144" s="364">
        <f t="shared" si="60"/>
        <v>3554.41</v>
      </c>
      <c r="M144" s="1821"/>
      <c r="Q144" s="1812">
        <v>0.56999999999999995</v>
      </c>
      <c r="R144" s="1816"/>
      <c r="S144" s="1815">
        <f t="shared" si="53"/>
        <v>0</v>
      </c>
      <c r="T144" s="1815">
        <f t="shared" si="54"/>
        <v>0</v>
      </c>
      <c r="U144" s="1816">
        <v>5196.5</v>
      </c>
      <c r="V144" s="1815">
        <f t="shared" si="55"/>
        <v>2962.0049999999997</v>
      </c>
      <c r="W144" s="1815">
        <f t="shared" si="56"/>
        <v>3554.4059999999995</v>
      </c>
      <c r="X144" s="1816">
        <f t="shared" si="57"/>
        <v>2962.0049999999997</v>
      </c>
      <c r="Y144" s="1815">
        <f t="shared" si="58"/>
        <v>3554.4059999999995</v>
      </c>
      <c r="Z144" s="1653">
        <f t="shared" si="52"/>
        <v>-4.0000000003601599E-3</v>
      </c>
    </row>
    <row r="145" spans="1:26" ht="17.25" customHeight="1" x14ac:dyDescent="0.25">
      <c r="A145" s="464" t="s">
        <v>811</v>
      </c>
      <c r="B145" s="25" t="s">
        <v>775</v>
      </c>
      <c r="C145" s="361" t="s">
        <v>73</v>
      </c>
      <c r="D145" s="474">
        <v>3.551E-2</v>
      </c>
      <c r="E145" s="365"/>
      <c r="F145" s="364"/>
      <c r="G145" s="364"/>
      <c r="H145" s="365">
        <v>80750</v>
      </c>
      <c r="I145" s="364">
        <f t="shared" si="61"/>
        <v>2867.43</v>
      </c>
      <c r="J145" s="364">
        <f t="shared" si="62"/>
        <v>3440.92</v>
      </c>
      <c r="K145" s="365">
        <f t="shared" si="60"/>
        <v>2867.43</v>
      </c>
      <c r="L145" s="364">
        <f t="shared" si="60"/>
        <v>3440.92</v>
      </c>
      <c r="M145" s="1821"/>
      <c r="Q145" s="1812">
        <v>3.551E-2</v>
      </c>
      <c r="R145" s="1816"/>
      <c r="S145" s="1815">
        <f t="shared" si="53"/>
        <v>0</v>
      </c>
      <c r="T145" s="1815">
        <f t="shared" si="54"/>
        <v>0</v>
      </c>
      <c r="U145" s="1816">
        <v>80750</v>
      </c>
      <c r="V145" s="1815">
        <f t="shared" si="55"/>
        <v>2867.4324999999999</v>
      </c>
      <c r="W145" s="1815">
        <f t="shared" si="56"/>
        <v>3440.9189999999999</v>
      </c>
      <c r="X145" s="1816">
        <f t="shared" si="57"/>
        <v>2867.4324999999999</v>
      </c>
      <c r="Y145" s="1815">
        <f t="shared" si="58"/>
        <v>3440.9189999999999</v>
      </c>
      <c r="Z145" s="1653">
        <f t="shared" si="52"/>
        <v>-1.0000000002037268E-3</v>
      </c>
    </row>
    <row r="146" spans="1:26" ht="17.25" customHeight="1" x14ac:dyDescent="0.25">
      <c r="A146" s="355">
        <f>A143+1</f>
        <v>65</v>
      </c>
      <c r="B146" s="17" t="s">
        <v>771</v>
      </c>
      <c r="C146" s="355" t="s">
        <v>70</v>
      </c>
      <c r="D146" s="430">
        <v>5.17</v>
      </c>
      <c r="E146" s="360">
        <v>144.4</v>
      </c>
      <c r="F146" s="358">
        <f>ROUND(E146*D146,2)</f>
        <v>746.55</v>
      </c>
      <c r="G146" s="358">
        <f t="shared" ref="G146" si="63">ROUND(F146*1.2,2)</f>
        <v>895.86</v>
      </c>
      <c r="H146" s="360"/>
      <c r="I146" s="358"/>
      <c r="J146" s="358"/>
      <c r="K146" s="360">
        <f t="shared" si="60"/>
        <v>746.55</v>
      </c>
      <c r="L146" s="358">
        <f t="shared" si="60"/>
        <v>895.86</v>
      </c>
      <c r="M146" s="1821"/>
      <c r="Q146" s="1812">
        <v>5.17</v>
      </c>
      <c r="R146" s="1816">
        <v>144.4</v>
      </c>
      <c r="S146" s="1815">
        <f t="shared" si="53"/>
        <v>746.548</v>
      </c>
      <c r="T146" s="1815">
        <f t="shared" si="54"/>
        <v>895.85759999999993</v>
      </c>
      <c r="U146" s="1816"/>
      <c r="V146" s="1815">
        <f t="shared" si="55"/>
        <v>0</v>
      </c>
      <c r="W146" s="1815">
        <f t="shared" si="56"/>
        <v>0</v>
      </c>
      <c r="X146" s="1816">
        <f t="shared" si="57"/>
        <v>746.548</v>
      </c>
      <c r="Y146" s="1815">
        <f t="shared" si="58"/>
        <v>895.85759999999993</v>
      </c>
      <c r="Z146" s="1653">
        <f t="shared" si="52"/>
        <v>-2.4000000000796717E-3</v>
      </c>
    </row>
    <row r="147" spans="1:26" ht="17.25" customHeight="1" x14ac:dyDescent="0.25">
      <c r="A147" s="464" t="s">
        <v>812</v>
      </c>
      <c r="B147" s="274" t="s">
        <v>445</v>
      </c>
      <c r="C147" s="361" t="s">
        <v>446</v>
      </c>
      <c r="D147" s="431">
        <f>D146*0.3*20/16</f>
        <v>1.93875</v>
      </c>
      <c r="E147" s="365"/>
      <c r="F147" s="364"/>
      <c r="G147" s="364"/>
      <c r="H147" s="429">
        <v>237.5</v>
      </c>
      <c r="I147" s="364">
        <f>ROUND(H147*D147,2)</f>
        <v>460.45</v>
      </c>
      <c r="J147" s="364">
        <f t="shared" ref="J147" si="64">ROUND(I147*1.2,2)</f>
        <v>552.54</v>
      </c>
      <c r="K147" s="365">
        <f t="shared" si="60"/>
        <v>460.45</v>
      </c>
      <c r="L147" s="364">
        <f t="shared" si="60"/>
        <v>552.54</v>
      </c>
      <c r="M147" s="1821"/>
      <c r="Q147" s="1812">
        <f>Q146*0.3*20/16</f>
        <v>1.93875</v>
      </c>
      <c r="R147" s="1816"/>
      <c r="S147" s="1815">
        <f t="shared" si="53"/>
        <v>0</v>
      </c>
      <c r="T147" s="1815">
        <f t="shared" si="54"/>
        <v>0</v>
      </c>
      <c r="U147" s="1815">
        <v>237.5</v>
      </c>
      <c r="V147" s="1815">
        <f t="shared" si="55"/>
        <v>460.453125</v>
      </c>
      <c r="W147" s="1815">
        <f t="shared" si="56"/>
        <v>552.54374999999993</v>
      </c>
      <c r="X147" s="1816">
        <f t="shared" si="57"/>
        <v>460.453125</v>
      </c>
      <c r="Y147" s="1815">
        <f t="shared" si="58"/>
        <v>552.54374999999993</v>
      </c>
      <c r="Z147" s="1653">
        <f t="shared" si="52"/>
        <v>3.7499999999681677E-3</v>
      </c>
    </row>
    <row r="148" spans="1:26" ht="17.25" customHeight="1" x14ac:dyDescent="0.25">
      <c r="A148" s="355">
        <f>A146+1</f>
        <v>66</v>
      </c>
      <c r="B148" s="17" t="s">
        <v>642</v>
      </c>
      <c r="C148" s="355" t="s">
        <v>70</v>
      </c>
      <c r="D148" s="430">
        <v>5.17</v>
      </c>
      <c r="E148" s="360">
        <v>299.76</v>
      </c>
      <c r="F148" s="358">
        <f>ROUND(E148*D148,2)</f>
        <v>1549.76</v>
      </c>
      <c r="G148" s="358">
        <f t="shared" ref="G148" si="65">ROUND(F148*1.2,2)</f>
        <v>1859.71</v>
      </c>
      <c r="H148" s="360"/>
      <c r="I148" s="358"/>
      <c r="J148" s="358"/>
      <c r="K148" s="360">
        <f t="shared" si="60"/>
        <v>1549.76</v>
      </c>
      <c r="L148" s="358">
        <f t="shared" si="60"/>
        <v>1859.71</v>
      </c>
      <c r="M148" s="1821"/>
      <c r="Q148" s="1812">
        <v>5.17</v>
      </c>
      <c r="R148" s="1816">
        <v>299.76</v>
      </c>
      <c r="S148" s="1815">
        <f t="shared" si="53"/>
        <v>1549.7592</v>
      </c>
      <c r="T148" s="1815">
        <f t="shared" si="54"/>
        <v>1859.7110399999999</v>
      </c>
      <c r="U148" s="1816"/>
      <c r="V148" s="1815">
        <f t="shared" si="55"/>
        <v>0</v>
      </c>
      <c r="W148" s="1815">
        <f t="shared" si="56"/>
        <v>0</v>
      </c>
      <c r="X148" s="1816">
        <f t="shared" si="57"/>
        <v>1549.7592</v>
      </c>
      <c r="Y148" s="1815">
        <f t="shared" si="58"/>
        <v>1859.7110399999999</v>
      </c>
      <c r="Z148" s="1653">
        <f t="shared" si="52"/>
        <v>1.0399999998753628E-3</v>
      </c>
    </row>
    <row r="149" spans="1:26" ht="17.25" customHeight="1" x14ac:dyDescent="0.25">
      <c r="A149" s="464" t="s">
        <v>266</v>
      </c>
      <c r="B149" s="274" t="s">
        <v>449</v>
      </c>
      <c r="C149" s="361" t="s">
        <v>162</v>
      </c>
      <c r="D149" s="362">
        <f>D148*2.5*2</f>
        <v>25.85</v>
      </c>
      <c r="E149" s="365"/>
      <c r="F149" s="364"/>
      <c r="G149" s="364"/>
      <c r="H149" s="429">
        <v>296.39999999999998</v>
      </c>
      <c r="I149" s="364">
        <f t="shared" ref="I149" si="66">ROUND(H149*D149,2)</f>
        <v>7661.94</v>
      </c>
      <c r="J149" s="364">
        <f t="shared" ref="J149" si="67">ROUND(I149*1.2,2)</f>
        <v>9194.33</v>
      </c>
      <c r="K149" s="365">
        <f t="shared" si="60"/>
        <v>7661.94</v>
      </c>
      <c r="L149" s="364">
        <f t="shared" si="60"/>
        <v>9194.33</v>
      </c>
      <c r="M149" s="1821"/>
      <c r="Q149" s="1812">
        <f>Q148*2.5*2</f>
        <v>25.85</v>
      </c>
      <c r="R149" s="1816"/>
      <c r="S149" s="1815">
        <f t="shared" si="53"/>
        <v>0</v>
      </c>
      <c r="T149" s="1815">
        <f t="shared" si="54"/>
        <v>0</v>
      </c>
      <c r="U149" s="1815">
        <v>296.39999999999998</v>
      </c>
      <c r="V149" s="1815">
        <f t="shared" si="55"/>
        <v>7661.94</v>
      </c>
      <c r="W149" s="1815">
        <f t="shared" si="56"/>
        <v>9194.3279999999995</v>
      </c>
      <c r="X149" s="1816">
        <f t="shared" si="57"/>
        <v>7661.94</v>
      </c>
      <c r="Y149" s="1815">
        <f t="shared" si="58"/>
        <v>9194.3279999999995</v>
      </c>
      <c r="Z149" s="1653">
        <f t="shared" si="52"/>
        <v>-2.0000000004074536E-3</v>
      </c>
    </row>
    <row r="150" spans="1:26" ht="32.25" customHeight="1" x14ac:dyDescent="0.25">
      <c r="A150" s="345"/>
      <c r="B150" s="432" t="s">
        <v>778</v>
      </c>
      <c r="C150" s="347"/>
      <c r="D150" s="442"/>
      <c r="E150" s="353"/>
      <c r="F150" s="352"/>
      <c r="G150" s="352"/>
      <c r="H150" s="470"/>
      <c r="I150" s="352"/>
      <c r="J150" s="352"/>
      <c r="K150" s="353"/>
      <c r="L150" s="352"/>
      <c r="M150" s="1821"/>
      <c r="Q150" s="1816"/>
      <c r="R150" s="1816"/>
      <c r="S150" s="1815">
        <f t="shared" si="53"/>
        <v>0</v>
      </c>
      <c r="T150" s="1815">
        <f t="shared" si="54"/>
        <v>0</v>
      </c>
      <c r="U150" s="1815"/>
      <c r="V150" s="1815">
        <f t="shared" si="55"/>
        <v>0</v>
      </c>
      <c r="W150" s="1815">
        <f t="shared" si="56"/>
        <v>0</v>
      </c>
      <c r="X150" s="1816">
        <f t="shared" si="57"/>
        <v>0</v>
      </c>
      <c r="Y150" s="1815">
        <f t="shared" si="58"/>
        <v>0</v>
      </c>
      <c r="Z150" s="1653">
        <f t="shared" si="52"/>
        <v>0</v>
      </c>
    </row>
    <row r="151" spans="1:26" ht="17.25" customHeight="1" x14ac:dyDescent="0.25">
      <c r="A151" s="355">
        <f>A148+1</f>
        <v>67</v>
      </c>
      <c r="B151" s="112" t="s">
        <v>779</v>
      </c>
      <c r="C151" s="355" t="s">
        <v>65</v>
      </c>
      <c r="D151" s="440">
        <v>24.11</v>
      </c>
      <c r="E151" s="360">
        <v>1047.8499999999999</v>
      </c>
      <c r="F151" s="358">
        <f>ROUND(E151*D151,2)</f>
        <v>25263.66</v>
      </c>
      <c r="G151" s="358">
        <f t="shared" ref="G151" si="68">ROUND(F151*1.2,2)</f>
        <v>30316.39</v>
      </c>
      <c r="H151" s="360"/>
      <c r="I151" s="358"/>
      <c r="J151" s="358"/>
      <c r="K151" s="360">
        <f t="shared" ref="K151:L166" si="69">F151+I151</f>
        <v>25263.66</v>
      </c>
      <c r="L151" s="358">
        <f t="shared" si="69"/>
        <v>30316.39</v>
      </c>
      <c r="M151" s="1821"/>
      <c r="Q151" s="1816">
        <v>24.11</v>
      </c>
      <c r="R151" s="1816">
        <v>1047.8499999999999</v>
      </c>
      <c r="S151" s="1815">
        <f t="shared" si="53"/>
        <v>25263.663499999999</v>
      </c>
      <c r="T151" s="1815">
        <f t="shared" si="54"/>
        <v>30316.396199999996</v>
      </c>
      <c r="U151" s="1816"/>
      <c r="V151" s="1815">
        <f t="shared" si="55"/>
        <v>0</v>
      </c>
      <c r="W151" s="1815">
        <f t="shared" si="56"/>
        <v>0</v>
      </c>
      <c r="X151" s="1816">
        <f t="shared" si="57"/>
        <v>25263.663499999999</v>
      </c>
      <c r="Y151" s="1815">
        <f t="shared" si="58"/>
        <v>30316.396199999996</v>
      </c>
      <c r="Z151" s="1653">
        <f t="shared" si="52"/>
        <v>6.1999999961699359E-3</v>
      </c>
    </row>
    <row r="152" spans="1:26" ht="17.25" customHeight="1" x14ac:dyDescent="0.25">
      <c r="A152" s="464" t="s">
        <v>813</v>
      </c>
      <c r="B152" s="274" t="s">
        <v>726</v>
      </c>
      <c r="C152" s="361" t="s">
        <v>65</v>
      </c>
      <c r="D152" s="364">
        <f>ROUND(1.02*D151,2)</f>
        <v>24.59</v>
      </c>
      <c r="E152" s="365"/>
      <c r="F152" s="364"/>
      <c r="G152" s="364"/>
      <c r="H152" s="365">
        <v>2924.1</v>
      </c>
      <c r="I152" s="364">
        <f>ROUND(H152*D152,2)</f>
        <v>71903.62</v>
      </c>
      <c r="J152" s="364">
        <f>ROUND(I152*1.2,2)</f>
        <v>86284.34</v>
      </c>
      <c r="K152" s="365">
        <f t="shared" si="69"/>
        <v>71903.62</v>
      </c>
      <c r="L152" s="364">
        <f t="shared" si="69"/>
        <v>86284.34</v>
      </c>
      <c r="Q152" s="1815">
        <f>ROUND(1.02*Q151,2)</f>
        <v>24.59</v>
      </c>
      <c r="R152" s="1816"/>
      <c r="S152" s="1815">
        <f t="shared" si="53"/>
        <v>0</v>
      </c>
      <c r="T152" s="1815">
        <f t="shared" si="54"/>
        <v>0</v>
      </c>
      <c r="U152" s="1816">
        <v>2924.1</v>
      </c>
      <c r="V152" s="1815">
        <f t="shared" si="55"/>
        <v>71903.618999999992</v>
      </c>
      <c r="W152" s="1815">
        <f t="shared" si="56"/>
        <v>86284.342799999984</v>
      </c>
      <c r="X152" s="1816">
        <f t="shared" si="57"/>
        <v>71903.618999999992</v>
      </c>
      <c r="Y152" s="1815">
        <f t="shared" si="58"/>
        <v>86284.342799999984</v>
      </c>
      <c r="Z152" s="1653">
        <f t="shared" si="52"/>
        <v>2.7999999874737114E-3</v>
      </c>
    </row>
    <row r="153" spans="1:26" ht="17.25" customHeight="1" x14ac:dyDescent="0.25">
      <c r="A153" s="355">
        <f>A151+1</f>
        <v>68</v>
      </c>
      <c r="B153" s="112" t="s">
        <v>728</v>
      </c>
      <c r="C153" s="355" t="s">
        <v>65</v>
      </c>
      <c r="D153" s="471">
        <v>0.8</v>
      </c>
      <c r="E153" s="360">
        <v>872.2</v>
      </c>
      <c r="F153" s="358">
        <f>ROUND(E153*D153,2)</f>
        <v>697.76</v>
      </c>
      <c r="G153" s="358">
        <f>ROUND(F153*1.2,2)</f>
        <v>837.31</v>
      </c>
      <c r="H153" s="360"/>
      <c r="I153" s="358"/>
      <c r="J153" s="358"/>
      <c r="K153" s="360">
        <f t="shared" si="69"/>
        <v>697.76</v>
      </c>
      <c r="L153" s="358">
        <f t="shared" si="69"/>
        <v>837.31</v>
      </c>
      <c r="Q153" s="1815">
        <v>0.8</v>
      </c>
      <c r="R153" s="1816">
        <v>872.2</v>
      </c>
      <c r="S153" s="1815">
        <f t="shared" si="53"/>
        <v>697.7600000000001</v>
      </c>
      <c r="T153" s="1815">
        <f t="shared" si="54"/>
        <v>837.31200000000013</v>
      </c>
      <c r="U153" s="1816"/>
      <c r="V153" s="1815">
        <f t="shared" si="55"/>
        <v>0</v>
      </c>
      <c r="W153" s="1815">
        <f t="shared" si="56"/>
        <v>0</v>
      </c>
      <c r="X153" s="1816">
        <f t="shared" si="57"/>
        <v>697.7600000000001</v>
      </c>
      <c r="Y153" s="1815">
        <f t="shared" si="58"/>
        <v>837.31200000000013</v>
      </c>
      <c r="Z153" s="1653">
        <f t="shared" si="52"/>
        <v>2.00000000018008E-3</v>
      </c>
    </row>
    <row r="154" spans="1:26" ht="17.25" customHeight="1" x14ac:dyDescent="0.25">
      <c r="A154" s="464" t="s">
        <v>814</v>
      </c>
      <c r="B154" s="274" t="s">
        <v>729</v>
      </c>
      <c r="C154" s="361" t="s">
        <v>65</v>
      </c>
      <c r="D154" s="364">
        <f>ROUND(1.02*D153,2)</f>
        <v>0.82</v>
      </c>
      <c r="E154" s="365"/>
      <c r="F154" s="364"/>
      <c r="G154" s="364"/>
      <c r="H154" s="365">
        <v>1596</v>
      </c>
      <c r="I154" s="364">
        <f>ROUND(H154*D154,2)</f>
        <v>1308.72</v>
      </c>
      <c r="J154" s="364">
        <f>ROUND(I154*1.2,2)</f>
        <v>1570.46</v>
      </c>
      <c r="K154" s="365">
        <f t="shared" si="69"/>
        <v>1308.72</v>
      </c>
      <c r="L154" s="364">
        <f t="shared" si="69"/>
        <v>1570.46</v>
      </c>
      <c r="Q154" s="1815">
        <f>ROUND(1.02*Q153,2)</f>
        <v>0.82</v>
      </c>
      <c r="R154" s="1816"/>
      <c r="S154" s="1815">
        <f t="shared" si="53"/>
        <v>0</v>
      </c>
      <c r="T154" s="1815">
        <f t="shared" si="54"/>
        <v>0</v>
      </c>
      <c r="U154" s="1816">
        <v>1596</v>
      </c>
      <c r="V154" s="1815">
        <f t="shared" si="55"/>
        <v>1308.72</v>
      </c>
      <c r="W154" s="1815">
        <f t="shared" si="56"/>
        <v>1570.4639999999999</v>
      </c>
      <c r="X154" s="1816">
        <f t="shared" si="57"/>
        <v>1308.72</v>
      </c>
      <c r="Y154" s="1815">
        <f t="shared" si="58"/>
        <v>1570.4639999999999</v>
      </c>
      <c r="Z154" s="1653">
        <f t="shared" si="52"/>
        <v>3.9999999999054126E-3</v>
      </c>
    </row>
    <row r="155" spans="1:26" ht="35.25" customHeight="1" x14ac:dyDescent="0.25">
      <c r="A155" s="389">
        <f>A153+1</f>
        <v>69</v>
      </c>
      <c r="B155" s="207" t="s">
        <v>735</v>
      </c>
      <c r="C155" s="389" t="s">
        <v>77</v>
      </c>
      <c r="D155" s="452">
        <v>0.11</v>
      </c>
      <c r="E155" s="394">
        <v>80533.5</v>
      </c>
      <c r="F155" s="392">
        <f>ROUND(E155*D155,2)</f>
        <v>8858.69</v>
      </c>
      <c r="G155" s="392">
        <f t="shared" ref="G155" si="70">ROUND(F155*1.2,2)</f>
        <v>10630.43</v>
      </c>
      <c r="H155" s="394"/>
      <c r="I155" s="392"/>
      <c r="J155" s="392"/>
      <c r="K155" s="394">
        <f t="shared" si="69"/>
        <v>8858.69</v>
      </c>
      <c r="L155" s="392">
        <f t="shared" si="69"/>
        <v>10630.43</v>
      </c>
      <c r="M155" s="1821"/>
      <c r="Q155" s="1815">
        <v>0.11</v>
      </c>
      <c r="R155" s="1816">
        <v>80533.5</v>
      </c>
      <c r="S155" s="1815">
        <f t="shared" si="53"/>
        <v>8858.6849999999995</v>
      </c>
      <c r="T155" s="1815">
        <f t="shared" si="54"/>
        <v>10630.421999999999</v>
      </c>
      <c r="U155" s="1816"/>
      <c r="V155" s="1815">
        <f t="shared" si="55"/>
        <v>0</v>
      </c>
      <c r="W155" s="1815">
        <f t="shared" si="56"/>
        <v>0</v>
      </c>
      <c r="X155" s="1816">
        <f t="shared" si="57"/>
        <v>8858.6849999999995</v>
      </c>
      <c r="Y155" s="1815">
        <f t="shared" si="58"/>
        <v>10630.421999999999</v>
      </c>
      <c r="Z155" s="1653">
        <f t="shared" si="52"/>
        <v>-8.0000000016298145E-3</v>
      </c>
    </row>
    <row r="156" spans="1:26" ht="17.25" customHeight="1" x14ac:dyDescent="0.25">
      <c r="A156" s="464" t="s">
        <v>815</v>
      </c>
      <c r="B156" s="274" t="s">
        <v>677</v>
      </c>
      <c r="C156" s="361" t="s">
        <v>77</v>
      </c>
      <c r="D156" s="453">
        <v>0.11</v>
      </c>
      <c r="E156" s="365"/>
      <c r="F156" s="364"/>
      <c r="G156" s="364"/>
      <c r="H156" s="365">
        <f>ROUND(4616/1.2*1.15,2)</f>
        <v>4423.67</v>
      </c>
      <c r="I156" s="364">
        <f>ROUND(H156*D156,2)</f>
        <v>486.6</v>
      </c>
      <c r="J156" s="364">
        <f>ROUND(I156*1.2,2)</f>
        <v>583.91999999999996</v>
      </c>
      <c r="K156" s="365">
        <f t="shared" si="69"/>
        <v>486.6</v>
      </c>
      <c r="L156" s="364">
        <f t="shared" si="69"/>
        <v>583.91999999999996</v>
      </c>
      <c r="M156" s="1821" t="s">
        <v>134</v>
      </c>
      <c r="Q156" s="1815">
        <v>0.11</v>
      </c>
      <c r="R156" s="1816"/>
      <c r="S156" s="1815">
        <f t="shared" si="53"/>
        <v>0</v>
      </c>
      <c r="T156" s="1815">
        <f t="shared" si="54"/>
        <v>0</v>
      </c>
      <c r="U156" s="1816">
        <f>ROUND(4616/1.2*1.15,2)</f>
        <v>4423.67</v>
      </c>
      <c r="V156" s="1815">
        <f t="shared" si="55"/>
        <v>486.6037</v>
      </c>
      <c r="W156" s="1815">
        <f t="shared" si="56"/>
        <v>583.92444</v>
      </c>
      <c r="X156" s="1816">
        <f t="shared" si="57"/>
        <v>486.6037</v>
      </c>
      <c r="Y156" s="1815">
        <f t="shared" si="58"/>
        <v>583.92444</v>
      </c>
      <c r="Z156" s="1653">
        <f t="shared" si="52"/>
        <v>4.4400000000450746E-3</v>
      </c>
    </row>
    <row r="157" spans="1:26" ht="17.25" customHeight="1" x14ac:dyDescent="0.25">
      <c r="A157" s="464" t="s">
        <v>816</v>
      </c>
      <c r="B157" s="274" t="s">
        <v>695</v>
      </c>
      <c r="C157" s="361" t="s">
        <v>73</v>
      </c>
      <c r="D157" s="453">
        <f>3.85*78.5/1000</f>
        <v>0.30222500000000002</v>
      </c>
      <c r="E157" s="365"/>
      <c r="F157" s="364"/>
      <c r="G157" s="364"/>
      <c r="H157" s="365">
        <f>ROUND(105190/1.2*1.15,2)</f>
        <v>100807.08</v>
      </c>
      <c r="I157" s="364">
        <f>ROUND(H157*D157,2)</f>
        <v>30466.42</v>
      </c>
      <c r="J157" s="364">
        <f>ROUND(I157*1.2,2)</f>
        <v>36559.699999999997</v>
      </c>
      <c r="K157" s="365">
        <f t="shared" si="69"/>
        <v>30466.42</v>
      </c>
      <c r="L157" s="364">
        <f t="shared" si="69"/>
        <v>36559.699999999997</v>
      </c>
      <c r="Q157" s="1815">
        <f>3.85*78.5/1000</f>
        <v>0.30222500000000002</v>
      </c>
      <c r="R157" s="1816"/>
      <c r="S157" s="1815">
        <f t="shared" si="53"/>
        <v>0</v>
      </c>
      <c r="T157" s="1815">
        <f t="shared" si="54"/>
        <v>0</v>
      </c>
      <c r="U157" s="1816">
        <f>ROUND(105190/1.2*1.15,2)</f>
        <v>100807.08</v>
      </c>
      <c r="V157" s="1815">
        <f t="shared" si="55"/>
        <v>30466.419753000002</v>
      </c>
      <c r="W157" s="1815">
        <f t="shared" si="56"/>
        <v>36559.703703600004</v>
      </c>
      <c r="X157" s="1816">
        <f t="shared" si="57"/>
        <v>30466.419753000002</v>
      </c>
      <c r="Y157" s="1815">
        <f t="shared" si="58"/>
        <v>36559.703703600004</v>
      </c>
      <c r="Z157" s="1653">
        <f t="shared" si="52"/>
        <v>3.7036000067018904E-3</v>
      </c>
    </row>
    <row r="158" spans="1:26" ht="17.25" customHeight="1" x14ac:dyDescent="0.25">
      <c r="A158" s="355">
        <f>A155+1</f>
        <v>70</v>
      </c>
      <c r="B158" s="112" t="s">
        <v>781</v>
      </c>
      <c r="C158" s="355" t="s">
        <v>68</v>
      </c>
      <c r="D158" s="454">
        <v>8</v>
      </c>
      <c r="E158" s="360">
        <v>4129.6499999999996</v>
      </c>
      <c r="F158" s="358">
        <f>ROUND(E158*D158,2)</f>
        <v>33037.199999999997</v>
      </c>
      <c r="G158" s="358">
        <f>ROUND(F158*1.2,2)</f>
        <v>39644.639999999999</v>
      </c>
      <c r="H158" s="360"/>
      <c r="I158" s="358"/>
      <c r="J158" s="358"/>
      <c r="K158" s="360">
        <f t="shared" si="69"/>
        <v>33037.199999999997</v>
      </c>
      <c r="L158" s="358">
        <f t="shared" si="69"/>
        <v>39644.639999999999</v>
      </c>
      <c r="Q158" s="1815">
        <v>8</v>
      </c>
      <c r="R158" s="1816">
        <v>4129.6499999999996</v>
      </c>
      <c r="S158" s="1815">
        <f t="shared" si="53"/>
        <v>33037.199999999997</v>
      </c>
      <c r="T158" s="1815">
        <f t="shared" si="54"/>
        <v>39644.639999999992</v>
      </c>
      <c r="U158" s="1816"/>
      <c r="V158" s="1815">
        <f t="shared" si="55"/>
        <v>0</v>
      </c>
      <c r="W158" s="1815">
        <f t="shared" si="56"/>
        <v>0</v>
      </c>
      <c r="X158" s="1816">
        <f t="shared" si="57"/>
        <v>33037.199999999997</v>
      </c>
      <c r="Y158" s="1815">
        <f t="shared" si="58"/>
        <v>39644.639999999992</v>
      </c>
      <c r="Z158" s="1653">
        <f t="shared" si="52"/>
        <v>0</v>
      </c>
    </row>
    <row r="159" spans="1:26" ht="17.25" customHeight="1" x14ac:dyDescent="0.25">
      <c r="A159" s="464" t="s">
        <v>817</v>
      </c>
      <c r="B159" s="274" t="s">
        <v>782</v>
      </c>
      <c r="C159" s="361" t="s">
        <v>68</v>
      </c>
      <c r="D159" s="455">
        <v>8</v>
      </c>
      <c r="E159" s="365"/>
      <c r="F159" s="364"/>
      <c r="G159" s="364"/>
      <c r="H159" s="364">
        <v>7210.5</v>
      </c>
      <c r="I159" s="364">
        <f>ROUND(H159*D159,2)</f>
        <v>57684</v>
      </c>
      <c r="J159" s="364">
        <f>ROUND(I159*1.2,2)</f>
        <v>69220.800000000003</v>
      </c>
      <c r="K159" s="365">
        <f t="shared" si="69"/>
        <v>57684</v>
      </c>
      <c r="L159" s="364">
        <f t="shared" si="69"/>
        <v>69220.800000000003</v>
      </c>
      <c r="Q159" s="1815">
        <v>8</v>
      </c>
      <c r="R159" s="1816"/>
      <c r="S159" s="1815">
        <f t="shared" si="53"/>
        <v>0</v>
      </c>
      <c r="T159" s="1815">
        <f t="shared" si="54"/>
        <v>0</v>
      </c>
      <c r="U159" s="1815">
        <v>7210.5</v>
      </c>
      <c r="V159" s="1815">
        <f t="shared" si="55"/>
        <v>57684</v>
      </c>
      <c r="W159" s="1815">
        <f t="shared" si="56"/>
        <v>69220.800000000003</v>
      </c>
      <c r="X159" s="1816">
        <f t="shared" si="57"/>
        <v>57684</v>
      </c>
      <c r="Y159" s="1815">
        <f t="shared" si="58"/>
        <v>69220.800000000003</v>
      </c>
      <c r="Z159" s="1653">
        <f t="shared" si="52"/>
        <v>0</v>
      </c>
    </row>
    <row r="160" spans="1:26" ht="28.5" customHeight="1" x14ac:dyDescent="0.25">
      <c r="A160" s="355">
        <f>A158+1</f>
        <v>71</v>
      </c>
      <c r="B160" s="112" t="s">
        <v>783</v>
      </c>
      <c r="C160" s="355" t="s">
        <v>68</v>
      </c>
      <c r="D160" s="454">
        <v>2</v>
      </c>
      <c r="E160" s="360">
        <v>7734.9</v>
      </c>
      <c r="F160" s="358">
        <f>ROUND(E160*D160,2)</f>
        <v>15469.8</v>
      </c>
      <c r="G160" s="358">
        <f>ROUND(F160*1.2,2)</f>
        <v>18563.759999999998</v>
      </c>
      <c r="H160" s="360"/>
      <c r="I160" s="358"/>
      <c r="J160" s="358"/>
      <c r="K160" s="360">
        <f t="shared" si="69"/>
        <v>15469.8</v>
      </c>
      <c r="L160" s="358">
        <f t="shared" si="69"/>
        <v>18563.759999999998</v>
      </c>
      <c r="Q160" s="1815">
        <v>2</v>
      </c>
      <c r="R160" s="1816">
        <v>7734.9</v>
      </c>
      <c r="S160" s="1815">
        <f t="shared" si="53"/>
        <v>15469.8</v>
      </c>
      <c r="T160" s="1815">
        <f t="shared" si="54"/>
        <v>18563.759999999998</v>
      </c>
      <c r="U160" s="1816"/>
      <c r="V160" s="1815">
        <f t="shared" si="55"/>
        <v>0</v>
      </c>
      <c r="W160" s="1815">
        <f t="shared" si="56"/>
        <v>0</v>
      </c>
      <c r="X160" s="1816">
        <f t="shared" si="57"/>
        <v>15469.8</v>
      </c>
      <c r="Y160" s="1815">
        <f t="shared" si="58"/>
        <v>18563.759999999998</v>
      </c>
      <c r="Z160" s="1653">
        <f t="shared" si="52"/>
        <v>0</v>
      </c>
    </row>
    <row r="161" spans="1:125" ht="17.25" customHeight="1" x14ac:dyDescent="0.25">
      <c r="A161" s="464" t="s">
        <v>818</v>
      </c>
      <c r="B161" s="274" t="s">
        <v>784</v>
      </c>
      <c r="C161" s="361" t="s">
        <v>68</v>
      </c>
      <c r="D161" s="455">
        <v>2</v>
      </c>
      <c r="E161" s="365"/>
      <c r="F161" s="364"/>
      <c r="G161" s="364"/>
      <c r="H161" s="365">
        <v>3040</v>
      </c>
      <c r="I161" s="364">
        <f>ROUND(H161*D161,2)</f>
        <v>6080</v>
      </c>
      <c r="J161" s="364">
        <f>ROUND(I161*1.2,2)</f>
        <v>7296</v>
      </c>
      <c r="K161" s="365">
        <f t="shared" si="69"/>
        <v>6080</v>
      </c>
      <c r="L161" s="364">
        <f t="shared" si="69"/>
        <v>7296</v>
      </c>
      <c r="Q161" s="1815">
        <v>2</v>
      </c>
      <c r="R161" s="1816"/>
      <c r="S161" s="1815">
        <f t="shared" si="53"/>
        <v>0</v>
      </c>
      <c r="T161" s="1815">
        <f t="shared" si="54"/>
        <v>0</v>
      </c>
      <c r="U161" s="1816">
        <v>3040</v>
      </c>
      <c r="V161" s="1815">
        <f t="shared" si="55"/>
        <v>6080</v>
      </c>
      <c r="W161" s="1815">
        <f t="shared" si="56"/>
        <v>7296</v>
      </c>
      <c r="X161" s="1816">
        <f t="shared" si="57"/>
        <v>6080</v>
      </c>
      <c r="Y161" s="1815">
        <f t="shared" si="58"/>
        <v>7296</v>
      </c>
      <c r="Z161" s="1653">
        <f t="shared" si="52"/>
        <v>0</v>
      </c>
    </row>
    <row r="162" spans="1:125" ht="31.5" customHeight="1" x14ac:dyDescent="0.25">
      <c r="A162" s="355">
        <f>A160+1</f>
        <v>72</v>
      </c>
      <c r="B162" s="112" t="s">
        <v>707</v>
      </c>
      <c r="C162" s="355" t="s">
        <v>68</v>
      </c>
      <c r="D162" s="454">
        <v>2</v>
      </c>
      <c r="E162" s="360">
        <v>4557.1499999999996</v>
      </c>
      <c r="F162" s="358">
        <f>ROUND(E162*D162,2)</f>
        <v>9114.2999999999993</v>
      </c>
      <c r="G162" s="358">
        <f>ROUND(F162*1.2,2)</f>
        <v>10937.16</v>
      </c>
      <c r="H162" s="360"/>
      <c r="I162" s="358"/>
      <c r="J162" s="358"/>
      <c r="K162" s="360">
        <f t="shared" si="69"/>
        <v>9114.2999999999993</v>
      </c>
      <c r="L162" s="358">
        <f t="shared" si="69"/>
        <v>10937.16</v>
      </c>
      <c r="Q162" s="1815">
        <v>2</v>
      </c>
      <c r="R162" s="1816">
        <v>4557.1499999999996</v>
      </c>
      <c r="S162" s="1815">
        <f t="shared" si="53"/>
        <v>9114.2999999999993</v>
      </c>
      <c r="T162" s="1815">
        <f t="shared" si="54"/>
        <v>10937.159999999998</v>
      </c>
      <c r="U162" s="1816"/>
      <c r="V162" s="1815">
        <f t="shared" si="55"/>
        <v>0</v>
      </c>
      <c r="W162" s="1815">
        <f t="shared" si="56"/>
        <v>0</v>
      </c>
      <c r="X162" s="1816">
        <f t="shared" si="57"/>
        <v>9114.2999999999993</v>
      </c>
      <c r="Y162" s="1815">
        <f t="shared" si="58"/>
        <v>10937.159999999998</v>
      </c>
      <c r="Z162" s="1653">
        <f t="shared" si="52"/>
        <v>0</v>
      </c>
    </row>
    <row r="163" spans="1:125" ht="17.25" customHeight="1" x14ac:dyDescent="0.25">
      <c r="A163" s="464" t="s">
        <v>819</v>
      </c>
      <c r="B163" s="274" t="s">
        <v>708</v>
      </c>
      <c r="C163" s="361" t="s">
        <v>68</v>
      </c>
      <c r="D163" s="455">
        <v>2</v>
      </c>
      <c r="E163" s="365"/>
      <c r="F163" s="364"/>
      <c r="G163" s="364"/>
      <c r="H163" s="365">
        <v>3895</v>
      </c>
      <c r="I163" s="364">
        <f>ROUND(H163*D163,2)</f>
        <v>7790</v>
      </c>
      <c r="J163" s="364">
        <f>ROUND(I163*1.2,2)</f>
        <v>9348</v>
      </c>
      <c r="K163" s="365">
        <f t="shared" si="69"/>
        <v>7790</v>
      </c>
      <c r="L163" s="364">
        <f t="shared" si="69"/>
        <v>9348</v>
      </c>
      <c r="Q163" s="1815">
        <v>2</v>
      </c>
      <c r="R163" s="1816"/>
      <c r="S163" s="1815">
        <f t="shared" si="53"/>
        <v>0</v>
      </c>
      <c r="T163" s="1815">
        <f t="shared" si="54"/>
        <v>0</v>
      </c>
      <c r="U163" s="1816">
        <v>3895</v>
      </c>
      <c r="V163" s="1815">
        <f t="shared" si="55"/>
        <v>7790</v>
      </c>
      <c r="W163" s="1815">
        <f t="shared" si="56"/>
        <v>9348</v>
      </c>
      <c r="X163" s="1816">
        <f t="shared" si="57"/>
        <v>7790</v>
      </c>
      <c r="Y163" s="1815">
        <f t="shared" si="58"/>
        <v>9348</v>
      </c>
      <c r="Z163" s="1653">
        <f t="shared" si="52"/>
        <v>0</v>
      </c>
    </row>
    <row r="164" spans="1:125" ht="17.25" customHeight="1" x14ac:dyDescent="0.25">
      <c r="A164" s="355">
        <f>A162+1</f>
        <v>73</v>
      </c>
      <c r="B164" s="17" t="s">
        <v>786</v>
      </c>
      <c r="C164" s="355" t="s">
        <v>68</v>
      </c>
      <c r="D164" s="427">
        <v>2</v>
      </c>
      <c r="E164" s="360">
        <v>1231.2</v>
      </c>
      <c r="F164" s="358">
        <f>ROUND(E164*D164,2)</f>
        <v>2462.4</v>
      </c>
      <c r="G164" s="358">
        <f>ROUND(F164*1.2,2)</f>
        <v>2954.88</v>
      </c>
      <c r="H164" s="360"/>
      <c r="I164" s="358"/>
      <c r="J164" s="358"/>
      <c r="K164" s="360">
        <f t="shared" si="69"/>
        <v>2462.4</v>
      </c>
      <c r="L164" s="358">
        <f t="shared" si="69"/>
        <v>2954.88</v>
      </c>
      <c r="M164" s="1821"/>
      <c r="Q164" s="1812">
        <v>2</v>
      </c>
      <c r="R164" s="1816">
        <v>1231.2</v>
      </c>
      <c r="S164" s="1815">
        <f t="shared" si="53"/>
        <v>2462.4</v>
      </c>
      <c r="T164" s="1815">
        <f t="shared" si="54"/>
        <v>2954.88</v>
      </c>
      <c r="U164" s="1816"/>
      <c r="V164" s="1815">
        <f t="shared" si="55"/>
        <v>0</v>
      </c>
      <c r="W164" s="1815">
        <f t="shared" si="56"/>
        <v>0</v>
      </c>
      <c r="X164" s="1816">
        <f t="shared" si="57"/>
        <v>2462.4</v>
      </c>
      <c r="Y164" s="1815">
        <f t="shared" si="58"/>
        <v>2954.88</v>
      </c>
      <c r="Z164" s="1653">
        <f t="shared" si="52"/>
        <v>0</v>
      </c>
    </row>
    <row r="165" spans="1:125" ht="17.25" customHeight="1" x14ac:dyDescent="0.25">
      <c r="A165" s="464" t="s">
        <v>820</v>
      </c>
      <c r="B165" s="25" t="s">
        <v>788</v>
      </c>
      <c r="C165" s="361" t="s">
        <v>68</v>
      </c>
      <c r="D165" s="362">
        <v>2</v>
      </c>
      <c r="E165" s="365"/>
      <c r="F165" s="364"/>
      <c r="G165" s="364"/>
      <c r="H165" s="365">
        <v>1544.6999999999998</v>
      </c>
      <c r="I165" s="364">
        <f t="shared" ref="I165:I173" si="71">ROUND(H165*D165,2)</f>
        <v>3089.4</v>
      </c>
      <c r="J165" s="364">
        <f t="shared" ref="J165:J173" si="72">ROUND(I165*1.2,2)</f>
        <v>3707.28</v>
      </c>
      <c r="K165" s="365">
        <f t="shared" si="69"/>
        <v>3089.4</v>
      </c>
      <c r="L165" s="364">
        <f t="shared" si="69"/>
        <v>3707.28</v>
      </c>
      <c r="M165" s="1821"/>
      <c r="Q165" s="1812">
        <v>2</v>
      </c>
      <c r="R165" s="1816"/>
      <c r="S165" s="1815">
        <f t="shared" si="53"/>
        <v>0</v>
      </c>
      <c r="T165" s="1815">
        <f t="shared" si="54"/>
        <v>0</v>
      </c>
      <c r="U165" s="1816">
        <v>1544.6999999999998</v>
      </c>
      <c r="V165" s="1815">
        <f t="shared" si="55"/>
        <v>3089.3999999999996</v>
      </c>
      <c r="W165" s="1815">
        <f t="shared" si="56"/>
        <v>3707.2799999999993</v>
      </c>
      <c r="X165" s="1816">
        <f t="shared" si="57"/>
        <v>3089.3999999999996</v>
      </c>
      <c r="Y165" s="1815">
        <f t="shared" si="58"/>
        <v>3707.2799999999993</v>
      </c>
      <c r="Z165" s="1653">
        <f t="shared" si="52"/>
        <v>0</v>
      </c>
    </row>
    <row r="166" spans="1:125" ht="17.25" customHeight="1" x14ac:dyDescent="0.25">
      <c r="A166" s="464" t="s">
        <v>821</v>
      </c>
      <c r="B166" s="25" t="s">
        <v>790</v>
      </c>
      <c r="C166" s="361" t="s">
        <v>68</v>
      </c>
      <c r="D166" s="362">
        <v>4</v>
      </c>
      <c r="E166" s="365"/>
      <c r="F166" s="364"/>
      <c r="G166" s="364"/>
      <c r="H166" s="365">
        <v>119.69999999999999</v>
      </c>
      <c r="I166" s="364">
        <f t="shared" si="71"/>
        <v>478.8</v>
      </c>
      <c r="J166" s="364">
        <f t="shared" si="72"/>
        <v>574.55999999999995</v>
      </c>
      <c r="K166" s="365">
        <f t="shared" si="69"/>
        <v>478.8</v>
      </c>
      <c r="L166" s="364">
        <f t="shared" si="69"/>
        <v>574.55999999999995</v>
      </c>
      <c r="M166" s="1821"/>
      <c r="Q166" s="1812">
        <v>4</v>
      </c>
      <c r="R166" s="1816"/>
      <c r="S166" s="1815">
        <f t="shared" si="53"/>
        <v>0</v>
      </c>
      <c r="T166" s="1815">
        <f t="shared" si="54"/>
        <v>0</v>
      </c>
      <c r="U166" s="1816">
        <v>119.69999999999999</v>
      </c>
      <c r="V166" s="1815">
        <f t="shared" si="55"/>
        <v>478.79999999999995</v>
      </c>
      <c r="W166" s="1815">
        <f t="shared" si="56"/>
        <v>574.55999999999995</v>
      </c>
      <c r="X166" s="1816">
        <f t="shared" si="57"/>
        <v>478.79999999999995</v>
      </c>
      <c r="Y166" s="1815">
        <f t="shared" si="58"/>
        <v>574.55999999999995</v>
      </c>
      <c r="Z166" s="1653">
        <f t="shared" si="52"/>
        <v>0</v>
      </c>
    </row>
    <row r="167" spans="1:125" ht="17.25" customHeight="1" x14ac:dyDescent="0.25">
      <c r="A167" s="464" t="s">
        <v>822</v>
      </c>
      <c r="B167" s="25" t="s">
        <v>792</v>
      </c>
      <c r="C167" s="361" t="s">
        <v>68</v>
      </c>
      <c r="D167" s="362">
        <v>2</v>
      </c>
      <c r="E167" s="365"/>
      <c r="F167" s="364"/>
      <c r="G167" s="364"/>
      <c r="H167" s="365">
        <v>1533.3</v>
      </c>
      <c r="I167" s="364">
        <f t="shared" si="71"/>
        <v>3066.6</v>
      </c>
      <c r="J167" s="364">
        <f t="shared" si="72"/>
        <v>3679.92</v>
      </c>
      <c r="K167" s="365">
        <f t="shared" ref="K167:L178" si="73">F167+I167</f>
        <v>3066.6</v>
      </c>
      <c r="L167" s="364">
        <f t="shared" si="73"/>
        <v>3679.92</v>
      </c>
      <c r="M167" s="1821"/>
      <c r="Q167" s="1812">
        <v>2</v>
      </c>
      <c r="R167" s="1816"/>
      <c r="S167" s="1815">
        <f t="shared" si="53"/>
        <v>0</v>
      </c>
      <c r="T167" s="1815">
        <f t="shared" si="54"/>
        <v>0</v>
      </c>
      <c r="U167" s="1816">
        <v>1533.3</v>
      </c>
      <c r="V167" s="1815">
        <f t="shared" si="55"/>
        <v>3066.6</v>
      </c>
      <c r="W167" s="1815">
        <f t="shared" si="56"/>
        <v>3679.9199999999996</v>
      </c>
      <c r="X167" s="1816">
        <f t="shared" si="57"/>
        <v>3066.6</v>
      </c>
      <c r="Y167" s="1815">
        <f t="shared" si="58"/>
        <v>3679.9199999999996</v>
      </c>
      <c r="Z167" s="1653">
        <f t="shared" si="52"/>
        <v>0</v>
      </c>
    </row>
    <row r="168" spans="1:125" ht="17.25" customHeight="1" x14ac:dyDescent="0.25">
      <c r="A168" s="464" t="s">
        <v>823</v>
      </c>
      <c r="B168" s="25" t="s">
        <v>794</v>
      </c>
      <c r="C168" s="361" t="s">
        <v>68</v>
      </c>
      <c r="D168" s="362">
        <v>2</v>
      </c>
      <c r="E168" s="365"/>
      <c r="F168" s="364"/>
      <c r="G168" s="364"/>
      <c r="H168" s="365">
        <v>296.39999999999998</v>
      </c>
      <c r="I168" s="364">
        <f t="shared" si="71"/>
        <v>592.79999999999995</v>
      </c>
      <c r="J168" s="364">
        <f t="shared" si="72"/>
        <v>711.36</v>
      </c>
      <c r="K168" s="365">
        <f t="shared" si="73"/>
        <v>592.79999999999995</v>
      </c>
      <c r="L168" s="364">
        <f t="shared" si="73"/>
        <v>711.36</v>
      </c>
      <c r="M168" s="1821"/>
      <c r="Q168" s="1812">
        <v>2</v>
      </c>
      <c r="R168" s="1816"/>
      <c r="S168" s="1815">
        <f t="shared" si="53"/>
        <v>0</v>
      </c>
      <c r="T168" s="1815">
        <f t="shared" si="54"/>
        <v>0</v>
      </c>
      <c r="U168" s="1816">
        <v>296.39999999999998</v>
      </c>
      <c r="V168" s="1815">
        <f t="shared" si="55"/>
        <v>592.79999999999995</v>
      </c>
      <c r="W168" s="1815">
        <f t="shared" si="56"/>
        <v>711.3599999999999</v>
      </c>
      <c r="X168" s="1816">
        <f t="shared" si="57"/>
        <v>592.79999999999995</v>
      </c>
      <c r="Y168" s="1815">
        <f t="shared" si="58"/>
        <v>711.3599999999999</v>
      </c>
      <c r="Z168" s="1653">
        <f t="shared" si="52"/>
        <v>0</v>
      </c>
    </row>
    <row r="169" spans="1:125" ht="17.25" customHeight="1" x14ac:dyDescent="0.25">
      <c r="A169" s="464" t="s">
        <v>824</v>
      </c>
      <c r="B169" s="25" t="s">
        <v>796</v>
      </c>
      <c r="C169" s="361" t="s">
        <v>65</v>
      </c>
      <c r="D169" s="362">
        <f>0.2/2</f>
        <v>0.1</v>
      </c>
      <c r="E169" s="365"/>
      <c r="F169" s="364"/>
      <c r="G169" s="364"/>
      <c r="H169" s="365">
        <v>456</v>
      </c>
      <c r="I169" s="364">
        <f t="shared" si="71"/>
        <v>45.6</v>
      </c>
      <c r="J169" s="364">
        <f t="shared" si="72"/>
        <v>54.72</v>
      </c>
      <c r="K169" s="365">
        <f t="shared" si="73"/>
        <v>45.6</v>
      </c>
      <c r="L169" s="364">
        <f t="shared" si="73"/>
        <v>54.72</v>
      </c>
      <c r="M169" s="1821"/>
      <c r="Q169" s="1812">
        <f>0.2/2</f>
        <v>0.1</v>
      </c>
      <c r="R169" s="1816"/>
      <c r="S169" s="1815">
        <f t="shared" si="53"/>
        <v>0</v>
      </c>
      <c r="T169" s="1815">
        <f t="shared" si="54"/>
        <v>0</v>
      </c>
      <c r="U169" s="1816">
        <v>456</v>
      </c>
      <c r="V169" s="1815">
        <f t="shared" si="55"/>
        <v>45.6</v>
      </c>
      <c r="W169" s="1815">
        <f t="shared" si="56"/>
        <v>54.72</v>
      </c>
      <c r="X169" s="1816">
        <f t="shared" si="57"/>
        <v>45.6</v>
      </c>
      <c r="Y169" s="1815">
        <f t="shared" si="58"/>
        <v>54.72</v>
      </c>
      <c r="Z169" s="1653">
        <f t="shared" si="52"/>
        <v>0</v>
      </c>
    </row>
    <row r="170" spans="1:125" ht="17.25" customHeight="1" x14ac:dyDescent="0.25">
      <c r="A170" s="464" t="s">
        <v>825</v>
      </c>
      <c r="B170" s="25" t="s">
        <v>798</v>
      </c>
      <c r="C170" s="361" t="s">
        <v>162</v>
      </c>
      <c r="D170" s="362">
        <f>2*0.137/2</f>
        <v>0.13700000000000001</v>
      </c>
      <c r="E170" s="365"/>
      <c r="F170" s="364"/>
      <c r="G170" s="364"/>
      <c r="H170" s="365">
        <v>120.64999999999999</v>
      </c>
      <c r="I170" s="364">
        <f t="shared" si="71"/>
        <v>16.53</v>
      </c>
      <c r="J170" s="364">
        <f t="shared" si="72"/>
        <v>19.84</v>
      </c>
      <c r="K170" s="365">
        <f t="shared" si="73"/>
        <v>16.53</v>
      </c>
      <c r="L170" s="364">
        <f t="shared" si="73"/>
        <v>19.84</v>
      </c>
      <c r="M170" s="1821"/>
      <c r="Q170" s="1812">
        <f>2*0.137/2</f>
        <v>0.13700000000000001</v>
      </c>
      <c r="R170" s="1816"/>
      <c r="S170" s="1815">
        <f t="shared" si="53"/>
        <v>0</v>
      </c>
      <c r="T170" s="1815">
        <f t="shared" si="54"/>
        <v>0</v>
      </c>
      <c r="U170" s="1816">
        <v>120.64999999999999</v>
      </c>
      <c r="V170" s="1815">
        <f t="shared" si="55"/>
        <v>16.529050000000002</v>
      </c>
      <c r="W170" s="1815">
        <f t="shared" si="56"/>
        <v>19.834860000000003</v>
      </c>
      <c r="X170" s="1816">
        <f t="shared" si="57"/>
        <v>16.529050000000002</v>
      </c>
      <c r="Y170" s="1815">
        <f t="shared" si="58"/>
        <v>19.834860000000003</v>
      </c>
      <c r="Z170" s="1653">
        <f t="shared" si="52"/>
        <v>-5.1399999999972579E-3</v>
      </c>
    </row>
    <row r="171" spans="1:125" ht="17.25" customHeight="1" x14ac:dyDescent="0.25">
      <c r="A171" s="464" t="s">
        <v>826</v>
      </c>
      <c r="B171" s="25" t="s">
        <v>800</v>
      </c>
      <c r="C171" s="361" t="s">
        <v>162</v>
      </c>
      <c r="D171" s="362">
        <f>2*0.032/2</f>
        <v>3.2000000000000001E-2</v>
      </c>
      <c r="E171" s="365"/>
      <c r="F171" s="364"/>
      <c r="G171" s="364"/>
      <c r="H171" s="365">
        <v>139.65</v>
      </c>
      <c r="I171" s="364">
        <f t="shared" si="71"/>
        <v>4.47</v>
      </c>
      <c r="J171" s="364">
        <f t="shared" si="72"/>
        <v>5.36</v>
      </c>
      <c r="K171" s="365">
        <f t="shared" si="73"/>
        <v>4.47</v>
      </c>
      <c r="L171" s="364">
        <f t="shared" si="73"/>
        <v>5.36</v>
      </c>
      <c r="M171" s="1821"/>
      <c r="Q171" s="1812">
        <f>2*0.032/2</f>
        <v>3.2000000000000001E-2</v>
      </c>
      <c r="R171" s="1816"/>
      <c r="S171" s="1815">
        <f t="shared" si="53"/>
        <v>0</v>
      </c>
      <c r="T171" s="1815">
        <f t="shared" si="54"/>
        <v>0</v>
      </c>
      <c r="U171" s="1816">
        <v>139.65</v>
      </c>
      <c r="V171" s="1815">
        <f t="shared" si="55"/>
        <v>4.4687999999999999</v>
      </c>
      <c r="W171" s="1815">
        <f t="shared" si="56"/>
        <v>5.3625599999999993</v>
      </c>
      <c r="X171" s="1816">
        <f t="shared" si="57"/>
        <v>4.4687999999999999</v>
      </c>
      <c r="Y171" s="1815">
        <f t="shared" si="58"/>
        <v>5.3625599999999993</v>
      </c>
      <c r="Z171" s="1653">
        <f t="shared" si="52"/>
        <v>2.5599999999990075E-3</v>
      </c>
    </row>
    <row r="172" spans="1:125" ht="17.25" customHeight="1" x14ac:dyDescent="0.25">
      <c r="A172" s="464" t="s">
        <v>827</v>
      </c>
      <c r="B172" s="25" t="s">
        <v>802</v>
      </c>
      <c r="C172" s="361" t="s">
        <v>162</v>
      </c>
      <c r="D172" s="362">
        <f>2*0.013/2</f>
        <v>1.2999999999999999E-2</v>
      </c>
      <c r="E172" s="365"/>
      <c r="F172" s="364"/>
      <c r="G172" s="364"/>
      <c r="H172" s="365">
        <v>187.14999999999998</v>
      </c>
      <c r="I172" s="364">
        <f t="shared" si="71"/>
        <v>2.4300000000000002</v>
      </c>
      <c r="J172" s="364">
        <f t="shared" si="72"/>
        <v>2.92</v>
      </c>
      <c r="K172" s="365">
        <f t="shared" si="73"/>
        <v>2.4300000000000002</v>
      </c>
      <c r="L172" s="364">
        <f t="shared" si="73"/>
        <v>2.92</v>
      </c>
      <c r="M172" s="1821"/>
      <c r="Q172" s="1812">
        <f>2*0.013/2</f>
        <v>1.2999999999999999E-2</v>
      </c>
      <c r="R172" s="1816"/>
      <c r="S172" s="1815">
        <f t="shared" si="53"/>
        <v>0</v>
      </c>
      <c r="T172" s="1815">
        <f t="shared" si="54"/>
        <v>0</v>
      </c>
      <c r="U172" s="1816">
        <v>187.14999999999998</v>
      </c>
      <c r="V172" s="1815">
        <f t="shared" si="55"/>
        <v>2.4329499999999995</v>
      </c>
      <c r="W172" s="1815">
        <f t="shared" si="56"/>
        <v>2.9195399999999991</v>
      </c>
      <c r="X172" s="1816">
        <f t="shared" si="57"/>
        <v>2.4329499999999995</v>
      </c>
      <c r="Y172" s="1815">
        <f t="shared" si="58"/>
        <v>2.9195399999999991</v>
      </c>
      <c r="Z172" s="1653">
        <f t="shared" si="52"/>
        <v>-4.6000000000079311E-4</v>
      </c>
    </row>
    <row r="173" spans="1:125" ht="17.25" customHeight="1" x14ac:dyDescent="0.25">
      <c r="A173" s="464" t="s">
        <v>828</v>
      </c>
      <c r="B173" s="25" t="s">
        <v>804</v>
      </c>
      <c r="C173" s="361" t="s">
        <v>162</v>
      </c>
      <c r="D173" s="362">
        <f>2*0.013/2</f>
        <v>1.2999999999999999E-2</v>
      </c>
      <c r="E173" s="365"/>
      <c r="F173" s="364"/>
      <c r="G173" s="364"/>
      <c r="H173" s="365">
        <v>187.14999999999998</v>
      </c>
      <c r="I173" s="364">
        <f t="shared" si="71"/>
        <v>2.4300000000000002</v>
      </c>
      <c r="J173" s="364">
        <f t="shared" si="72"/>
        <v>2.92</v>
      </c>
      <c r="K173" s="365">
        <f t="shared" si="73"/>
        <v>2.4300000000000002</v>
      </c>
      <c r="L173" s="364">
        <f t="shared" si="73"/>
        <v>2.92</v>
      </c>
      <c r="M173" s="1821"/>
      <c r="Q173" s="1812">
        <f>2*0.013/2</f>
        <v>1.2999999999999999E-2</v>
      </c>
      <c r="R173" s="1816"/>
      <c r="S173" s="1815">
        <f t="shared" si="53"/>
        <v>0</v>
      </c>
      <c r="T173" s="1815">
        <f t="shared" si="54"/>
        <v>0</v>
      </c>
      <c r="U173" s="1816">
        <v>187.14999999999998</v>
      </c>
      <c r="V173" s="1815">
        <f t="shared" si="55"/>
        <v>2.4329499999999995</v>
      </c>
      <c r="W173" s="1815">
        <f t="shared" si="56"/>
        <v>2.9195399999999991</v>
      </c>
      <c r="X173" s="1816">
        <f t="shared" si="57"/>
        <v>2.4329499999999995</v>
      </c>
      <c r="Y173" s="1815">
        <f t="shared" si="58"/>
        <v>2.9195399999999991</v>
      </c>
      <c r="Z173" s="1653">
        <f t="shared" si="52"/>
        <v>-4.6000000000079311E-4</v>
      </c>
    </row>
    <row r="174" spans="1:125" s="409" customFormat="1" ht="17.25" customHeight="1" x14ac:dyDescent="0.25">
      <c r="A174" s="403">
        <f>A164+1</f>
        <v>74</v>
      </c>
      <c r="B174" s="459" t="s">
        <v>730</v>
      </c>
      <c r="C174" s="403" t="s">
        <v>68</v>
      </c>
      <c r="D174" s="462">
        <f>23+4</f>
        <v>27</v>
      </c>
      <c r="E174" s="414">
        <v>10239.1</v>
      </c>
      <c r="F174" s="413">
        <f>ROUND(E174*D174,2)</f>
        <v>276455.7</v>
      </c>
      <c r="G174" s="413">
        <f>ROUND(F174*1.2,2)</f>
        <v>331746.84000000003</v>
      </c>
      <c r="H174" s="414"/>
      <c r="I174" s="413"/>
      <c r="J174" s="413"/>
      <c r="K174" s="414">
        <f t="shared" si="73"/>
        <v>276455.7</v>
      </c>
      <c r="L174" s="413">
        <f t="shared" si="73"/>
        <v>331746.84000000003</v>
      </c>
      <c r="M174" s="1820"/>
      <c r="N174" s="1820" t="s">
        <v>1223</v>
      </c>
      <c r="O174" s="1899">
        <f>L174-D174*1000</f>
        <v>304746.84000000003</v>
      </c>
      <c r="P174" s="1808"/>
      <c r="Q174" s="1815">
        <f>23+4</f>
        <v>27</v>
      </c>
      <c r="R174" s="1816">
        <v>10239.1</v>
      </c>
      <c r="S174" s="1815">
        <f t="shared" si="53"/>
        <v>276455.7</v>
      </c>
      <c r="T174" s="1815">
        <f t="shared" si="54"/>
        <v>331746.84000000003</v>
      </c>
      <c r="U174" s="1816"/>
      <c r="V174" s="1815">
        <f t="shared" si="55"/>
        <v>0</v>
      </c>
      <c r="W174" s="1815">
        <f t="shared" si="56"/>
        <v>0</v>
      </c>
      <c r="X174" s="1816">
        <f t="shared" si="57"/>
        <v>276455.7</v>
      </c>
      <c r="Y174" s="1815">
        <f t="shared" si="58"/>
        <v>331746.84000000003</v>
      </c>
      <c r="Z174" s="1653">
        <f t="shared" si="52"/>
        <v>0</v>
      </c>
      <c r="AA174" s="1808"/>
      <c r="AB174" s="1808"/>
      <c r="AC174" s="1808"/>
      <c r="AD174" s="1808"/>
      <c r="AE174" s="1808"/>
      <c r="AF174" s="1808"/>
      <c r="AG174" s="1808"/>
      <c r="AH174" s="1808"/>
      <c r="AI174" s="1808"/>
      <c r="AJ174" s="1808"/>
      <c r="AK174" s="1808"/>
      <c r="AL174" s="1808"/>
      <c r="AM174" s="1808"/>
      <c r="AN174" s="1808"/>
      <c r="AO174" s="1808"/>
      <c r="AP174" s="1808"/>
      <c r="AQ174" s="1808"/>
      <c r="AR174" s="1808"/>
      <c r="AS174" s="1808"/>
      <c r="AT174" s="1808"/>
      <c r="AU174" s="1808"/>
      <c r="AV174" s="1808"/>
      <c r="AW174" s="1808"/>
      <c r="AX174" s="1808"/>
      <c r="AY174" s="1808"/>
      <c r="AZ174" s="1808"/>
      <c r="BA174" s="1808"/>
      <c r="BB174" s="1808"/>
      <c r="BC174" s="1808"/>
      <c r="BD174" s="1808"/>
      <c r="BE174" s="1808"/>
      <c r="BF174" s="1808"/>
      <c r="BG174" s="1808"/>
      <c r="BH174" s="1808"/>
      <c r="BI174" s="1808"/>
      <c r="BJ174" s="1808"/>
      <c r="BK174" s="1808"/>
      <c r="BL174" s="1808"/>
      <c r="BM174" s="1808"/>
      <c r="BN174" s="1808"/>
      <c r="BO174" s="1808"/>
      <c r="BP174" s="1808"/>
      <c r="BQ174" s="1808"/>
      <c r="BR174" s="1808"/>
      <c r="BS174" s="1808"/>
      <c r="BT174" s="1808"/>
      <c r="BU174" s="1808"/>
      <c r="BV174" s="1808"/>
      <c r="BW174" s="1808"/>
      <c r="BX174" s="1808"/>
      <c r="BY174" s="1808"/>
      <c r="BZ174" s="1808"/>
      <c r="CA174" s="1808"/>
      <c r="CB174" s="1808"/>
      <c r="CC174" s="1808"/>
      <c r="CD174" s="1808"/>
      <c r="CE174" s="1808"/>
      <c r="CF174" s="1808"/>
      <c r="CG174" s="1808"/>
      <c r="CH174" s="1808"/>
      <c r="CI174" s="1808"/>
      <c r="CJ174" s="1808"/>
      <c r="CK174" s="1808"/>
      <c r="CL174" s="1808"/>
      <c r="CM174" s="1808"/>
      <c r="CN174" s="1808"/>
      <c r="CO174" s="1808"/>
      <c r="CP174" s="1808"/>
      <c r="CQ174" s="1808"/>
      <c r="CR174" s="1808"/>
      <c r="CS174" s="1808"/>
      <c r="CT174" s="1808"/>
      <c r="CU174" s="1808"/>
      <c r="CV174" s="1808"/>
      <c r="CW174" s="1808"/>
      <c r="CX174" s="1808"/>
      <c r="CY174" s="1808"/>
      <c r="CZ174" s="1808"/>
      <c r="DA174" s="1808"/>
      <c r="DB174" s="1808"/>
      <c r="DC174" s="1808"/>
      <c r="DD174" s="1808"/>
      <c r="DE174" s="1808"/>
      <c r="DF174" s="1808"/>
      <c r="DG174" s="1808"/>
      <c r="DH174" s="1808"/>
      <c r="DI174" s="1808"/>
      <c r="DJ174" s="1808"/>
      <c r="DK174" s="1808"/>
      <c r="DL174" s="1808"/>
      <c r="DM174" s="1808"/>
      <c r="DN174" s="1808"/>
      <c r="DO174" s="1808"/>
      <c r="DP174" s="1808"/>
      <c r="DQ174" s="1808"/>
      <c r="DR174" s="1808"/>
      <c r="DS174" s="1808"/>
      <c r="DT174" s="1808"/>
      <c r="DU174" s="1808"/>
    </row>
    <row r="175" spans="1:125" ht="17.25" customHeight="1" x14ac:dyDescent="0.25">
      <c r="A175" s="389">
        <f>A174+1</f>
        <v>75</v>
      </c>
      <c r="B175" s="207" t="s">
        <v>805</v>
      </c>
      <c r="C175" s="389" t="s">
        <v>65</v>
      </c>
      <c r="D175" s="473">
        <v>3.22</v>
      </c>
      <c r="E175" s="394">
        <v>2175.65</v>
      </c>
      <c r="F175" s="392">
        <f>ROUND(E175*D175,2)</f>
        <v>7005.59</v>
      </c>
      <c r="G175" s="392">
        <f>ROUND(F175*1.2,2)</f>
        <v>8406.7099999999991</v>
      </c>
      <c r="H175" s="394"/>
      <c r="I175" s="392"/>
      <c r="J175" s="392"/>
      <c r="K175" s="394">
        <f t="shared" si="73"/>
        <v>7005.59</v>
      </c>
      <c r="L175" s="392">
        <f t="shared" si="73"/>
        <v>8406.7099999999991</v>
      </c>
      <c r="Q175" s="1816">
        <v>3.22</v>
      </c>
      <c r="R175" s="1816">
        <v>2175.65</v>
      </c>
      <c r="S175" s="1815">
        <f t="shared" si="53"/>
        <v>7005.5930000000008</v>
      </c>
      <c r="T175" s="1815">
        <f t="shared" si="54"/>
        <v>8406.7116000000005</v>
      </c>
      <c r="U175" s="1816"/>
      <c r="V175" s="1815">
        <f t="shared" si="55"/>
        <v>0</v>
      </c>
      <c r="W175" s="1815">
        <f t="shared" si="56"/>
        <v>0</v>
      </c>
      <c r="X175" s="1816">
        <f t="shared" si="57"/>
        <v>7005.5930000000008</v>
      </c>
      <c r="Y175" s="1815">
        <f t="shared" si="58"/>
        <v>8406.7116000000005</v>
      </c>
      <c r="Z175" s="1653">
        <f t="shared" si="52"/>
        <v>1.6000000014173565E-3</v>
      </c>
    </row>
    <row r="176" spans="1:125" ht="17.25" customHeight="1" x14ac:dyDescent="0.25">
      <c r="A176" s="464" t="s">
        <v>829</v>
      </c>
      <c r="B176" s="274" t="s">
        <v>807</v>
      </c>
      <c r="C176" s="361" t="s">
        <v>65</v>
      </c>
      <c r="D176" s="441">
        <v>3.22</v>
      </c>
      <c r="E176" s="365"/>
      <c r="F176" s="364"/>
      <c r="G176" s="364"/>
      <c r="H176" s="365">
        <v>456</v>
      </c>
      <c r="I176" s="364">
        <f>ROUND(H176*D176,2)</f>
        <v>1468.32</v>
      </c>
      <c r="J176" s="364">
        <f>ROUND(I176*1.2,2)</f>
        <v>1761.98</v>
      </c>
      <c r="K176" s="365">
        <f t="shared" si="73"/>
        <v>1468.32</v>
      </c>
      <c r="L176" s="364">
        <f t="shared" si="73"/>
        <v>1761.98</v>
      </c>
      <c r="Q176" s="1816">
        <v>3.22</v>
      </c>
      <c r="R176" s="1816"/>
      <c r="S176" s="1815">
        <f t="shared" si="53"/>
        <v>0</v>
      </c>
      <c r="T176" s="1815">
        <f t="shared" si="54"/>
        <v>0</v>
      </c>
      <c r="U176" s="1816">
        <v>456</v>
      </c>
      <c r="V176" s="1815">
        <f t="shared" si="55"/>
        <v>1468.3200000000002</v>
      </c>
      <c r="W176" s="1815">
        <f t="shared" si="56"/>
        <v>1761.9840000000002</v>
      </c>
      <c r="X176" s="1816">
        <f t="shared" si="57"/>
        <v>1468.3200000000002</v>
      </c>
      <c r="Y176" s="1815">
        <f t="shared" si="58"/>
        <v>1761.9840000000002</v>
      </c>
      <c r="Z176" s="1653">
        <f t="shared" si="52"/>
        <v>4.0000000001327862E-3</v>
      </c>
    </row>
    <row r="177" spans="1:125" ht="17.25" customHeight="1" x14ac:dyDescent="0.25">
      <c r="A177" s="355">
        <f>A175+1</f>
        <v>76</v>
      </c>
      <c r="B177" s="112" t="s">
        <v>757</v>
      </c>
      <c r="C177" s="355" t="s">
        <v>68</v>
      </c>
      <c r="D177" s="454">
        <v>4</v>
      </c>
      <c r="E177" s="360">
        <v>261.61</v>
      </c>
      <c r="F177" s="358">
        <f>ROUND(E177*D177,2)</f>
        <v>1046.44</v>
      </c>
      <c r="G177" s="358">
        <f>ROUND(F177*1.2,2)</f>
        <v>1255.73</v>
      </c>
      <c r="H177" s="360"/>
      <c r="I177" s="358"/>
      <c r="J177" s="358"/>
      <c r="K177" s="360">
        <f t="shared" si="73"/>
        <v>1046.44</v>
      </c>
      <c r="L177" s="358">
        <f t="shared" si="73"/>
        <v>1255.73</v>
      </c>
      <c r="Q177" s="1815">
        <v>4</v>
      </c>
      <c r="R177" s="1816">
        <v>261.61</v>
      </c>
      <c r="S177" s="1815">
        <f t="shared" si="53"/>
        <v>1046.44</v>
      </c>
      <c r="T177" s="1815">
        <f t="shared" si="54"/>
        <v>1255.7280000000001</v>
      </c>
      <c r="U177" s="1816"/>
      <c r="V177" s="1815">
        <f t="shared" si="55"/>
        <v>0</v>
      </c>
      <c r="W177" s="1815">
        <f t="shared" si="56"/>
        <v>0</v>
      </c>
      <c r="X177" s="1816">
        <f t="shared" si="57"/>
        <v>1046.44</v>
      </c>
      <c r="Y177" s="1815">
        <f t="shared" si="58"/>
        <v>1255.7280000000001</v>
      </c>
      <c r="Z177" s="1653">
        <f t="shared" si="52"/>
        <v>-1.9999999999527063E-3</v>
      </c>
    </row>
    <row r="178" spans="1:125" ht="17.25" customHeight="1" x14ac:dyDescent="0.25">
      <c r="A178" s="464" t="s">
        <v>830</v>
      </c>
      <c r="B178" s="274" t="s">
        <v>758</v>
      </c>
      <c r="C178" s="361" t="s">
        <v>68</v>
      </c>
      <c r="D178" s="455">
        <v>4</v>
      </c>
      <c r="E178" s="365"/>
      <c r="F178" s="364"/>
      <c r="G178" s="364"/>
      <c r="H178" s="364">
        <v>5185.5</v>
      </c>
      <c r="I178" s="364">
        <f>ROUND(H178*D178,2)</f>
        <v>20742</v>
      </c>
      <c r="J178" s="364">
        <f>ROUND(I178*1.2,2)</f>
        <v>24890.400000000001</v>
      </c>
      <c r="K178" s="365">
        <f t="shared" si="73"/>
        <v>20742</v>
      </c>
      <c r="L178" s="364">
        <f t="shared" si="73"/>
        <v>24890.400000000001</v>
      </c>
      <c r="Q178" s="1815">
        <v>4</v>
      </c>
      <c r="R178" s="1816"/>
      <c r="S178" s="1815">
        <f t="shared" si="53"/>
        <v>0</v>
      </c>
      <c r="T178" s="1815">
        <f t="shared" si="54"/>
        <v>0</v>
      </c>
      <c r="U178" s="1815">
        <v>5185.5</v>
      </c>
      <c r="V178" s="1815">
        <f t="shared" si="55"/>
        <v>20742</v>
      </c>
      <c r="W178" s="1815">
        <f t="shared" si="56"/>
        <v>24890.399999999998</v>
      </c>
      <c r="X178" s="1816">
        <f t="shared" si="57"/>
        <v>20742</v>
      </c>
      <c r="Y178" s="1815">
        <f t="shared" si="58"/>
        <v>24890.399999999998</v>
      </c>
      <c r="Z178" s="1653">
        <f t="shared" si="52"/>
        <v>0</v>
      </c>
    </row>
    <row r="179" spans="1:125" ht="22.5" customHeight="1" x14ac:dyDescent="0.25">
      <c r="A179" s="347"/>
      <c r="B179" s="456" t="s">
        <v>943</v>
      </c>
      <c r="C179" s="376">
        <v>1</v>
      </c>
      <c r="D179" s="377" t="s">
        <v>68</v>
      </c>
      <c r="E179" s="378"/>
      <c r="F179" s="379"/>
      <c r="G179" s="379"/>
      <c r="H179" s="378"/>
      <c r="I179" s="352"/>
      <c r="J179" s="352"/>
      <c r="K179" s="353"/>
      <c r="L179" s="352"/>
      <c r="M179" s="1821"/>
      <c r="Q179" s="1812"/>
      <c r="R179" s="1817"/>
      <c r="S179" s="1815">
        <f t="shared" si="53"/>
        <v>0</v>
      </c>
      <c r="T179" s="1815">
        <f t="shared" si="54"/>
        <v>0</v>
      </c>
      <c r="U179" s="1817"/>
      <c r="V179" s="1815">
        <f t="shared" si="55"/>
        <v>0</v>
      </c>
      <c r="W179" s="1815">
        <f t="shared" si="56"/>
        <v>0</v>
      </c>
      <c r="X179" s="1816">
        <f t="shared" si="57"/>
        <v>0</v>
      </c>
      <c r="Y179" s="1815">
        <f t="shared" si="58"/>
        <v>0</v>
      </c>
      <c r="Z179" s="1653">
        <f t="shared" si="52"/>
        <v>0</v>
      </c>
    </row>
    <row r="180" spans="1:125" ht="31.5" customHeight="1" x14ac:dyDescent="0.25">
      <c r="A180" s="389">
        <f>A177+1</f>
        <v>77</v>
      </c>
      <c r="B180" s="207" t="s">
        <v>944</v>
      </c>
      <c r="C180" s="389" t="s">
        <v>162</v>
      </c>
      <c r="D180" s="390">
        <f>446.4/2</f>
        <v>223.2</v>
      </c>
      <c r="E180" s="394"/>
      <c r="F180" s="392">
        <f>ROUND(E180*D180,2)</f>
        <v>0</v>
      </c>
      <c r="G180" s="392">
        <f>ROUND(F180*1.2,2)</f>
        <v>0</v>
      </c>
      <c r="H180" s="394"/>
      <c r="I180" s="392"/>
      <c r="J180" s="392"/>
      <c r="K180" s="394">
        <f t="shared" ref="K180:L186" si="74">F180+I180</f>
        <v>0</v>
      </c>
      <c r="L180" s="392">
        <f t="shared" si="74"/>
        <v>0</v>
      </c>
      <c r="M180" s="1821"/>
      <c r="Q180" s="1833">
        <f>446.4/2*Q191</f>
        <v>0</v>
      </c>
      <c r="R180" s="1816">
        <v>169.73</v>
      </c>
      <c r="S180" s="1815">
        <f t="shared" si="53"/>
        <v>0</v>
      </c>
      <c r="T180" s="1815">
        <f t="shared" si="54"/>
        <v>0</v>
      </c>
      <c r="U180" s="1816"/>
      <c r="V180" s="1815">
        <f t="shared" si="55"/>
        <v>0</v>
      </c>
      <c r="W180" s="1815">
        <f t="shared" si="56"/>
        <v>0</v>
      </c>
      <c r="X180" s="1816">
        <f t="shared" si="57"/>
        <v>0</v>
      </c>
      <c r="Y180" s="1815">
        <f t="shared" si="58"/>
        <v>0</v>
      </c>
      <c r="Z180" s="1653">
        <f t="shared" si="52"/>
        <v>0</v>
      </c>
    </row>
    <row r="181" spans="1:125" s="386" customFormat="1" ht="20.25" customHeight="1" x14ac:dyDescent="0.25">
      <c r="A181" s="464" t="s">
        <v>1254</v>
      </c>
      <c r="B181" s="25" t="s">
        <v>945</v>
      </c>
      <c r="C181" s="497" t="s">
        <v>162</v>
      </c>
      <c r="D181" s="498">
        <f>1.06*446.4/2</f>
        <v>236.59200000000001</v>
      </c>
      <c r="E181" s="365"/>
      <c r="F181" s="364"/>
      <c r="G181" s="364"/>
      <c r="H181" s="365"/>
      <c r="I181" s="364">
        <f>ROUND(H181*D181,2)</f>
        <v>0</v>
      </c>
      <c r="J181" s="364">
        <f>ROUND(I181*1.2,2)</f>
        <v>0</v>
      </c>
      <c r="K181" s="365">
        <f t="shared" si="74"/>
        <v>0</v>
      </c>
      <c r="L181" s="364">
        <f t="shared" si="74"/>
        <v>0</v>
      </c>
      <c r="M181" s="1808"/>
      <c r="N181" s="1896"/>
      <c r="O181" s="1896"/>
      <c r="P181" s="1896"/>
      <c r="Q181" s="1839">
        <f>1.06*446.4/2*Q191</f>
        <v>0</v>
      </c>
      <c r="R181" s="1816"/>
      <c r="S181" s="1815">
        <f t="shared" si="53"/>
        <v>0</v>
      </c>
      <c r="T181" s="1815">
        <f t="shared" si="54"/>
        <v>0</v>
      </c>
      <c r="U181" s="1816">
        <v>81.94</v>
      </c>
      <c r="V181" s="1815">
        <f t="shared" si="55"/>
        <v>0</v>
      </c>
      <c r="W181" s="1815">
        <f t="shared" si="56"/>
        <v>0</v>
      </c>
      <c r="X181" s="1816">
        <f t="shared" si="57"/>
        <v>0</v>
      </c>
      <c r="Y181" s="1815">
        <f t="shared" si="58"/>
        <v>0</v>
      </c>
      <c r="Z181" s="1653">
        <f t="shared" si="52"/>
        <v>0</v>
      </c>
      <c r="AA181" s="1896"/>
      <c r="AB181" s="1896"/>
      <c r="AC181" s="1896"/>
      <c r="AD181" s="1896"/>
      <c r="AE181" s="1896"/>
      <c r="AF181" s="1896"/>
      <c r="AG181" s="1896"/>
      <c r="AH181" s="1896"/>
      <c r="AI181" s="1896"/>
      <c r="AJ181" s="1896"/>
      <c r="AK181" s="1896"/>
      <c r="AL181" s="1896"/>
      <c r="AM181" s="1896"/>
      <c r="AN181" s="1896"/>
      <c r="AO181" s="1896"/>
      <c r="AP181" s="1896"/>
      <c r="AQ181" s="1896"/>
      <c r="AR181" s="1896"/>
      <c r="AS181" s="1896"/>
      <c r="AT181" s="1896"/>
      <c r="AU181" s="1896"/>
      <c r="AV181" s="1896"/>
      <c r="AW181" s="1896"/>
      <c r="AX181" s="1896"/>
      <c r="AY181" s="1896"/>
      <c r="AZ181" s="1896"/>
      <c r="BA181" s="1896"/>
      <c r="BB181" s="1896"/>
      <c r="BC181" s="1896"/>
      <c r="BD181" s="1896"/>
      <c r="BE181" s="1896"/>
      <c r="BF181" s="1896"/>
      <c r="BG181" s="1896"/>
      <c r="BH181" s="1896"/>
      <c r="BI181" s="1896"/>
      <c r="BJ181" s="1896"/>
      <c r="BK181" s="1896"/>
      <c r="BL181" s="1896"/>
      <c r="BM181" s="1896"/>
      <c r="BN181" s="1896"/>
      <c r="BO181" s="1896"/>
      <c r="BP181" s="1896"/>
      <c r="BQ181" s="1896"/>
      <c r="BR181" s="1896"/>
      <c r="BS181" s="1896"/>
      <c r="BT181" s="1896"/>
      <c r="BU181" s="1896"/>
      <c r="BV181" s="1896"/>
      <c r="BW181" s="1896"/>
      <c r="BX181" s="1896"/>
      <c r="BY181" s="1896"/>
      <c r="BZ181" s="1896"/>
      <c r="CA181" s="1896"/>
      <c r="CB181" s="1896"/>
      <c r="CC181" s="1896"/>
      <c r="CD181" s="1896"/>
      <c r="CE181" s="1896"/>
      <c r="CF181" s="1896"/>
      <c r="CG181" s="1896"/>
      <c r="CH181" s="1896"/>
      <c r="CI181" s="1896"/>
      <c r="CJ181" s="1896"/>
      <c r="CK181" s="1896"/>
      <c r="CL181" s="1896"/>
      <c r="CM181" s="1896"/>
      <c r="CN181" s="1896"/>
      <c r="CO181" s="1896"/>
      <c r="CP181" s="1896"/>
      <c r="CQ181" s="1896"/>
      <c r="CR181" s="1896"/>
      <c r="CS181" s="1896"/>
      <c r="CT181" s="1896"/>
      <c r="CU181" s="1896"/>
      <c r="CV181" s="1896"/>
      <c r="CW181" s="1896"/>
      <c r="CX181" s="1896"/>
      <c r="CY181" s="1896"/>
      <c r="CZ181" s="1896"/>
      <c r="DA181" s="1896"/>
      <c r="DB181" s="1896"/>
      <c r="DC181" s="1896"/>
      <c r="DD181" s="1896"/>
      <c r="DE181" s="1896"/>
      <c r="DF181" s="1896"/>
      <c r="DG181" s="1896"/>
      <c r="DH181" s="1896"/>
      <c r="DI181" s="1896"/>
      <c r="DJ181" s="1896"/>
      <c r="DK181" s="1896"/>
      <c r="DL181" s="1896"/>
      <c r="DM181" s="1896"/>
      <c r="DN181" s="1896"/>
      <c r="DO181" s="1896"/>
      <c r="DP181" s="1896"/>
      <c r="DQ181" s="1896"/>
      <c r="DR181" s="1896"/>
      <c r="DS181" s="1896"/>
      <c r="DT181" s="1896"/>
      <c r="DU181" s="1896"/>
    </row>
    <row r="182" spans="1:125" ht="22.5" customHeight="1" x14ac:dyDescent="0.25">
      <c r="A182" s="389">
        <f>A180+1</f>
        <v>78</v>
      </c>
      <c r="B182" s="207" t="s">
        <v>946</v>
      </c>
      <c r="C182" s="389" t="s">
        <v>162</v>
      </c>
      <c r="D182" s="390">
        <f>446.4/2</f>
        <v>223.2</v>
      </c>
      <c r="E182" s="394"/>
      <c r="F182" s="392">
        <f>ROUND(E182*D182,2)</f>
        <v>0</v>
      </c>
      <c r="G182" s="392">
        <f>ROUND(F182*1.2,2)</f>
        <v>0</v>
      </c>
      <c r="H182" s="394"/>
      <c r="I182" s="392"/>
      <c r="J182" s="392"/>
      <c r="K182" s="394">
        <f t="shared" si="74"/>
        <v>0</v>
      </c>
      <c r="L182" s="392">
        <f t="shared" si="74"/>
        <v>0</v>
      </c>
      <c r="M182" s="1821"/>
      <c r="Q182" s="1833">
        <f>446.4/2*Q191</f>
        <v>0</v>
      </c>
      <c r="R182" s="1816">
        <v>68.040000000000006</v>
      </c>
      <c r="S182" s="1815">
        <f t="shared" si="53"/>
        <v>0</v>
      </c>
      <c r="T182" s="1815">
        <f t="shared" si="54"/>
        <v>0</v>
      </c>
      <c r="U182" s="1816"/>
      <c r="V182" s="1815">
        <f t="shared" si="55"/>
        <v>0</v>
      </c>
      <c r="W182" s="1815">
        <f t="shared" si="56"/>
        <v>0</v>
      </c>
      <c r="X182" s="1816">
        <f t="shared" si="57"/>
        <v>0</v>
      </c>
      <c r="Y182" s="1815">
        <f t="shared" si="58"/>
        <v>0</v>
      </c>
      <c r="Z182" s="1653">
        <f t="shared" si="52"/>
        <v>0</v>
      </c>
    </row>
    <row r="183" spans="1:125" s="386" customFormat="1" ht="22.5" customHeight="1" x14ac:dyDescent="0.25">
      <c r="A183" s="355">
        <f>A182+1</f>
        <v>79</v>
      </c>
      <c r="B183" s="17" t="s">
        <v>881</v>
      </c>
      <c r="C183" s="355" t="s">
        <v>70</v>
      </c>
      <c r="D183" s="517">
        <f>16/2</f>
        <v>8</v>
      </c>
      <c r="E183" s="357"/>
      <c r="F183" s="496">
        <f>ROUND(E183*D183,2)</f>
        <v>0</v>
      </c>
      <c r="G183" s="496">
        <f>ROUND(F183*1.2,2)</f>
        <v>0</v>
      </c>
      <c r="H183" s="357"/>
      <c r="I183" s="358"/>
      <c r="J183" s="358"/>
      <c r="K183" s="360">
        <f t="shared" si="74"/>
        <v>0</v>
      </c>
      <c r="L183" s="358">
        <f t="shared" si="74"/>
        <v>0</v>
      </c>
      <c r="M183" s="1896"/>
      <c r="N183" s="1896"/>
      <c r="O183" s="1896"/>
      <c r="P183" s="1896"/>
      <c r="Q183" s="1833">
        <f>16/2*Q191</f>
        <v>0</v>
      </c>
      <c r="R183" s="1817">
        <v>144.4</v>
      </c>
      <c r="S183" s="1815">
        <f t="shared" si="53"/>
        <v>0</v>
      </c>
      <c r="T183" s="1815">
        <f t="shared" si="54"/>
        <v>0</v>
      </c>
      <c r="U183" s="1817"/>
      <c r="V183" s="1815">
        <f t="shared" si="55"/>
        <v>0</v>
      </c>
      <c r="W183" s="1815">
        <f t="shared" si="56"/>
        <v>0</v>
      </c>
      <c r="X183" s="1816">
        <f t="shared" si="57"/>
        <v>0</v>
      </c>
      <c r="Y183" s="1815">
        <f t="shared" si="58"/>
        <v>0</v>
      </c>
      <c r="Z183" s="1653">
        <f t="shared" si="52"/>
        <v>0</v>
      </c>
      <c r="AA183" s="1896"/>
      <c r="AB183" s="1896"/>
      <c r="AC183" s="1896"/>
      <c r="AD183" s="1896"/>
      <c r="AE183" s="1896"/>
      <c r="AF183" s="1896"/>
      <c r="AG183" s="1896"/>
      <c r="AH183" s="1896"/>
      <c r="AI183" s="1896"/>
      <c r="AJ183" s="1896"/>
      <c r="AK183" s="1896"/>
      <c r="AL183" s="1896"/>
      <c r="AM183" s="1896"/>
      <c r="AN183" s="1896"/>
      <c r="AO183" s="1896"/>
      <c r="AP183" s="1896"/>
      <c r="AQ183" s="1896"/>
      <c r="AR183" s="1896"/>
      <c r="AS183" s="1896"/>
      <c r="AT183" s="1896"/>
      <c r="AU183" s="1896"/>
      <c r="AV183" s="1896"/>
      <c r="AW183" s="1896"/>
      <c r="AX183" s="1896"/>
      <c r="AY183" s="1896"/>
      <c r="AZ183" s="1896"/>
      <c r="BA183" s="1896"/>
      <c r="BB183" s="1896"/>
      <c r="BC183" s="1896"/>
      <c r="BD183" s="1896"/>
      <c r="BE183" s="1896"/>
      <c r="BF183" s="1896"/>
      <c r="BG183" s="1896"/>
      <c r="BH183" s="1896"/>
      <c r="BI183" s="1896"/>
      <c r="BJ183" s="1896"/>
      <c r="BK183" s="1896"/>
      <c r="BL183" s="1896"/>
      <c r="BM183" s="1896"/>
      <c r="BN183" s="1896"/>
      <c r="BO183" s="1896"/>
      <c r="BP183" s="1896"/>
      <c r="BQ183" s="1896"/>
      <c r="BR183" s="1896"/>
      <c r="BS183" s="1896"/>
      <c r="BT183" s="1896"/>
      <c r="BU183" s="1896"/>
      <c r="BV183" s="1896"/>
      <c r="BW183" s="1896"/>
      <c r="BX183" s="1896"/>
      <c r="BY183" s="1896"/>
      <c r="BZ183" s="1896"/>
      <c r="CA183" s="1896"/>
      <c r="CB183" s="1896"/>
      <c r="CC183" s="1896"/>
      <c r="CD183" s="1896"/>
      <c r="CE183" s="1896"/>
      <c r="CF183" s="1896"/>
      <c r="CG183" s="1896"/>
      <c r="CH183" s="1896"/>
      <c r="CI183" s="1896"/>
      <c r="CJ183" s="1896"/>
      <c r="CK183" s="1896"/>
      <c r="CL183" s="1896"/>
      <c r="CM183" s="1896"/>
      <c r="CN183" s="1896"/>
      <c r="CO183" s="1896"/>
      <c r="CP183" s="1896"/>
      <c r="CQ183" s="1896"/>
      <c r="CR183" s="1896"/>
      <c r="CS183" s="1896"/>
      <c r="CT183" s="1896"/>
      <c r="CU183" s="1896"/>
      <c r="CV183" s="1896"/>
      <c r="CW183" s="1896"/>
      <c r="CX183" s="1896"/>
      <c r="CY183" s="1896"/>
      <c r="CZ183" s="1896"/>
      <c r="DA183" s="1896"/>
      <c r="DB183" s="1896"/>
      <c r="DC183" s="1896"/>
      <c r="DD183" s="1896"/>
      <c r="DE183" s="1896"/>
      <c r="DF183" s="1896"/>
      <c r="DG183" s="1896"/>
      <c r="DH183" s="1896"/>
      <c r="DI183" s="1896"/>
      <c r="DJ183" s="1896"/>
      <c r="DK183" s="1896"/>
      <c r="DL183" s="1896"/>
      <c r="DM183" s="1896"/>
      <c r="DN183" s="1896"/>
      <c r="DO183" s="1896"/>
      <c r="DP183" s="1896"/>
      <c r="DQ183" s="1896"/>
      <c r="DR183" s="1896"/>
      <c r="DS183" s="1896"/>
      <c r="DT183" s="1896"/>
      <c r="DU183" s="1896"/>
    </row>
    <row r="184" spans="1:125" s="386" customFormat="1" ht="20.25" customHeight="1" x14ac:dyDescent="0.25">
      <c r="A184" s="464" t="s">
        <v>1255</v>
      </c>
      <c r="B184" s="25" t="s">
        <v>882</v>
      </c>
      <c r="C184" s="497" t="s">
        <v>162</v>
      </c>
      <c r="D184" s="498">
        <f>D183*0.15/2</f>
        <v>0.6</v>
      </c>
      <c r="E184" s="365"/>
      <c r="F184" s="477"/>
      <c r="G184" s="477"/>
      <c r="H184" s="365"/>
      <c r="I184" s="477">
        <f>ROUND(H184*D184,2)</f>
        <v>0</v>
      </c>
      <c r="J184" s="477">
        <f>ROUND(I184*1.2,2)</f>
        <v>0</v>
      </c>
      <c r="K184" s="478">
        <f t="shared" si="74"/>
        <v>0</v>
      </c>
      <c r="L184" s="477">
        <f t="shared" si="74"/>
        <v>0</v>
      </c>
      <c r="M184" s="1896"/>
      <c r="N184" s="1896"/>
      <c r="O184" s="1896"/>
      <c r="P184" s="1896"/>
      <c r="Q184" s="1839">
        <f>Q183*0.15/2*Q191</f>
        <v>0</v>
      </c>
      <c r="R184" s="1816"/>
      <c r="S184" s="1815">
        <f t="shared" si="53"/>
        <v>0</v>
      </c>
      <c r="T184" s="1815">
        <f t="shared" si="54"/>
        <v>0</v>
      </c>
      <c r="U184" s="1816">
        <v>149.15</v>
      </c>
      <c r="V184" s="1815">
        <f t="shared" si="55"/>
        <v>0</v>
      </c>
      <c r="W184" s="1815">
        <f t="shared" si="56"/>
        <v>0</v>
      </c>
      <c r="X184" s="1816">
        <f t="shared" si="57"/>
        <v>0</v>
      </c>
      <c r="Y184" s="1815">
        <f t="shared" si="58"/>
        <v>0</v>
      </c>
      <c r="Z184" s="1653">
        <f t="shared" si="52"/>
        <v>0</v>
      </c>
      <c r="AA184" s="1896"/>
      <c r="AB184" s="1896"/>
      <c r="AC184" s="1896"/>
      <c r="AD184" s="1896"/>
      <c r="AE184" s="1896"/>
      <c r="AF184" s="1896"/>
      <c r="AG184" s="1896"/>
      <c r="AH184" s="1896"/>
      <c r="AI184" s="1896"/>
      <c r="AJ184" s="1896"/>
      <c r="AK184" s="1896"/>
      <c r="AL184" s="1896"/>
      <c r="AM184" s="1896"/>
      <c r="AN184" s="1896"/>
      <c r="AO184" s="1896"/>
      <c r="AP184" s="1896"/>
      <c r="AQ184" s="1896"/>
      <c r="AR184" s="1896"/>
      <c r="AS184" s="1896"/>
      <c r="AT184" s="1896"/>
      <c r="AU184" s="1896"/>
      <c r="AV184" s="1896"/>
      <c r="AW184" s="1896"/>
      <c r="AX184" s="1896"/>
      <c r="AY184" s="1896"/>
      <c r="AZ184" s="1896"/>
      <c r="BA184" s="1896"/>
      <c r="BB184" s="1896"/>
      <c r="BC184" s="1896"/>
      <c r="BD184" s="1896"/>
      <c r="BE184" s="1896"/>
      <c r="BF184" s="1896"/>
      <c r="BG184" s="1896"/>
      <c r="BH184" s="1896"/>
      <c r="BI184" s="1896"/>
      <c r="BJ184" s="1896"/>
      <c r="BK184" s="1896"/>
      <c r="BL184" s="1896"/>
      <c r="BM184" s="1896"/>
      <c r="BN184" s="1896"/>
      <c r="BO184" s="1896"/>
      <c r="BP184" s="1896"/>
      <c r="BQ184" s="1896"/>
      <c r="BR184" s="1896"/>
      <c r="BS184" s="1896"/>
      <c r="BT184" s="1896"/>
      <c r="BU184" s="1896"/>
      <c r="BV184" s="1896"/>
      <c r="BW184" s="1896"/>
      <c r="BX184" s="1896"/>
      <c r="BY184" s="1896"/>
      <c r="BZ184" s="1896"/>
      <c r="CA184" s="1896"/>
      <c r="CB184" s="1896"/>
      <c r="CC184" s="1896"/>
      <c r="CD184" s="1896"/>
      <c r="CE184" s="1896"/>
      <c r="CF184" s="1896"/>
      <c r="CG184" s="1896"/>
      <c r="CH184" s="1896"/>
      <c r="CI184" s="1896"/>
      <c r="CJ184" s="1896"/>
      <c r="CK184" s="1896"/>
      <c r="CL184" s="1896"/>
      <c r="CM184" s="1896"/>
      <c r="CN184" s="1896"/>
      <c r="CO184" s="1896"/>
      <c r="CP184" s="1896"/>
      <c r="CQ184" s="1896"/>
      <c r="CR184" s="1896"/>
      <c r="CS184" s="1896"/>
      <c r="CT184" s="1896"/>
      <c r="CU184" s="1896"/>
      <c r="CV184" s="1896"/>
      <c r="CW184" s="1896"/>
      <c r="CX184" s="1896"/>
      <c r="CY184" s="1896"/>
      <c r="CZ184" s="1896"/>
      <c r="DA184" s="1896"/>
      <c r="DB184" s="1896"/>
      <c r="DC184" s="1896"/>
      <c r="DD184" s="1896"/>
      <c r="DE184" s="1896"/>
      <c r="DF184" s="1896"/>
      <c r="DG184" s="1896"/>
      <c r="DH184" s="1896"/>
      <c r="DI184" s="1896"/>
      <c r="DJ184" s="1896"/>
      <c r="DK184" s="1896"/>
      <c r="DL184" s="1896"/>
      <c r="DM184" s="1896"/>
      <c r="DN184" s="1896"/>
      <c r="DO184" s="1896"/>
      <c r="DP184" s="1896"/>
      <c r="DQ184" s="1896"/>
      <c r="DR184" s="1896"/>
      <c r="DS184" s="1896"/>
      <c r="DT184" s="1896"/>
      <c r="DU184" s="1896"/>
    </row>
    <row r="185" spans="1:125" s="386" customFormat="1" ht="20.25" customHeight="1" x14ac:dyDescent="0.25">
      <c r="A185" s="495">
        <f>A183+1</f>
        <v>80</v>
      </c>
      <c r="B185" s="17" t="s">
        <v>883</v>
      </c>
      <c r="C185" s="355" t="s">
        <v>70</v>
      </c>
      <c r="D185" s="517">
        <f>16/2</f>
        <v>8</v>
      </c>
      <c r="E185" s="357"/>
      <c r="F185" s="496">
        <f>ROUND(E185*D185,2)</f>
        <v>0</v>
      </c>
      <c r="G185" s="496">
        <f>ROUND(F185*1.2,2)</f>
        <v>0</v>
      </c>
      <c r="H185" s="499"/>
      <c r="I185" s="358"/>
      <c r="J185" s="358"/>
      <c r="K185" s="360">
        <f t="shared" si="74"/>
        <v>0</v>
      </c>
      <c r="L185" s="358">
        <f t="shared" si="74"/>
        <v>0</v>
      </c>
      <c r="M185" s="1896"/>
      <c r="N185" s="1896"/>
      <c r="O185" s="1896"/>
      <c r="P185" s="1896"/>
      <c r="Q185" s="1833">
        <f>16/2*Q191</f>
        <v>0</v>
      </c>
      <c r="R185" s="1817">
        <f>144.4*2</f>
        <v>288.8</v>
      </c>
      <c r="S185" s="1815">
        <f t="shared" si="53"/>
        <v>0</v>
      </c>
      <c r="T185" s="1815">
        <f t="shared" si="54"/>
        <v>0</v>
      </c>
      <c r="U185" s="1815"/>
      <c r="V185" s="1815">
        <f t="shared" si="55"/>
        <v>0</v>
      </c>
      <c r="W185" s="1815">
        <f t="shared" si="56"/>
        <v>0</v>
      </c>
      <c r="X185" s="1816">
        <f t="shared" si="57"/>
        <v>0</v>
      </c>
      <c r="Y185" s="1815">
        <f t="shared" si="58"/>
        <v>0</v>
      </c>
      <c r="Z185" s="1653">
        <f t="shared" si="52"/>
        <v>0</v>
      </c>
      <c r="AA185" s="1896"/>
      <c r="AB185" s="1896"/>
      <c r="AC185" s="1896"/>
      <c r="AD185" s="1896"/>
      <c r="AE185" s="1896"/>
      <c r="AF185" s="1896"/>
      <c r="AG185" s="1896"/>
      <c r="AH185" s="1896"/>
      <c r="AI185" s="1896"/>
      <c r="AJ185" s="1896"/>
      <c r="AK185" s="1896"/>
      <c r="AL185" s="1896"/>
      <c r="AM185" s="1896"/>
      <c r="AN185" s="1896"/>
      <c r="AO185" s="1896"/>
      <c r="AP185" s="1896"/>
      <c r="AQ185" s="1896"/>
      <c r="AR185" s="1896"/>
      <c r="AS185" s="1896"/>
      <c r="AT185" s="1896"/>
      <c r="AU185" s="1896"/>
      <c r="AV185" s="1896"/>
      <c r="AW185" s="1896"/>
      <c r="AX185" s="1896"/>
      <c r="AY185" s="1896"/>
      <c r="AZ185" s="1896"/>
      <c r="BA185" s="1896"/>
      <c r="BB185" s="1896"/>
      <c r="BC185" s="1896"/>
      <c r="BD185" s="1896"/>
      <c r="BE185" s="1896"/>
      <c r="BF185" s="1896"/>
      <c r="BG185" s="1896"/>
      <c r="BH185" s="1896"/>
      <c r="BI185" s="1896"/>
      <c r="BJ185" s="1896"/>
      <c r="BK185" s="1896"/>
      <c r="BL185" s="1896"/>
      <c r="BM185" s="1896"/>
      <c r="BN185" s="1896"/>
      <c r="BO185" s="1896"/>
      <c r="BP185" s="1896"/>
      <c r="BQ185" s="1896"/>
      <c r="BR185" s="1896"/>
      <c r="BS185" s="1896"/>
      <c r="BT185" s="1896"/>
      <c r="BU185" s="1896"/>
      <c r="BV185" s="1896"/>
      <c r="BW185" s="1896"/>
      <c r="BX185" s="1896"/>
      <c r="BY185" s="1896"/>
      <c r="BZ185" s="1896"/>
      <c r="CA185" s="1896"/>
      <c r="CB185" s="1896"/>
      <c r="CC185" s="1896"/>
      <c r="CD185" s="1896"/>
      <c r="CE185" s="1896"/>
      <c r="CF185" s="1896"/>
      <c r="CG185" s="1896"/>
      <c r="CH185" s="1896"/>
      <c r="CI185" s="1896"/>
      <c r="CJ185" s="1896"/>
      <c r="CK185" s="1896"/>
      <c r="CL185" s="1896"/>
      <c r="CM185" s="1896"/>
      <c r="CN185" s="1896"/>
      <c r="CO185" s="1896"/>
      <c r="CP185" s="1896"/>
      <c r="CQ185" s="1896"/>
      <c r="CR185" s="1896"/>
      <c r="CS185" s="1896"/>
      <c r="CT185" s="1896"/>
      <c r="CU185" s="1896"/>
      <c r="CV185" s="1896"/>
      <c r="CW185" s="1896"/>
      <c r="CX185" s="1896"/>
      <c r="CY185" s="1896"/>
      <c r="CZ185" s="1896"/>
      <c r="DA185" s="1896"/>
      <c r="DB185" s="1896"/>
      <c r="DC185" s="1896"/>
      <c r="DD185" s="1896"/>
      <c r="DE185" s="1896"/>
      <c r="DF185" s="1896"/>
      <c r="DG185" s="1896"/>
      <c r="DH185" s="1896"/>
      <c r="DI185" s="1896"/>
      <c r="DJ185" s="1896"/>
      <c r="DK185" s="1896"/>
      <c r="DL185" s="1896"/>
      <c r="DM185" s="1896"/>
      <c r="DN185" s="1896"/>
      <c r="DO185" s="1896"/>
      <c r="DP185" s="1896"/>
      <c r="DQ185" s="1896"/>
      <c r="DR185" s="1896"/>
      <c r="DS185" s="1896"/>
      <c r="DT185" s="1896"/>
      <c r="DU185" s="1896"/>
    </row>
    <row r="186" spans="1:125" s="386" customFormat="1" ht="20.25" customHeight="1" x14ac:dyDescent="0.25">
      <c r="A186" s="464" t="s">
        <v>1256</v>
      </c>
      <c r="B186" s="25" t="s">
        <v>884</v>
      </c>
      <c r="C186" s="497" t="s">
        <v>162</v>
      </c>
      <c r="D186" s="498">
        <f>D185*0.32</f>
        <v>2.56</v>
      </c>
      <c r="E186" s="365"/>
      <c r="F186" s="477"/>
      <c r="G186" s="477"/>
      <c r="H186" s="365"/>
      <c r="I186" s="477">
        <f>ROUND(H186*D186,2)</f>
        <v>0</v>
      </c>
      <c r="J186" s="477">
        <f>ROUND(I186*1.2,2)</f>
        <v>0</v>
      </c>
      <c r="K186" s="478">
        <f t="shared" si="74"/>
        <v>0</v>
      </c>
      <c r="L186" s="477">
        <f t="shared" si="74"/>
        <v>0</v>
      </c>
      <c r="M186" s="1896"/>
      <c r="N186" s="1896"/>
      <c r="O186" s="1896"/>
      <c r="P186" s="1896"/>
      <c r="Q186" s="1839">
        <f>Q185*0.32*Q191</f>
        <v>0</v>
      </c>
      <c r="R186" s="1816"/>
      <c r="S186" s="1815">
        <f t="shared" si="53"/>
        <v>0</v>
      </c>
      <c r="T186" s="1815">
        <f t="shared" si="54"/>
        <v>0</v>
      </c>
      <c r="U186" s="1816">
        <v>165.3</v>
      </c>
      <c r="V186" s="1815">
        <f t="shared" si="55"/>
        <v>0</v>
      </c>
      <c r="W186" s="1815">
        <f t="shared" si="56"/>
        <v>0</v>
      </c>
      <c r="X186" s="1816">
        <f t="shared" si="57"/>
        <v>0</v>
      </c>
      <c r="Y186" s="1815">
        <f t="shared" si="58"/>
        <v>0</v>
      </c>
      <c r="Z186" s="1653">
        <f t="shared" si="52"/>
        <v>0</v>
      </c>
      <c r="AA186" s="1896"/>
      <c r="AB186" s="1896"/>
      <c r="AC186" s="1896"/>
      <c r="AD186" s="1896"/>
      <c r="AE186" s="1896"/>
      <c r="AF186" s="1896"/>
      <c r="AG186" s="1896"/>
      <c r="AH186" s="1896"/>
      <c r="AI186" s="1896"/>
      <c r="AJ186" s="1896"/>
      <c r="AK186" s="1896"/>
      <c r="AL186" s="1896"/>
      <c r="AM186" s="1896"/>
      <c r="AN186" s="1896"/>
      <c r="AO186" s="1896"/>
      <c r="AP186" s="1896"/>
      <c r="AQ186" s="1896"/>
      <c r="AR186" s="1896"/>
      <c r="AS186" s="1896"/>
      <c r="AT186" s="1896"/>
      <c r="AU186" s="1896"/>
      <c r="AV186" s="1896"/>
      <c r="AW186" s="1896"/>
      <c r="AX186" s="1896"/>
      <c r="AY186" s="1896"/>
      <c r="AZ186" s="1896"/>
      <c r="BA186" s="1896"/>
      <c r="BB186" s="1896"/>
      <c r="BC186" s="1896"/>
      <c r="BD186" s="1896"/>
      <c r="BE186" s="1896"/>
      <c r="BF186" s="1896"/>
      <c r="BG186" s="1896"/>
      <c r="BH186" s="1896"/>
      <c r="BI186" s="1896"/>
      <c r="BJ186" s="1896"/>
      <c r="BK186" s="1896"/>
      <c r="BL186" s="1896"/>
      <c r="BM186" s="1896"/>
      <c r="BN186" s="1896"/>
      <c r="BO186" s="1896"/>
      <c r="BP186" s="1896"/>
      <c r="BQ186" s="1896"/>
      <c r="BR186" s="1896"/>
      <c r="BS186" s="1896"/>
      <c r="BT186" s="1896"/>
      <c r="BU186" s="1896"/>
      <c r="BV186" s="1896"/>
      <c r="BW186" s="1896"/>
      <c r="BX186" s="1896"/>
      <c r="BY186" s="1896"/>
      <c r="BZ186" s="1896"/>
      <c r="CA186" s="1896"/>
      <c r="CB186" s="1896"/>
      <c r="CC186" s="1896"/>
      <c r="CD186" s="1896"/>
      <c r="CE186" s="1896"/>
      <c r="CF186" s="1896"/>
      <c r="CG186" s="1896"/>
      <c r="CH186" s="1896"/>
      <c r="CI186" s="1896"/>
      <c r="CJ186" s="1896"/>
      <c r="CK186" s="1896"/>
      <c r="CL186" s="1896"/>
      <c r="CM186" s="1896"/>
      <c r="CN186" s="1896"/>
      <c r="CO186" s="1896"/>
      <c r="CP186" s="1896"/>
      <c r="CQ186" s="1896"/>
      <c r="CR186" s="1896"/>
      <c r="CS186" s="1896"/>
      <c r="CT186" s="1896"/>
      <c r="CU186" s="1896"/>
      <c r="CV186" s="1896"/>
      <c r="CW186" s="1896"/>
      <c r="CX186" s="1896"/>
      <c r="CY186" s="1896"/>
      <c r="CZ186" s="1896"/>
      <c r="DA186" s="1896"/>
      <c r="DB186" s="1896"/>
      <c r="DC186" s="1896"/>
      <c r="DD186" s="1896"/>
      <c r="DE186" s="1896"/>
      <c r="DF186" s="1896"/>
      <c r="DG186" s="1896"/>
      <c r="DH186" s="1896"/>
      <c r="DI186" s="1896"/>
      <c r="DJ186" s="1896"/>
      <c r="DK186" s="1896"/>
      <c r="DL186" s="1896"/>
      <c r="DM186" s="1896"/>
      <c r="DN186" s="1896"/>
      <c r="DO186" s="1896"/>
      <c r="DP186" s="1896"/>
      <c r="DQ186" s="1896"/>
      <c r="DR186" s="1896"/>
      <c r="DS186" s="1896"/>
      <c r="DT186" s="1896"/>
      <c r="DU186" s="1896"/>
    </row>
    <row r="187" spans="1:125" ht="15.75" x14ac:dyDescent="0.25">
      <c r="A187" s="2092" t="s">
        <v>114</v>
      </c>
      <c r="B187" s="2093"/>
      <c r="C187" s="2093"/>
      <c r="D187" s="2093"/>
      <c r="E187" s="2094"/>
      <c r="F187" s="458">
        <f>SUM(F8:F186)</f>
        <v>1557507.9300000002</v>
      </c>
      <c r="G187" s="399">
        <f>ROUND(F187*1.2,2)</f>
        <v>1869009.52</v>
      </c>
      <c r="I187" s="458">
        <f>SUM(I8:I186)</f>
        <v>1223337.3800000001</v>
      </c>
      <c r="J187" s="399">
        <f>ROUND(I187*1.2,2)</f>
        <v>1468004.86</v>
      </c>
      <c r="K187" s="458">
        <f>SUM(K8:K186)</f>
        <v>2780845.3099999991</v>
      </c>
      <c r="L187" s="399">
        <f>SUM(L8:L186)</f>
        <v>3337014.399999999</v>
      </c>
      <c r="Q187" s="1911"/>
      <c r="R187" s="1911"/>
      <c r="S187" s="1912">
        <f>SUM(S8:S186)</f>
        <v>1557507.8859400002</v>
      </c>
      <c r="T187" s="1912">
        <f t="shared" ref="T187:Y187" si="75">SUM(T8:T186)</f>
        <v>1869009.4631279996</v>
      </c>
      <c r="U187" s="1912">
        <f t="shared" si="75"/>
        <v>805356.05000000016</v>
      </c>
      <c r="V187" s="1912">
        <f t="shared" si="75"/>
        <v>1223337.3822398002</v>
      </c>
      <c r="W187" s="1912">
        <f t="shared" si="75"/>
        <v>1468004.8586877596</v>
      </c>
      <c r="X187" s="1912">
        <f t="shared" si="75"/>
        <v>2780845.2681797994</v>
      </c>
      <c r="Y187" s="1912">
        <f t="shared" si="75"/>
        <v>3337014.3218157603</v>
      </c>
      <c r="Z187" s="1653">
        <f t="shared" si="52"/>
        <v>-7.8184238635003567E-2</v>
      </c>
    </row>
    <row r="190" spans="1:125" x14ac:dyDescent="0.25">
      <c r="B190" s="436" t="s">
        <v>115</v>
      </c>
      <c r="M190" s="1824"/>
      <c r="O190" s="1836">
        <f>SUM(O13:O174)</f>
        <v>689990.93800000008</v>
      </c>
    </row>
    <row r="191" spans="1:125" x14ac:dyDescent="0.25">
      <c r="B191" s="437" t="s">
        <v>116</v>
      </c>
      <c r="Q191" s="1908">
        <v>0</v>
      </c>
      <c r="R191" s="1908" t="s">
        <v>1411</v>
      </c>
    </row>
  </sheetData>
  <mergeCells count="15">
    <mergeCell ref="Q1:Q4"/>
    <mergeCell ref="R1:Y2"/>
    <mergeCell ref="R3:T3"/>
    <mergeCell ref="U3:W3"/>
    <mergeCell ref="X3:Y3"/>
    <mergeCell ref="B6:D6"/>
    <mergeCell ref="A187:E187"/>
    <mergeCell ref="A1:A4"/>
    <mergeCell ref="B1:B4"/>
    <mergeCell ref="C1:C4"/>
    <mergeCell ref="D1:D4"/>
    <mergeCell ref="E1:L2"/>
    <mergeCell ref="E3:G3"/>
    <mergeCell ref="H3:J3"/>
    <mergeCell ref="K3:L3"/>
  </mergeCells>
  <conditionalFormatting sqref="Z8:Z187">
    <cfRule type="cellIs" dxfId="20" priority="1" operator="greaterThan">
      <formula>1</formula>
    </cfRule>
    <cfRule type="cellIs" dxfId="19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1:AU126"/>
  <sheetViews>
    <sheetView zoomScale="70" zoomScaleNormal="70" zoomScaleSheetLayoutView="85" workbookViewId="0">
      <selection activeCell="I171" sqref="I171"/>
    </sheetView>
  </sheetViews>
  <sheetFormatPr defaultColWidth="8.85546875" defaultRowHeight="15" x14ac:dyDescent="0.25"/>
  <cols>
    <col min="1" max="1" width="8.85546875" style="338"/>
    <col min="2" max="2" width="65.140625" style="338" customWidth="1"/>
    <col min="3" max="3" width="9.28515625" style="338" customWidth="1"/>
    <col min="4" max="4" width="11" style="338" bestFit="1" customWidth="1"/>
    <col min="5" max="5" width="15.140625" style="338" customWidth="1"/>
    <col min="6" max="6" width="16" style="338" customWidth="1"/>
    <col min="7" max="7" width="17.140625" style="402" customWidth="1"/>
    <col min="8" max="8" width="16.140625" style="402" customWidth="1"/>
    <col min="9" max="12" width="16.140625" style="338" customWidth="1"/>
    <col min="13" max="13" width="30" style="1808" customWidth="1"/>
    <col min="14" max="14" width="54" style="1808" customWidth="1"/>
    <col min="15" max="15" width="28.42578125" style="1808" customWidth="1"/>
    <col min="16" max="16" width="8.85546875" style="1808"/>
    <col min="17" max="17" width="11" style="1808" bestFit="1" customWidth="1"/>
    <col min="18" max="18" width="15.140625" style="1808" customWidth="1"/>
    <col min="19" max="19" width="16" style="1808" customWidth="1"/>
    <col min="20" max="20" width="17.140625" style="1831" customWidth="1"/>
    <col min="21" max="21" width="16.140625" style="1831" customWidth="1"/>
    <col min="22" max="25" width="16.140625" style="1808" customWidth="1"/>
    <col min="26" max="26" width="46.140625" style="1808" customWidth="1"/>
    <col min="27" max="47" width="8.85546875" style="1808"/>
    <col min="48" max="16384" width="8.85546875" style="338"/>
  </cols>
  <sheetData>
    <row r="1" spans="1:47" ht="14.45" customHeight="1" x14ac:dyDescent="0.25">
      <c r="A1" s="2095" t="s">
        <v>26</v>
      </c>
      <c r="B1" s="2098" t="s">
        <v>50</v>
      </c>
      <c r="C1" s="2101" t="s">
        <v>51</v>
      </c>
      <c r="D1" s="2101" t="s">
        <v>52</v>
      </c>
      <c r="E1" s="2102" t="s">
        <v>53</v>
      </c>
      <c r="F1" s="2103"/>
      <c r="G1" s="2103"/>
      <c r="H1" s="2103"/>
      <c r="I1" s="2103"/>
      <c r="J1" s="2103"/>
      <c r="K1" s="2103"/>
      <c r="L1" s="2103"/>
      <c r="Q1" s="2107" t="s">
        <v>52</v>
      </c>
      <c r="R1" s="2107" t="s">
        <v>1395</v>
      </c>
      <c r="S1" s="2107"/>
      <c r="T1" s="2107"/>
      <c r="U1" s="2107"/>
      <c r="V1" s="2107"/>
      <c r="W1" s="2107"/>
      <c r="X1" s="2107"/>
      <c r="Y1" s="2107"/>
    </row>
    <row r="2" spans="1:47" ht="14.45" customHeight="1" x14ac:dyDescent="0.25">
      <c r="A2" s="2096"/>
      <c r="B2" s="2099"/>
      <c r="C2" s="2101"/>
      <c r="D2" s="2101"/>
      <c r="E2" s="2104"/>
      <c r="F2" s="2105"/>
      <c r="G2" s="2105"/>
      <c r="H2" s="2105"/>
      <c r="I2" s="2105"/>
      <c r="J2" s="2105"/>
      <c r="K2" s="2105"/>
      <c r="L2" s="2105"/>
      <c r="Q2" s="2107"/>
      <c r="R2" s="2107"/>
      <c r="S2" s="2107"/>
      <c r="T2" s="2107"/>
      <c r="U2" s="2107"/>
      <c r="V2" s="2107"/>
      <c r="W2" s="2107"/>
      <c r="X2" s="2107"/>
      <c r="Y2" s="2107"/>
    </row>
    <row r="3" spans="1:47" ht="27.75" customHeight="1" x14ac:dyDescent="0.25">
      <c r="A3" s="2096"/>
      <c r="B3" s="2099"/>
      <c r="C3" s="2101"/>
      <c r="D3" s="2101"/>
      <c r="E3" s="2101" t="s">
        <v>54</v>
      </c>
      <c r="F3" s="2101"/>
      <c r="G3" s="2101"/>
      <c r="H3" s="2101" t="s">
        <v>55</v>
      </c>
      <c r="I3" s="2101"/>
      <c r="J3" s="2101"/>
      <c r="K3" s="2106" t="s">
        <v>56</v>
      </c>
      <c r="L3" s="2106"/>
      <c r="Q3" s="2107"/>
      <c r="R3" s="2107" t="s">
        <v>54</v>
      </c>
      <c r="S3" s="2107"/>
      <c r="T3" s="2107"/>
      <c r="U3" s="2107" t="s">
        <v>55</v>
      </c>
      <c r="V3" s="2107"/>
      <c r="W3" s="2107"/>
      <c r="X3" s="2112" t="s">
        <v>56</v>
      </c>
      <c r="Y3" s="2112"/>
    </row>
    <row r="4" spans="1:47" ht="56.1" customHeight="1" x14ac:dyDescent="0.25">
      <c r="A4" s="2097"/>
      <c r="B4" s="2100"/>
      <c r="C4" s="2101"/>
      <c r="D4" s="2101"/>
      <c r="E4" s="339" t="s">
        <v>57</v>
      </c>
      <c r="F4" s="339" t="s">
        <v>58</v>
      </c>
      <c r="G4" s="340" t="s">
        <v>59</v>
      </c>
      <c r="H4" s="339" t="s">
        <v>57</v>
      </c>
      <c r="I4" s="339" t="s">
        <v>58</v>
      </c>
      <c r="J4" s="340" t="s">
        <v>59</v>
      </c>
      <c r="K4" s="339" t="s">
        <v>60</v>
      </c>
      <c r="L4" s="339" t="s">
        <v>61</v>
      </c>
      <c r="Q4" s="2107"/>
      <c r="R4" s="1802" t="s">
        <v>57</v>
      </c>
      <c r="S4" s="1802" t="s">
        <v>58</v>
      </c>
      <c r="T4" s="1885" t="s">
        <v>59</v>
      </c>
      <c r="U4" s="1802" t="s">
        <v>57</v>
      </c>
      <c r="V4" s="1802" t="s">
        <v>58</v>
      </c>
      <c r="W4" s="1885" t="s">
        <v>59</v>
      </c>
      <c r="X4" s="1802" t="s">
        <v>60</v>
      </c>
      <c r="Y4" s="1802" t="s">
        <v>61</v>
      </c>
    </row>
    <row r="5" spans="1:47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338"/>
      <c r="Q5" s="1687">
        <v>4</v>
      </c>
      <c r="R5" s="1687">
        <v>5</v>
      </c>
      <c r="S5" s="1687">
        <v>6</v>
      </c>
      <c r="T5" s="1687">
        <v>7</v>
      </c>
      <c r="U5" s="1886"/>
      <c r="V5" s="1886"/>
      <c r="W5" s="1886"/>
      <c r="X5" s="1886"/>
      <c r="Y5" s="1886"/>
    </row>
    <row r="6" spans="1:47" ht="20.25" customHeight="1" x14ac:dyDescent="0.25">
      <c r="A6" s="341"/>
      <c r="B6" s="2090" t="s">
        <v>622</v>
      </c>
      <c r="C6" s="2091"/>
      <c r="D6" s="2091"/>
      <c r="E6" s="342"/>
      <c r="F6" s="343"/>
      <c r="G6" s="344"/>
      <c r="H6" s="344"/>
      <c r="I6" s="344"/>
      <c r="J6" s="344"/>
      <c r="K6" s="344"/>
      <c r="L6" s="344"/>
      <c r="Q6" s="1886"/>
      <c r="R6" s="1810"/>
      <c r="S6" s="1887"/>
      <c r="T6" s="1888"/>
      <c r="U6" s="1888"/>
      <c r="V6" s="1888"/>
      <c r="W6" s="1888"/>
      <c r="X6" s="1888"/>
      <c r="Y6" s="1888"/>
    </row>
    <row r="7" spans="1:47" ht="20.25" customHeight="1" x14ac:dyDescent="0.25">
      <c r="A7" s="345"/>
      <c r="B7" s="346" t="s">
        <v>623</v>
      </c>
      <c r="C7" s="347"/>
      <c r="D7" s="348"/>
      <c r="E7" s="349"/>
      <c r="F7" s="349"/>
      <c r="G7" s="350"/>
      <c r="H7" s="351"/>
      <c r="I7" s="352"/>
      <c r="J7" s="352"/>
      <c r="K7" s="353"/>
      <c r="L7" s="352"/>
      <c r="Q7" s="1889"/>
      <c r="R7" s="1890"/>
      <c r="S7" s="1890"/>
      <c r="T7" s="1891"/>
      <c r="U7" s="1892"/>
      <c r="V7" s="1893"/>
      <c r="W7" s="1893"/>
      <c r="X7" s="1894"/>
      <c r="Y7" s="1893"/>
    </row>
    <row r="8" spans="1:47" ht="20.25" customHeight="1" x14ac:dyDescent="0.25">
      <c r="A8" s="355">
        <v>1</v>
      </c>
      <c r="B8" s="17" t="s">
        <v>76</v>
      </c>
      <c r="C8" s="355" t="s">
        <v>77</v>
      </c>
      <c r="D8" s="356">
        <f>229.06+159.01</f>
        <v>388.07</v>
      </c>
      <c r="E8" s="360">
        <v>308.75</v>
      </c>
      <c r="F8" s="358">
        <f t="shared" ref="F8:F30" si="0">ROUND(E8*D8,2)</f>
        <v>119816.61</v>
      </c>
      <c r="G8" s="358">
        <f t="shared" ref="G8:G30" si="1">ROUND(F8*1.2,2)</f>
        <v>143779.93</v>
      </c>
      <c r="H8" s="359"/>
      <c r="I8" s="358"/>
      <c r="J8" s="358"/>
      <c r="K8" s="360">
        <f t="shared" ref="K8:L19" si="2">F8+I8</f>
        <v>119816.61</v>
      </c>
      <c r="L8" s="358">
        <f t="shared" si="2"/>
        <v>143779.93</v>
      </c>
      <c r="Q8" s="1913">
        <f>229.06+159.01</f>
        <v>388.07</v>
      </c>
      <c r="R8" s="1894">
        <v>308.75</v>
      </c>
      <c r="S8" s="1893">
        <f>Q8*R8</f>
        <v>119816.6125</v>
      </c>
      <c r="T8" s="1893">
        <f>1.2*S8</f>
        <v>143779.935</v>
      </c>
      <c r="U8" s="1892"/>
      <c r="V8" s="1893">
        <f>U8*Q8</f>
        <v>0</v>
      </c>
      <c r="W8" s="1893">
        <f>1.2*V8</f>
        <v>0</v>
      </c>
      <c r="X8" s="1894">
        <f>S8+V8</f>
        <v>119816.6125</v>
      </c>
      <c r="Y8" s="1893">
        <f>T8+W8</f>
        <v>143779.935</v>
      </c>
      <c r="Z8" s="1653">
        <f t="shared" ref="Z8:Z71" si="3">Y8-L8</f>
        <v>5.0000000046566129E-3</v>
      </c>
    </row>
    <row r="9" spans="1:47" ht="20.25" customHeight="1" x14ac:dyDescent="0.25">
      <c r="A9" s="355">
        <f>A8+1</f>
        <v>2</v>
      </c>
      <c r="B9" s="17" t="s">
        <v>129</v>
      </c>
      <c r="C9" s="355" t="s">
        <v>77</v>
      </c>
      <c r="D9" s="356">
        <v>12</v>
      </c>
      <c r="E9" s="360">
        <v>1688.1499999999999</v>
      </c>
      <c r="F9" s="358">
        <f t="shared" si="0"/>
        <v>20257.8</v>
      </c>
      <c r="G9" s="358">
        <f t="shared" si="1"/>
        <v>24309.360000000001</v>
      </c>
      <c r="H9" s="359"/>
      <c r="I9" s="358"/>
      <c r="J9" s="358"/>
      <c r="K9" s="360">
        <f t="shared" si="2"/>
        <v>20257.8</v>
      </c>
      <c r="L9" s="358">
        <f t="shared" si="2"/>
        <v>24309.360000000001</v>
      </c>
      <c r="Q9" s="1913">
        <v>12</v>
      </c>
      <c r="R9" s="1894">
        <v>1688.1499999999999</v>
      </c>
      <c r="S9" s="1893">
        <f t="shared" ref="S9:S72" si="4">Q9*R9</f>
        <v>20257.8</v>
      </c>
      <c r="T9" s="1893">
        <f t="shared" ref="T9:T72" si="5">1.2*S9</f>
        <v>24309.359999999997</v>
      </c>
      <c r="U9" s="1892"/>
      <c r="V9" s="1893">
        <f t="shared" ref="V9:V72" si="6">U9*Q9</f>
        <v>0</v>
      </c>
      <c r="W9" s="1893">
        <f t="shared" ref="W9:W72" si="7">1.2*V9</f>
        <v>0</v>
      </c>
      <c r="X9" s="1894">
        <f t="shared" ref="X9:X72" si="8">S9+V9</f>
        <v>20257.8</v>
      </c>
      <c r="Y9" s="1893">
        <f t="shared" ref="Y9:Y72" si="9">T9+W9</f>
        <v>24309.359999999997</v>
      </c>
      <c r="Z9" s="1653">
        <f t="shared" si="3"/>
        <v>0</v>
      </c>
    </row>
    <row r="10" spans="1:47" ht="20.25" customHeight="1" x14ac:dyDescent="0.25">
      <c r="A10" s="355">
        <f>A9+1</f>
        <v>3</v>
      </c>
      <c r="B10" s="17" t="s">
        <v>624</v>
      </c>
      <c r="C10" s="355" t="s">
        <v>77</v>
      </c>
      <c r="D10" s="356">
        <v>9.82</v>
      </c>
      <c r="E10" s="360">
        <v>1311</v>
      </c>
      <c r="F10" s="358">
        <f t="shared" si="0"/>
        <v>12874.02</v>
      </c>
      <c r="G10" s="358">
        <f t="shared" si="1"/>
        <v>15448.82</v>
      </c>
      <c r="H10" s="358"/>
      <c r="I10" s="358"/>
      <c r="J10" s="358"/>
      <c r="K10" s="360">
        <f t="shared" si="2"/>
        <v>12874.02</v>
      </c>
      <c r="L10" s="358">
        <f t="shared" si="2"/>
        <v>15448.82</v>
      </c>
      <c r="Q10" s="1913">
        <v>9.82</v>
      </c>
      <c r="R10" s="1894">
        <v>1311</v>
      </c>
      <c r="S10" s="1893">
        <f t="shared" si="4"/>
        <v>12874.02</v>
      </c>
      <c r="T10" s="1893">
        <f t="shared" si="5"/>
        <v>15448.824000000001</v>
      </c>
      <c r="U10" s="1893"/>
      <c r="V10" s="1893">
        <f t="shared" si="6"/>
        <v>0</v>
      </c>
      <c r="W10" s="1893">
        <f t="shared" si="7"/>
        <v>0</v>
      </c>
      <c r="X10" s="1894">
        <f t="shared" si="8"/>
        <v>12874.02</v>
      </c>
      <c r="Y10" s="1893">
        <f t="shared" si="9"/>
        <v>15448.824000000001</v>
      </c>
      <c r="Z10" s="1653">
        <f t="shared" si="3"/>
        <v>4.0000000008149073E-3</v>
      </c>
    </row>
    <row r="11" spans="1:47" ht="20.25" customHeight="1" x14ac:dyDescent="0.25">
      <c r="A11" s="345" t="s">
        <v>559</v>
      </c>
      <c r="B11" s="25" t="s">
        <v>151</v>
      </c>
      <c r="C11" s="361" t="s">
        <v>77</v>
      </c>
      <c r="D11" s="362">
        <f>D10*1.1</f>
        <v>10.802000000000001</v>
      </c>
      <c r="E11" s="365"/>
      <c r="F11" s="364"/>
      <c r="G11" s="364"/>
      <c r="H11" s="364">
        <v>1191.3</v>
      </c>
      <c r="I11" s="364">
        <f>ROUND(H11*D11,2)</f>
        <v>12868.42</v>
      </c>
      <c r="J11" s="364">
        <f>ROUND(I11*1.2,2)</f>
        <v>15442.1</v>
      </c>
      <c r="K11" s="365">
        <f t="shared" si="2"/>
        <v>12868.42</v>
      </c>
      <c r="L11" s="364">
        <f t="shared" si="2"/>
        <v>15442.1</v>
      </c>
      <c r="Q11" s="1913">
        <f>Q10*1.1</f>
        <v>10.802000000000001</v>
      </c>
      <c r="R11" s="1894"/>
      <c r="S11" s="1893">
        <f t="shared" si="4"/>
        <v>0</v>
      </c>
      <c r="T11" s="1893">
        <f t="shared" si="5"/>
        <v>0</v>
      </c>
      <c r="U11" s="1893">
        <v>1191.3</v>
      </c>
      <c r="V11" s="1893">
        <f t="shared" si="6"/>
        <v>12868.422600000002</v>
      </c>
      <c r="W11" s="1893">
        <f t="shared" si="7"/>
        <v>15442.107120000001</v>
      </c>
      <c r="X11" s="1894">
        <f t="shared" si="8"/>
        <v>12868.422600000002</v>
      </c>
      <c r="Y11" s="1893">
        <f t="shared" si="9"/>
        <v>15442.107120000001</v>
      </c>
      <c r="Z11" s="1653">
        <f t="shared" si="3"/>
        <v>7.1200000002136221E-3</v>
      </c>
    </row>
    <row r="12" spans="1:47" ht="20.25" customHeight="1" x14ac:dyDescent="0.25">
      <c r="A12" s="355">
        <f>A10+1</f>
        <v>4</v>
      </c>
      <c r="B12" s="17" t="s">
        <v>625</v>
      </c>
      <c r="C12" s="355" t="s">
        <v>77</v>
      </c>
      <c r="D12" s="356">
        <v>32.15</v>
      </c>
      <c r="E12" s="360">
        <v>1311</v>
      </c>
      <c r="F12" s="358">
        <f t="shared" ref="F12" si="10">ROUND(E12*D12,2)</f>
        <v>42148.65</v>
      </c>
      <c r="G12" s="358">
        <f t="shared" ref="G12" si="11">ROUND(F12*1.2,2)</f>
        <v>50578.38</v>
      </c>
      <c r="H12" s="359"/>
      <c r="I12" s="358"/>
      <c r="J12" s="358"/>
      <c r="K12" s="360">
        <f t="shared" si="2"/>
        <v>42148.65</v>
      </c>
      <c r="L12" s="358">
        <f t="shared" si="2"/>
        <v>50578.38</v>
      </c>
      <c r="Q12" s="1913">
        <v>32.15</v>
      </c>
      <c r="R12" s="1894">
        <v>1311</v>
      </c>
      <c r="S12" s="1893">
        <f t="shared" si="4"/>
        <v>42148.65</v>
      </c>
      <c r="T12" s="1893">
        <f t="shared" si="5"/>
        <v>50578.38</v>
      </c>
      <c r="U12" s="1892"/>
      <c r="V12" s="1893">
        <f t="shared" si="6"/>
        <v>0</v>
      </c>
      <c r="W12" s="1893">
        <f t="shared" si="7"/>
        <v>0</v>
      </c>
      <c r="X12" s="1894">
        <f t="shared" si="8"/>
        <v>42148.65</v>
      </c>
      <c r="Y12" s="1893">
        <f t="shared" si="9"/>
        <v>50578.38</v>
      </c>
      <c r="Z12" s="1653">
        <f t="shared" si="3"/>
        <v>0</v>
      </c>
    </row>
    <row r="13" spans="1:47" ht="20.25" customHeight="1" x14ac:dyDescent="0.25">
      <c r="A13" s="345" t="s">
        <v>560</v>
      </c>
      <c r="B13" s="25" t="s">
        <v>151</v>
      </c>
      <c r="C13" s="361" t="s">
        <v>77</v>
      </c>
      <c r="D13" s="362">
        <f>D12*1.1</f>
        <v>35.365000000000002</v>
      </c>
      <c r="E13" s="365"/>
      <c r="F13" s="364"/>
      <c r="G13" s="364"/>
      <c r="H13" s="364">
        <v>1191.3</v>
      </c>
      <c r="I13" s="364">
        <f>ROUND(H13*D13,2)</f>
        <v>42130.32</v>
      </c>
      <c r="J13" s="364">
        <f>ROUND(I13*1.2,2)</f>
        <v>50556.38</v>
      </c>
      <c r="K13" s="365">
        <f t="shared" si="2"/>
        <v>42130.32</v>
      </c>
      <c r="L13" s="364">
        <f t="shared" si="2"/>
        <v>50556.38</v>
      </c>
      <c r="Q13" s="1913">
        <f>Q12*1.1</f>
        <v>35.365000000000002</v>
      </c>
      <c r="R13" s="1894"/>
      <c r="S13" s="1893">
        <f t="shared" si="4"/>
        <v>0</v>
      </c>
      <c r="T13" s="1893">
        <f t="shared" si="5"/>
        <v>0</v>
      </c>
      <c r="U13" s="1893">
        <v>1191.3</v>
      </c>
      <c r="V13" s="1893">
        <f t="shared" si="6"/>
        <v>42130.324500000002</v>
      </c>
      <c r="W13" s="1893">
        <f t="shared" si="7"/>
        <v>50556.3894</v>
      </c>
      <c r="X13" s="1894">
        <f t="shared" si="8"/>
        <v>42130.324500000002</v>
      </c>
      <c r="Y13" s="1893">
        <f t="shared" si="9"/>
        <v>50556.3894</v>
      </c>
      <c r="Z13" s="1653">
        <f t="shared" si="3"/>
        <v>9.4000000026426278E-3</v>
      </c>
    </row>
    <row r="14" spans="1:47" ht="20.25" customHeight="1" x14ac:dyDescent="0.25">
      <c r="A14" s="355">
        <f>A12+1</f>
        <v>5</v>
      </c>
      <c r="B14" s="17" t="s">
        <v>626</v>
      </c>
      <c r="C14" s="355" t="s">
        <v>77</v>
      </c>
      <c r="D14" s="356">
        <v>116.08</v>
      </c>
      <c r="E14" s="360">
        <v>1311</v>
      </c>
      <c r="F14" s="358">
        <f t="shared" si="0"/>
        <v>152180.88</v>
      </c>
      <c r="G14" s="358">
        <f t="shared" si="1"/>
        <v>182617.06</v>
      </c>
      <c r="H14" s="358"/>
      <c r="I14" s="358"/>
      <c r="J14" s="358"/>
      <c r="K14" s="360">
        <f t="shared" si="2"/>
        <v>152180.88</v>
      </c>
      <c r="L14" s="358">
        <f t="shared" si="2"/>
        <v>182617.06</v>
      </c>
      <c r="Q14" s="1913">
        <v>116.08</v>
      </c>
      <c r="R14" s="1894">
        <v>1311</v>
      </c>
      <c r="S14" s="1893">
        <f t="shared" si="4"/>
        <v>152180.88</v>
      </c>
      <c r="T14" s="1893">
        <f t="shared" si="5"/>
        <v>182617.05600000001</v>
      </c>
      <c r="U14" s="1893"/>
      <c r="V14" s="1893">
        <f t="shared" si="6"/>
        <v>0</v>
      </c>
      <c r="W14" s="1893">
        <f t="shared" si="7"/>
        <v>0</v>
      </c>
      <c r="X14" s="1894">
        <f t="shared" si="8"/>
        <v>152180.88</v>
      </c>
      <c r="Y14" s="1893">
        <f t="shared" si="9"/>
        <v>182617.05600000001</v>
      </c>
      <c r="Z14" s="1653">
        <f t="shared" si="3"/>
        <v>-3.999999986262992E-3</v>
      </c>
    </row>
    <row r="15" spans="1:47" ht="20.25" customHeight="1" x14ac:dyDescent="0.25">
      <c r="A15" s="345" t="s">
        <v>460</v>
      </c>
      <c r="B15" s="25" t="s">
        <v>151</v>
      </c>
      <c r="C15" s="361" t="s">
        <v>77</v>
      </c>
      <c r="D15" s="362">
        <f>D14*1.1</f>
        <v>127.688</v>
      </c>
      <c r="E15" s="365"/>
      <c r="F15" s="364"/>
      <c r="G15" s="364"/>
      <c r="H15" s="364">
        <v>1191.3</v>
      </c>
      <c r="I15" s="364">
        <f>ROUND(H15*D15,2)</f>
        <v>152114.71</v>
      </c>
      <c r="J15" s="364">
        <f>ROUND(I15*1.2,2)</f>
        <v>182537.65</v>
      </c>
      <c r="K15" s="365">
        <f t="shared" si="2"/>
        <v>152114.71</v>
      </c>
      <c r="L15" s="364">
        <f t="shared" si="2"/>
        <v>182537.65</v>
      </c>
      <c r="Q15" s="1913">
        <f>Q14*1.1</f>
        <v>127.688</v>
      </c>
      <c r="R15" s="1894"/>
      <c r="S15" s="1893">
        <f t="shared" si="4"/>
        <v>0</v>
      </c>
      <c r="T15" s="1893">
        <f t="shared" si="5"/>
        <v>0</v>
      </c>
      <c r="U15" s="1893">
        <v>1191.3</v>
      </c>
      <c r="V15" s="1893">
        <f t="shared" si="6"/>
        <v>152114.7144</v>
      </c>
      <c r="W15" s="1893">
        <f t="shared" si="7"/>
        <v>182537.65727999998</v>
      </c>
      <c r="X15" s="1894">
        <f t="shared" si="8"/>
        <v>152114.7144</v>
      </c>
      <c r="Y15" s="1893">
        <f t="shared" si="9"/>
        <v>182537.65727999998</v>
      </c>
      <c r="Z15" s="1653">
        <f t="shared" si="3"/>
        <v>7.2799999907147139E-3</v>
      </c>
    </row>
    <row r="16" spans="1:47" s="381" customFormat="1" ht="21.75" customHeight="1" x14ac:dyDescent="0.25">
      <c r="A16" s="355">
        <f>A14+1</f>
        <v>6</v>
      </c>
      <c r="B16" s="17" t="s">
        <v>627</v>
      </c>
      <c r="C16" s="355" t="s">
        <v>77</v>
      </c>
      <c r="D16" s="356">
        <v>241.06</v>
      </c>
      <c r="E16" s="360">
        <v>308.75</v>
      </c>
      <c r="F16" s="358">
        <f t="shared" si="0"/>
        <v>74427.28</v>
      </c>
      <c r="G16" s="358">
        <f t="shared" si="1"/>
        <v>89312.74</v>
      </c>
      <c r="H16" s="359"/>
      <c r="I16" s="358"/>
      <c r="J16" s="358"/>
      <c r="K16" s="360">
        <f t="shared" si="2"/>
        <v>74427.28</v>
      </c>
      <c r="L16" s="358">
        <f t="shared" si="2"/>
        <v>89312.74</v>
      </c>
      <c r="M16" s="1808"/>
      <c r="N16" s="1808"/>
      <c r="O16" s="1808"/>
      <c r="P16" s="1808"/>
      <c r="Q16" s="1913">
        <v>241.06</v>
      </c>
      <c r="R16" s="1894">
        <v>308.75</v>
      </c>
      <c r="S16" s="1893">
        <f t="shared" si="4"/>
        <v>74427.274999999994</v>
      </c>
      <c r="T16" s="1893">
        <f t="shared" si="5"/>
        <v>89312.73</v>
      </c>
      <c r="U16" s="1892"/>
      <c r="V16" s="1893">
        <f t="shared" si="6"/>
        <v>0</v>
      </c>
      <c r="W16" s="1893">
        <f t="shared" si="7"/>
        <v>0</v>
      </c>
      <c r="X16" s="1894">
        <f t="shared" si="8"/>
        <v>74427.274999999994</v>
      </c>
      <c r="Y16" s="1893">
        <f t="shared" si="9"/>
        <v>89312.73</v>
      </c>
      <c r="Z16" s="1653">
        <f t="shared" si="3"/>
        <v>-1.0000000009313226E-2</v>
      </c>
      <c r="AA16" s="1808"/>
      <c r="AB16" s="1808"/>
      <c r="AC16" s="1808"/>
      <c r="AD16" s="1808"/>
      <c r="AE16" s="1808"/>
      <c r="AF16" s="1808"/>
      <c r="AG16" s="1808"/>
      <c r="AH16" s="1808"/>
      <c r="AI16" s="1808"/>
      <c r="AJ16" s="1808"/>
      <c r="AK16" s="1808"/>
      <c r="AL16" s="1808"/>
      <c r="AM16" s="1808"/>
      <c r="AN16" s="1808"/>
      <c r="AO16" s="1808"/>
      <c r="AP16" s="1808"/>
      <c r="AQ16" s="1808"/>
      <c r="AR16" s="1808"/>
      <c r="AS16" s="1808"/>
      <c r="AT16" s="1808"/>
      <c r="AU16" s="1808"/>
    </row>
    <row r="17" spans="1:26" ht="18.75" customHeight="1" x14ac:dyDescent="0.25">
      <c r="A17" s="355">
        <f>A16+1</f>
        <v>7</v>
      </c>
      <c r="B17" s="17" t="s">
        <v>81</v>
      </c>
      <c r="C17" s="355" t="s">
        <v>77</v>
      </c>
      <c r="D17" s="356">
        <v>357.14</v>
      </c>
      <c r="E17" s="360">
        <v>188.1</v>
      </c>
      <c r="F17" s="358">
        <f t="shared" si="0"/>
        <v>67178.03</v>
      </c>
      <c r="G17" s="358">
        <f t="shared" si="1"/>
        <v>80613.64</v>
      </c>
      <c r="H17" s="360"/>
      <c r="I17" s="358"/>
      <c r="J17" s="358"/>
      <c r="K17" s="360">
        <f t="shared" si="2"/>
        <v>67178.03</v>
      </c>
      <c r="L17" s="358">
        <f t="shared" si="2"/>
        <v>80613.64</v>
      </c>
      <c r="Q17" s="1913">
        <v>357.14</v>
      </c>
      <c r="R17" s="1894">
        <v>188.1</v>
      </c>
      <c r="S17" s="1893">
        <f t="shared" si="4"/>
        <v>67178.034</v>
      </c>
      <c r="T17" s="1893">
        <f t="shared" si="5"/>
        <v>80613.640799999994</v>
      </c>
      <c r="U17" s="1894"/>
      <c r="V17" s="1893">
        <f t="shared" si="6"/>
        <v>0</v>
      </c>
      <c r="W17" s="1893">
        <f t="shared" si="7"/>
        <v>0</v>
      </c>
      <c r="X17" s="1894">
        <f t="shared" si="8"/>
        <v>67178.034</v>
      </c>
      <c r="Y17" s="1893">
        <f t="shared" si="9"/>
        <v>80613.640799999994</v>
      </c>
      <c r="Z17" s="1653">
        <f t="shared" si="3"/>
        <v>7.9999999434221536E-4</v>
      </c>
    </row>
    <row r="18" spans="1:26" ht="18.75" customHeight="1" x14ac:dyDescent="0.25">
      <c r="A18" s="347"/>
      <c r="B18" s="217" t="s">
        <v>125</v>
      </c>
      <c r="C18" s="347"/>
      <c r="D18" s="422"/>
      <c r="E18" s="353"/>
      <c r="F18" s="352"/>
      <c r="G18" s="352"/>
      <c r="H18" s="378"/>
      <c r="I18" s="352"/>
      <c r="J18" s="352"/>
      <c r="K18" s="353"/>
      <c r="L18" s="352"/>
      <c r="Q18" s="1913"/>
      <c r="R18" s="1894"/>
      <c r="S18" s="1893">
        <f t="shared" si="4"/>
        <v>0</v>
      </c>
      <c r="T18" s="1893">
        <f t="shared" si="5"/>
        <v>0</v>
      </c>
      <c r="U18" s="428"/>
      <c r="V18" s="1893">
        <f t="shared" si="6"/>
        <v>0</v>
      </c>
      <c r="W18" s="1893">
        <f t="shared" si="7"/>
        <v>0</v>
      </c>
      <c r="X18" s="1894">
        <f t="shared" si="8"/>
        <v>0</v>
      </c>
      <c r="Y18" s="1893">
        <f t="shared" si="9"/>
        <v>0</v>
      </c>
      <c r="Z18" s="1653">
        <f t="shared" si="3"/>
        <v>0</v>
      </c>
    </row>
    <row r="19" spans="1:26" ht="18" customHeight="1" x14ac:dyDescent="0.25">
      <c r="A19" s="355">
        <f>A17+1</f>
        <v>8</v>
      </c>
      <c r="B19" s="17" t="s">
        <v>82</v>
      </c>
      <c r="C19" s="355" t="s">
        <v>73</v>
      </c>
      <c r="D19" s="356">
        <v>302.12</v>
      </c>
      <c r="E19" s="360">
        <v>308.75</v>
      </c>
      <c r="F19" s="358">
        <f t="shared" si="0"/>
        <v>93279.55</v>
      </c>
      <c r="G19" s="358">
        <f t="shared" si="1"/>
        <v>111935.46</v>
      </c>
      <c r="H19" s="357"/>
      <c r="I19" s="358"/>
      <c r="J19" s="358"/>
      <c r="K19" s="360">
        <f t="shared" si="2"/>
        <v>93279.55</v>
      </c>
      <c r="L19" s="358">
        <f t="shared" si="2"/>
        <v>111935.46</v>
      </c>
      <c r="M19" s="1821"/>
      <c r="Q19" s="1913">
        <v>302.12</v>
      </c>
      <c r="R19" s="1894">
        <v>308.75</v>
      </c>
      <c r="S19" s="1893">
        <f t="shared" si="4"/>
        <v>93279.55</v>
      </c>
      <c r="T19" s="1893">
        <f t="shared" si="5"/>
        <v>111935.46</v>
      </c>
      <c r="U19" s="428"/>
      <c r="V19" s="1893">
        <f t="shared" si="6"/>
        <v>0</v>
      </c>
      <c r="W19" s="1893">
        <f t="shared" si="7"/>
        <v>0</v>
      </c>
      <c r="X19" s="1894">
        <f t="shared" si="8"/>
        <v>93279.55</v>
      </c>
      <c r="Y19" s="1893">
        <f t="shared" si="9"/>
        <v>111935.46</v>
      </c>
      <c r="Z19" s="1653">
        <f t="shared" si="3"/>
        <v>0</v>
      </c>
    </row>
    <row r="20" spans="1:26" ht="20.25" customHeight="1" x14ac:dyDescent="0.25">
      <c r="A20" s="345"/>
      <c r="B20" s="346" t="s">
        <v>628</v>
      </c>
      <c r="C20" s="347"/>
      <c r="D20" s="348"/>
      <c r="E20" s="349"/>
      <c r="F20" s="349"/>
      <c r="G20" s="350"/>
      <c r="H20" s="351"/>
      <c r="I20" s="352"/>
      <c r="J20" s="352"/>
      <c r="K20" s="353"/>
      <c r="L20" s="352"/>
      <c r="Q20" s="1889"/>
      <c r="R20" s="1890"/>
      <c r="S20" s="1893">
        <f t="shared" si="4"/>
        <v>0</v>
      </c>
      <c r="T20" s="1893">
        <f t="shared" si="5"/>
        <v>0</v>
      </c>
      <c r="U20" s="1892"/>
      <c r="V20" s="1893">
        <f t="shared" si="6"/>
        <v>0</v>
      </c>
      <c r="W20" s="1893">
        <f t="shared" si="7"/>
        <v>0</v>
      </c>
      <c r="X20" s="1894">
        <f t="shared" si="8"/>
        <v>0</v>
      </c>
      <c r="Y20" s="1893">
        <f t="shared" si="9"/>
        <v>0</v>
      </c>
      <c r="Z20" s="1653">
        <f t="shared" si="3"/>
        <v>0</v>
      </c>
    </row>
    <row r="21" spans="1:26" ht="20.25" customHeight="1" x14ac:dyDescent="0.25">
      <c r="A21" s="355">
        <f>A19+1</f>
        <v>9</v>
      </c>
      <c r="B21" s="17" t="s">
        <v>76</v>
      </c>
      <c r="C21" s="355" t="s">
        <v>77</v>
      </c>
      <c r="D21" s="356">
        <v>59.75</v>
      </c>
      <c r="E21" s="360">
        <v>308.75</v>
      </c>
      <c r="F21" s="358">
        <f t="shared" ref="F21:F23" si="12">ROUND(E21*D21,2)</f>
        <v>18447.810000000001</v>
      </c>
      <c r="G21" s="358">
        <f t="shared" ref="G21:G23" si="13">ROUND(F21*1.2,2)</f>
        <v>22137.37</v>
      </c>
      <c r="H21" s="359"/>
      <c r="I21" s="358"/>
      <c r="J21" s="358"/>
      <c r="K21" s="360">
        <f t="shared" ref="K21:L26" si="14">F21+I21</f>
        <v>18447.810000000001</v>
      </c>
      <c r="L21" s="358">
        <f t="shared" si="14"/>
        <v>22137.37</v>
      </c>
      <c r="Q21" s="1913">
        <v>59.75</v>
      </c>
      <c r="R21" s="1894">
        <v>308.75</v>
      </c>
      <c r="S21" s="1893">
        <f t="shared" si="4"/>
        <v>18447.8125</v>
      </c>
      <c r="T21" s="1893">
        <f t="shared" si="5"/>
        <v>22137.375</v>
      </c>
      <c r="U21" s="1892"/>
      <c r="V21" s="1893">
        <f t="shared" si="6"/>
        <v>0</v>
      </c>
      <c r="W21" s="1893">
        <f t="shared" si="7"/>
        <v>0</v>
      </c>
      <c r="X21" s="1894">
        <f t="shared" si="8"/>
        <v>18447.8125</v>
      </c>
      <c r="Y21" s="1893">
        <f t="shared" si="9"/>
        <v>22137.375</v>
      </c>
      <c r="Z21" s="1653">
        <f t="shared" si="3"/>
        <v>5.0000000010186341E-3</v>
      </c>
    </row>
    <row r="22" spans="1:26" ht="20.25" customHeight="1" x14ac:dyDescent="0.25">
      <c r="A22" s="355">
        <f>A21+1</f>
        <v>10</v>
      </c>
      <c r="B22" s="17" t="s">
        <v>129</v>
      </c>
      <c r="C22" s="355" t="s">
        <v>77</v>
      </c>
      <c r="D22" s="356">
        <v>1.85</v>
      </c>
      <c r="E22" s="360">
        <v>1688.1499999999999</v>
      </c>
      <c r="F22" s="358">
        <f t="shared" si="12"/>
        <v>3123.08</v>
      </c>
      <c r="G22" s="358">
        <f t="shared" si="13"/>
        <v>3747.7</v>
      </c>
      <c r="H22" s="359"/>
      <c r="I22" s="358"/>
      <c r="J22" s="358"/>
      <c r="K22" s="360">
        <f t="shared" si="14"/>
        <v>3123.08</v>
      </c>
      <c r="L22" s="358">
        <f t="shared" si="14"/>
        <v>3747.7</v>
      </c>
      <c r="Q22" s="1913">
        <v>1.85</v>
      </c>
      <c r="R22" s="1894">
        <v>1688.1499999999999</v>
      </c>
      <c r="S22" s="1893">
        <f t="shared" si="4"/>
        <v>3123.0774999999999</v>
      </c>
      <c r="T22" s="1893">
        <f t="shared" si="5"/>
        <v>3747.6929999999998</v>
      </c>
      <c r="U22" s="1892"/>
      <c r="V22" s="1893">
        <f t="shared" si="6"/>
        <v>0</v>
      </c>
      <c r="W22" s="1893">
        <f t="shared" si="7"/>
        <v>0</v>
      </c>
      <c r="X22" s="1894">
        <f t="shared" si="8"/>
        <v>3123.0774999999999</v>
      </c>
      <c r="Y22" s="1893">
        <f t="shared" si="9"/>
        <v>3747.6929999999998</v>
      </c>
      <c r="Z22" s="1653">
        <f t="shared" si="3"/>
        <v>-7.0000000000618456E-3</v>
      </c>
    </row>
    <row r="23" spans="1:26" ht="20.25" customHeight="1" x14ac:dyDescent="0.25">
      <c r="A23" s="355">
        <f>A22+1</f>
        <v>11</v>
      </c>
      <c r="B23" s="17" t="s">
        <v>624</v>
      </c>
      <c r="C23" s="355" t="s">
        <v>77</v>
      </c>
      <c r="D23" s="356">
        <v>2.0099999999999998</v>
      </c>
      <c r="E23" s="360">
        <v>1311</v>
      </c>
      <c r="F23" s="358">
        <f t="shared" si="12"/>
        <v>2635.11</v>
      </c>
      <c r="G23" s="358">
        <f t="shared" si="13"/>
        <v>3162.13</v>
      </c>
      <c r="H23" s="358"/>
      <c r="I23" s="358"/>
      <c r="J23" s="358"/>
      <c r="K23" s="360">
        <f t="shared" si="14"/>
        <v>2635.11</v>
      </c>
      <c r="L23" s="358">
        <f t="shared" si="14"/>
        <v>3162.13</v>
      </c>
      <c r="Q23" s="1913">
        <v>2.0099999999999998</v>
      </c>
      <c r="R23" s="1894">
        <v>1311</v>
      </c>
      <c r="S23" s="1893">
        <f t="shared" si="4"/>
        <v>2635.1099999999997</v>
      </c>
      <c r="T23" s="1893">
        <f t="shared" si="5"/>
        <v>3162.1319999999996</v>
      </c>
      <c r="U23" s="1893"/>
      <c r="V23" s="1893">
        <f t="shared" si="6"/>
        <v>0</v>
      </c>
      <c r="W23" s="1893">
        <f t="shared" si="7"/>
        <v>0</v>
      </c>
      <c r="X23" s="1894">
        <f t="shared" si="8"/>
        <v>2635.1099999999997</v>
      </c>
      <c r="Y23" s="1893">
        <f t="shared" si="9"/>
        <v>3162.1319999999996</v>
      </c>
      <c r="Z23" s="1653">
        <f t="shared" si="3"/>
        <v>1.9999999994979589E-3</v>
      </c>
    </row>
    <row r="24" spans="1:26" ht="20.25" customHeight="1" x14ac:dyDescent="0.25">
      <c r="A24" s="345" t="s">
        <v>92</v>
      </c>
      <c r="B24" s="25" t="s">
        <v>151</v>
      </c>
      <c r="C24" s="361" t="s">
        <v>77</v>
      </c>
      <c r="D24" s="362">
        <f>D23*1.1</f>
        <v>2.2109999999999999</v>
      </c>
      <c r="E24" s="365"/>
      <c r="F24" s="364"/>
      <c r="G24" s="364"/>
      <c r="H24" s="364">
        <v>1191.3</v>
      </c>
      <c r="I24" s="364">
        <f>ROUND(H24*D24,2)</f>
        <v>2633.96</v>
      </c>
      <c r="J24" s="364">
        <f>ROUND(I24*1.2,2)</f>
        <v>3160.75</v>
      </c>
      <c r="K24" s="365">
        <f t="shared" si="14"/>
        <v>2633.96</v>
      </c>
      <c r="L24" s="364">
        <f t="shared" si="14"/>
        <v>3160.75</v>
      </c>
      <c r="Q24" s="1913">
        <f>Q23*1.1</f>
        <v>2.2109999999999999</v>
      </c>
      <c r="R24" s="1894"/>
      <c r="S24" s="1893">
        <f t="shared" si="4"/>
        <v>0</v>
      </c>
      <c r="T24" s="1893">
        <f t="shared" si="5"/>
        <v>0</v>
      </c>
      <c r="U24" s="1893">
        <v>1191.3</v>
      </c>
      <c r="V24" s="1893">
        <f t="shared" si="6"/>
        <v>2633.9642999999996</v>
      </c>
      <c r="W24" s="1893">
        <f t="shared" si="7"/>
        <v>3160.7571599999997</v>
      </c>
      <c r="X24" s="1894">
        <f t="shared" si="8"/>
        <v>2633.9642999999996</v>
      </c>
      <c r="Y24" s="1893">
        <f t="shared" si="9"/>
        <v>3160.7571599999997</v>
      </c>
      <c r="Z24" s="1653">
        <f t="shared" si="3"/>
        <v>7.1599999996578845E-3</v>
      </c>
    </row>
    <row r="25" spans="1:26" ht="20.25" customHeight="1" x14ac:dyDescent="0.25">
      <c r="A25" s="355">
        <f>A23+1</f>
        <v>12</v>
      </c>
      <c r="B25" s="17" t="s">
        <v>629</v>
      </c>
      <c r="C25" s="355" t="s">
        <v>77</v>
      </c>
      <c r="D25" s="356">
        <v>11.35</v>
      </c>
      <c r="E25" s="360">
        <v>1311</v>
      </c>
      <c r="F25" s="358">
        <f t="shared" ref="F25" si="15">ROUND(E25*D25,2)</f>
        <v>14879.85</v>
      </c>
      <c r="G25" s="358">
        <f t="shared" ref="G25" si="16">ROUND(F25*1.2,2)</f>
        <v>17855.82</v>
      </c>
      <c r="H25" s="359"/>
      <c r="I25" s="358"/>
      <c r="J25" s="358"/>
      <c r="K25" s="360">
        <f t="shared" si="14"/>
        <v>14879.85</v>
      </c>
      <c r="L25" s="358">
        <f t="shared" si="14"/>
        <v>17855.82</v>
      </c>
      <c r="Q25" s="1913">
        <v>11.35</v>
      </c>
      <c r="R25" s="1894">
        <v>1311</v>
      </c>
      <c r="S25" s="1893">
        <f t="shared" si="4"/>
        <v>14879.85</v>
      </c>
      <c r="T25" s="1893">
        <f t="shared" si="5"/>
        <v>17855.82</v>
      </c>
      <c r="U25" s="1892"/>
      <c r="V25" s="1893">
        <f t="shared" si="6"/>
        <v>0</v>
      </c>
      <c r="W25" s="1893">
        <f t="shared" si="7"/>
        <v>0</v>
      </c>
      <c r="X25" s="1894">
        <f t="shared" si="8"/>
        <v>14879.85</v>
      </c>
      <c r="Y25" s="1893">
        <f t="shared" si="9"/>
        <v>17855.82</v>
      </c>
      <c r="Z25" s="1653">
        <f t="shared" si="3"/>
        <v>0</v>
      </c>
    </row>
    <row r="26" spans="1:26" ht="20.25" customHeight="1" x14ac:dyDescent="0.25">
      <c r="A26" s="345" t="s">
        <v>95</v>
      </c>
      <c r="B26" s="25" t="s">
        <v>151</v>
      </c>
      <c r="C26" s="361" t="s">
        <v>77</v>
      </c>
      <c r="D26" s="362">
        <f>D25*1.1</f>
        <v>12.485000000000001</v>
      </c>
      <c r="E26" s="365"/>
      <c r="F26" s="364"/>
      <c r="G26" s="364"/>
      <c r="H26" s="364">
        <v>1191.3</v>
      </c>
      <c r="I26" s="364">
        <f>ROUND(H26*D26,2)</f>
        <v>14873.38</v>
      </c>
      <c r="J26" s="364">
        <f>ROUND(I26*1.2,2)</f>
        <v>17848.060000000001</v>
      </c>
      <c r="K26" s="365">
        <f t="shared" si="14"/>
        <v>14873.38</v>
      </c>
      <c r="L26" s="364">
        <f t="shared" si="14"/>
        <v>17848.060000000001</v>
      </c>
      <c r="Q26" s="1913">
        <f>Q25*1.1</f>
        <v>12.485000000000001</v>
      </c>
      <c r="R26" s="1894"/>
      <c r="S26" s="1893">
        <f t="shared" si="4"/>
        <v>0</v>
      </c>
      <c r="T26" s="1893">
        <f t="shared" si="5"/>
        <v>0</v>
      </c>
      <c r="U26" s="1893">
        <v>1191.3</v>
      </c>
      <c r="V26" s="1893">
        <f t="shared" si="6"/>
        <v>14873.380500000001</v>
      </c>
      <c r="W26" s="1893">
        <f t="shared" si="7"/>
        <v>17848.0566</v>
      </c>
      <c r="X26" s="1894">
        <f t="shared" si="8"/>
        <v>14873.380500000001</v>
      </c>
      <c r="Y26" s="1893">
        <f t="shared" si="9"/>
        <v>17848.0566</v>
      </c>
      <c r="Z26" s="1653">
        <f t="shared" si="3"/>
        <v>-3.4000000014202669E-3</v>
      </c>
    </row>
    <row r="27" spans="1:26" ht="18.75" customHeight="1" x14ac:dyDescent="0.25">
      <c r="A27" s="347"/>
      <c r="B27" s="217" t="s">
        <v>125</v>
      </c>
      <c r="C27" s="347"/>
      <c r="D27" s="422"/>
      <c r="E27" s="353"/>
      <c r="F27" s="352"/>
      <c r="G27" s="352"/>
      <c r="H27" s="378"/>
      <c r="I27" s="352"/>
      <c r="J27" s="352"/>
      <c r="K27" s="353"/>
      <c r="L27" s="352"/>
      <c r="Q27" s="1913"/>
      <c r="R27" s="1894"/>
      <c r="S27" s="1893">
        <f t="shared" si="4"/>
        <v>0</v>
      </c>
      <c r="T27" s="1893">
        <f t="shared" si="5"/>
        <v>0</v>
      </c>
      <c r="U27" s="428"/>
      <c r="V27" s="1893">
        <f t="shared" si="6"/>
        <v>0</v>
      </c>
      <c r="W27" s="1893">
        <f t="shared" si="7"/>
        <v>0</v>
      </c>
      <c r="X27" s="1894">
        <f t="shared" si="8"/>
        <v>0</v>
      </c>
      <c r="Y27" s="1893">
        <f t="shared" si="9"/>
        <v>0</v>
      </c>
      <c r="Z27" s="1653">
        <f t="shared" si="3"/>
        <v>0</v>
      </c>
    </row>
    <row r="28" spans="1:26" ht="18" customHeight="1" x14ac:dyDescent="0.25">
      <c r="A28" s="355">
        <f>A25+1</f>
        <v>13</v>
      </c>
      <c r="B28" s="17" t="s">
        <v>82</v>
      </c>
      <c r="C28" s="355" t="s">
        <v>73</v>
      </c>
      <c r="D28" s="356">
        <v>117.04</v>
      </c>
      <c r="E28" s="360">
        <v>308.75</v>
      </c>
      <c r="F28" s="358">
        <f t="shared" ref="F28" si="17">ROUND(E28*D28,2)</f>
        <v>36136.1</v>
      </c>
      <c r="G28" s="358">
        <f t="shared" ref="G28" si="18">ROUND(F28*1.2,2)</f>
        <v>43363.32</v>
      </c>
      <c r="H28" s="357"/>
      <c r="I28" s="358"/>
      <c r="J28" s="358"/>
      <c r="K28" s="360">
        <f t="shared" ref="K28:L28" si="19">F28+I28</f>
        <v>36136.1</v>
      </c>
      <c r="L28" s="358">
        <f t="shared" si="19"/>
        <v>43363.32</v>
      </c>
      <c r="M28" s="1821"/>
      <c r="Q28" s="1913">
        <v>117.04</v>
      </c>
      <c r="R28" s="1894">
        <v>308.75</v>
      </c>
      <c r="S28" s="1893">
        <f t="shared" si="4"/>
        <v>36136.1</v>
      </c>
      <c r="T28" s="1893">
        <f t="shared" si="5"/>
        <v>43363.32</v>
      </c>
      <c r="U28" s="428"/>
      <c r="V28" s="1893">
        <f t="shared" si="6"/>
        <v>0</v>
      </c>
      <c r="W28" s="1893">
        <f t="shared" si="7"/>
        <v>0</v>
      </c>
      <c r="X28" s="1894">
        <f t="shared" si="8"/>
        <v>36136.1</v>
      </c>
      <c r="Y28" s="1893">
        <f t="shared" si="9"/>
        <v>43363.32</v>
      </c>
      <c r="Z28" s="1653">
        <f t="shared" si="3"/>
        <v>0</v>
      </c>
    </row>
    <row r="29" spans="1:26" ht="18" customHeight="1" x14ac:dyDescent="0.25">
      <c r="A29" s="347"/>
      <c r="B29" s="307" t="s">
        <v>630</v>
      </c>
      <c r="C29" s="376"/>
      <c r="D29" s="377"/>
      <c r="E29" s="353"/>
      <c r="F29" s="379"/>
      <c r="G29" s="379"/>
      <c r="H29" s="378"/>
      <c r="I29" s="352"/>
      <c r="J29" s="352"/>
      <c r="K29" s="353"/>
      <c r="L29" s="352"/>
      <c r="M29" s="1821"/>
      <c r="Q29" s="1913"/>
      <c r="R29" s="1894"/>
      <c r="S29" s="1893">
        <f t="shared" si="4"/>
        <v>0</v>
      </c>
      <c r="T29" s="1893">
        <f t="shared" si="5"/>
        <v>0</v>
      </c>
      <c r="U29" s="428"/>
      <c r="V29" s="1893">
        <f t="shared" si="6"/>
        <v>0</v>
      </c>
      <c r="W29" s="1893">
        <f t="shared" si="7"/>
        <v>0</v>
      </c>
      <c r="X29" s="1894">
        <f t="shared" si="8"/>
        <v>0</v>
      </c>
      <c r="Y29" s="1893">
        <f t="shared" si="9"/>
        <v>0</v>
      </c>
      <c r="Z29" s="1653">
        <f t="shared" si="3"/>
        <v>0</v>
      </c>
    </row>
    <row r="30" spans="1:26" ht="20.25" customHeight="1" x14ac:dyDescent="0.25">
      <c r="A30" s="355">
        <f>A28+1</f>
        <v>14</v>
      </c>
      <c r="B30" s="17" t="s">
        <v>631</v>
      </c>
      <c r="C30" s="355" t="s">
        <v>77</v>
      </c>
      <c r="D30" s="356">
        <v>8.73</v>
      </c>
      <c r="E30" s="360">
        <v>6596.56</v>
      </c>
      <c r="F30" s="358">
        <f t="shared" si="0"/>
        <v>57587.97</v>
      </c>
      <c r="G30" s="358">
        <f t="shared" si="1"/>
        <v>69105.56</v>
      </c>
      <c r="H30" s="359"/>
      <c r="I30" s="358"/>
      <c r="J30" s="358"/>
      <c r="K30" s="360">
        <f t="shared" ref="K30:L35" si="20">F30+I30</f>
        <v>57587.97</v>
      </c>
      <c r="L30" s="358">
        <f t="shared" si="20"/>
        <v>69105.56</v>
      </c>
      <c r="Q30" s="1913">
        <v>8.73</v>
      </c>
      <c r="R30" s="1894">
        <v>6596.56</v>
      </c>
      <c r="S30" s="1893">
        <f t="shared" si="4"/>
        <v>57587.96880000001</v>
      </c>
      <c r="T30" s="1893">
        <f t="shared" si="5"/>
        <v>69105.562560000006</v>
      </c>
      <c r="U30" s="1892"/>
      <c r="V30" s="1893">
        <f t="shared" si="6"/>
        <v>0</v>
      </c>
      <c r="W30" s="1893">
        <f t="shared" si="7"/>
        <v>0</v>
      </c>
      <c r="X30" s="1894">
        <f t="shared" si="8"/>
        <v>57587.96880000001</v>
      </c>
      <c r="Y30" s="1893">
        <f t="shared" si="9"/>
        <v>69105.562560000006</v>
      </c>
      <c r="Z30" s="1653">
        <f t="shared" si="3"/>
        <v>2.5600000080885366E-3</v>
      </c>
    </row>
    <row r="31" spans="1:26" ht="20.25" customHeight="1" x14ac:dyDescent="0.25">
      <c r="A31" s="345" t="s">
        <v>102</v>
      </c>
      <c r="B31" s="25" t="s">
        <v>632</v>
      </c>
      <c r="C31" s="361" t="s">
        <v>77</v>
      </c>
      <c r="D31" s="362">
        <f>1.02*D30</f>
        <v>8.9046000000000003</v>
      </c>
      <c r="E31" s="365"/>
      <c r="F31" s="364"/>
      <c r="G31" s="364"/>
      <c r="H31" s="364">
        <v>4807</v>
      </c>
      <c r="I31" s="364">
        <f>ROUND(H31*D31,2)</f>
        <v>42804.41</v>
      </c>
      <c r="J31" s="364">
        <f>ROUND(I31*1.2,2)</f>
        <v>51365.29</v>
      </c>
      <c r="K31" s="365">
        <f t="shared" si="20"/>
        <v>42804.41</v>
      </c>
      <c r="L31" s="364">
        <f t="shared" si="20"/>
        <v>51365.29</v>
      </c>
      <c r="Q31" s="1913">
        <f>1.02*Q30</f>
        <v>8.9046000000000003</v>
      </c>
      <c r="R31" s="1894"/>
      <c r="S31" s="1893">
        <f t="shared" si="4"/>
        <v>0</v>
      </c>
      <c r="T31" s="1893">
        <f t="shared" si="5"/>
        <v>0</v>
      </c>
      <c r="U31" s="1893">
        <v>4807</v>
      </c>
      <c r="V31" s="1893">
        <f t="shared" si="6"/>
        <v>42804.412199999999</v>
      </c>
      <c r="W31" s="1893">
        <f t="shared" si="7"/>
        <v>51365.29464</v>
      </c>
      <c r="X31" s="1894">
        <f t="shared" si="8"/>
        <v>42804.412199999999</v>
      </c>
      <c r="Y31" s="1893">
        <f t="shared" si="9"/>
        <v>51365.29464</v>
      </c>
      <c r="Z31" s="1653">
        <f t="shared" si="3"/>
        <v>4.6399999991990626E-3</v>
      </c>
    </row>
    <row r="32" spans="1:26" ht="18.75" customHeight="1" x14ac:dyDescent="0.25">
      <c r="A32" s="355">
        <f>A30+1</f>
        <v>15</v>
      </c>
      <c r="B32" s="112" t="s">
        <v>633</v>
      </c>
      <c r="C32" s="355" t="s">
        <v>77</v>
      </c>
      <c r="D32" s="440">
        <v>23.4</v>
      </c>
      <c r="E32" s="360">
        <v>12960.39</v>
      </c>
      <c r="F32" s="358">
        <f>ROUND(E32*D32,2)</f>
        <v>303273.13</v>
      </c>
      <c r="G32" s="358">
        <f t="shared" ref="G32" si="21">ROUND(F32*1.2,2)</f>
        <v>363927.76</v>
      </c>
      <c r="H32" s="360"/>
      <c r="I32" s="358"/>
      <c r="J32" s="358"/>
      <c r="K32" s="360">
        <f t="shared" si="20"/>
        <v>303273.13</v>
      </c>
      <c r="L32" s="358">
        <f t="shared" si="20"/>
        <v>363927.76</v>
      </c>
      <c r="Q32" s="1914">
        <v>23.4</v>
      </c>
      <c r="R32" s="1894">
        <v>12960.39</v>
      </c>
      <c r="S32" s="1893">
        <f t="shared" si="4"/>
        <v>303273.12599999999</v>
      </c>
      <c r="T32" s="1893">
        <f t="shared" si="5"/>
        <v>363927.7512</v>
      </c>
      <c r="U32" s="1894"/>
      <c r="V32" s="1893">
        <f t="shared" si="6"/>
        <v>0</v>
      </c>
      <c r="W32" s="1893">
        <f t="shared" si="7"/>
        <v>0</v>
      </c>
      <c r="X32" s="1894">
        <f t="shared" si="8"/>
        <v>303273.12599999999</v>
      </c>
      <c r="Y32" s="1893">
        <f t="shared" si="9"/>
        <v>363927.7512</v>
      </c>
      <c r="Z32" s="1653">
        <f t="shared" si="3"/>
        <v>-8.8000000105239451E-3</v>
      </c>
    </row>
    <row r="33" spans="1:26" ht="19.5" customHeight="1" x14ac:dyDescent="0.25">
      <c r="A33" s="345" t="s">
        <v>146</v>
      </c>
      <c r="B33" s="274" t="s">
        <v>634</v>
      </c>
      <c r="C33" s="361" t="s">
        <v>77</v>
      </c>
      <c r="D33" s="441">
        <v>23.4</v>
      </c>
      <c r="E33" s="365"/>
      <c r="F33" s="364"/>
      <c r="G33" s="364"/>
      <c r="H33" s="429">
        <v>5196.5</v>
      </c>
      <c r="I33" s="364">
        <f>ROUND(H33*D33,2)</f>
        <v>121598.1</v>
      </c>
      <c r="J33" s="364">
        <f>ROUND(I33*1.2,2)</f>
        <v>145917.72</v>
      </c>
      <c r="K33" s="365">
        <f t="shared" si="20"/>
        <v>121598.1</v>
      </c>
      <c r="L33" s="364">
        <f t="shared" si="20"/>
        <v>145917.72</v>
      </c>
      <c r="Q33" s="1914">
        <v>23.4</v>
      </c>
      <c r="R33" s="1894"/>
      <c r="S33" s="1893">
        <f t="shared" si="4"/>
        <v>0</v>
      </c>
      <c r="T33" s="1893">
        <f t="shared" si="5"/>
        <v>0</v>
      </c>
      <c r="U33" s="1892">
        <v>5196.5</v>
      </c>
      <c r="V33" s="1893">
        <f t="shared" si="6"/>
        <v>121598.09999999999</v>
      </c>
      <c r="W33" s="1893">
        <f t="shared" si="7"/>
        <v>145917.71999999997</v>
      </c>
      <c r="X33" s="1894">
        <f t="shared" si="8"/>
        <v>121598.09999999999</v>
      </c>
      <c r="Y33" s="1893">
        <f t="shared" si="9"/>
        <v>145917.71999999997</v>
      </c>
      <c r="Z33" s="1653">
        <f t="shared" si="3"/>
        <v>0</v>
      </c>
    </row>
    <row r="34" spans="1:26" ht="19.5" customHeight="1" x14ac:dyDescent="0.25">
      <c r="A34" s="345" t="s">
        <v>635</v>
      </c>
      <c r="B34" s="274" t="s">
        <v>636</v>
      </c>
      <c r="C34" s="361" t="s">
        <v>162</v>
      </c>
      <c r="D34" s="441">
        <f>512+450</f>
        <v>962</v>
      </c>
      <c r="E34" s="365"/>
      <c r="F34" s="364"/>
      <c r="G34" s="364"/>
      <c r="H34" s="429">
        <v>80.75</v>
      </c>
      <c r="I34" s="364">
        <f>ROUND(H34*D34,2)</f>
        <v>77681.5</v>
      </c>
      <c r="J34" s="364">
        <f>ROUND(I34*1.2,2)</f>
        <v>93217.8</v>
      </c>
      <c r="K34" s="365">
        <f t="shared" si="20"/>
        <v>77681.5</v>
      </c>
      <c r="L34" s="364">
        <f t="shared" si="20"/>
        <v>93217.8</v>
      </c>
      <c r="Q34" s="1914">
        <f>512+450</f>
        <v>962</v>
      </c>
      <c r="R34" s="1894"/>
      <c r="S34" s="1893">
        <f t="shared" si="4"/>
        <v>0</v>
      </c>
      <c r="T34" s="1893">
        <f t="shared" si="5"/>
        <v>0</v>
      </c>
      <c r="U34" s="1892">
        <v>80.75</v>
      </c>
      <c r="V34" s="1893">
        <f t="shared" si="6"/>
        <v>77681.5</v>
      </c>
      <c r="W34" s="1893">
        <f t="shared" si="7"/>
        <v>93217.8</v>
      </c>
      <c r="X34" s="1894">
        <f t="shared" si="8"/>
        <v>77681.5</v>
      </c>
      <c r="Y34" s="1893">
        <f t="shared" si="9"/>
        <v>93217.8</v>
      </c>
      <c r="Z34" s="1653">
        <f t="shared" si="3"/>
        <v>0</v>
      </c>
    </row>
    <row r="35" spans="1:26" x14ac:dyDescent="0.25">
      <c r="A35" s="345" t="s">
        <v>637</v>
      </c>
      <c r="B35" s="274" t="s">
        <v>638</v>
      </c>
      <c r="C35" s="361" t="s">
        <v>162</v>
      </c>
      <c r="D35" s="441">
        <v>125</v>
      </c>
      <c r="E35" s="365"/>
      <c r="F35" s="364"/>
      <c r="G35" s="364"/>
      <c r="H35" s="429">
        <v>80.75</v>
      </c>
      <c r="I35" s="364">
        <f>ROUND(H35*D35,2)</f>
        <v>10093.75</v>
      </c>
      <c r="J35" s="364">
        <f>ROUND(I35*1.2,2)</f>
        <v>12112.5</v>
      </c>
      <c r="K35" s="365">
        <f t="shared" si="20"/>
        <v>10093.75</v>
      </c>
      <c r="L35" s="364">
        <f t="shared" si="20"/>
        <v>12112.5</v>
      </c>
      <c r="Q35" s="1914">
        <v>125</v>
      </c>
      <c r="R35" s="1894"/>
      <c r="S35" s="1893">
        <f t="shared" si="4"/>
        <v>0</v>
      </c>
      <c r="T35" s="1893">
        <f t="shared" si="5"/>
        <v>0</v>
      </c>
      <c r="U35" s="1892">
        <v>80.75</v>
      </c>
      <c r="V35" s="1893">
        <f t="shared" si="6"/>
        <v>10093.75</v>
      </c>
      <c r="W35" s="1893">
        <f t="shared" si="7"/>
        <v>12112.5</v>
      </c>
      <c r="X35" s="1894">
        <f t="shared" si="8"/>
        <v>10093.75</v>
      </c>
      <c r="Y35" s="1893">
        <f t="shared" si="9"/>
        <v>12112.5</v>
      </c>
      <c r="Z35" s="1653">
        <f t="shared" si="3"/>
        <v>0</v>
      </c>
    </row>
    <row r="36" spans="1:26" ht="18" customHeight="1" x14ac:dyDescent="0.25">
      <c r="A36" s="347"/>
      <c r="B36" s="217" t="s">
        <v>639</v>
      </c>
      <c r="C36" s="376"/>
      <c r="D36" s="377"/>
      <c r="E36" s="353"/>
      <c r="F36" s="379"/>
      <c r="G36" s="379"/>
      <c r="H36" s="378"/>
      <c r="I36" s="352"/>
      <c r="J36" s="352"/>
      <c r="K36" s="353"/>
      <c r="L36" s="352"/>
      <c r="M36" s="1821"/>
      <c r="Q36" s="1913"/>
      <c r="R36" s="1894"/>
      <c r="S36" s="1893">
        <f t="shared" si="4"/>
        <v>0</v>
      </c>
      <c r="T36" s="1893">
        <f t="shared" si="5"/>
        <v>0</v>
      </c>
      <c r="U36" s="428"/>
      <c r="V36" s="1893">
        <f t="shared" si="6"/>
        <v>0</v>
      </c>
      <c r="W36" s="1893">
        <f t="shared" si="7"/>
        <v>0</v>
      </c>
      <c r="X36" s="1894">
        <f t="shared" si="8"/>
        <v>0</v>
      </c>
      <c r="Y36" s="1893">
        <f t="shared" si="9"/>
        <v>0</v>
      </c>
      <c r="Z36" s="1653">
        <f t="shared" si="3"/>
        <v>0</v>
      </c>
    </row>
    <row r="37" spans="1:26" ht="27" customHeight="1" x14ac:dyDescent="0.25">
      <c r="A37" s="355">
        <f>A32+1</f>
        <v>16</v>
      </c>
      <c r="B37" s="112" t="s">
        <v>640</v>
      </c>
      <c r="C37" s="355" t="s">
        <v>70</v>
      </c>
      <c r="D37" s="440">
        <v>19.27</v>
      </c>
      <c r="E37" s="360">
        <v>144.4</v>
      </c>
      <c r="F37" s="358">
        <f>ROUND(E37*D37,2)</f>
        <v>2782.59</v>
      </c>
      <c r="G37" s="358">
        <f>ROUND(F37*1.2,2)</f>
        <v>3339.11</v>
      </c>
      <c r="H37" s="360"/>
      <c r="I37" s="358"/>
      <c r="J37" s="358"/>
      <c r="K37" s="360">
        <f t="shared" ref="K37:L40" si="22">F37+I37</f>
        <v>2782.59</v>
      </c>
      <c r="L37" s="358">
        <f t="shared" si="22"/>
        <v>3339.11</v>
      </c>
      <c r="M37" s="1821"/>
      <c r="Q37" s="1914">
        <v>19.27</v>
      </c>
      <c r="R37" s="1894">
        <v>144.4</v>
      </c>
      <c r="S37" s="1893">
        <f t="shared" si="4"/>
        <v>2782.5880000000002</v>
      </c>
      <c r="T37" s="1893">
        <f t="shared" si="5"/>
        <v>3339.1056000000003</v>
      </c>
      <c r="U37" s="1894"/>
      <c r="V37" s="1893">
        <f t="shared" si="6"/>
        <v>0</v>
      </c>
      <c r="W37" s="1893">
        <f t="shared" si="7"/>
        <v>0</v>
      </c>
      <c r="X37" s="1894">
        <f t="shared" si="8"/>
        <v>2782.5880000000002</v>
      </c>
      <c r="Y37" s="1893">
        <f t="shared" si="9"/>
        <v>3339.1056000000003</v>
      </c>
      <c r="Z37" s="1653">
        <f t="shared" si="3"/>
        <v>-4.3999999998050043E-3</v>
      </c>
    </row>
    <row r="38" spans="1:26" ht="18" customHeight="1" x14ac:dyDescent="0.25">
      <c r="A38" s="345" t="s">
        <v>150</v>
      </c>
      <c r="B38" s="274" t="s">
        <v>641</v>
      </c>
      <c r="C38" s="361" t="s">
        <v>446</v>
      </c>
      <c r="D38" s="441">
        <f>ROUND(D37*0.3*20/16,2)</f>
        <v>7.23</v>
      </c>
      <c r="E38" s="365"/>
      <c r="F38" s="364"/>
      <c r="G38" s="364"/>
      <c r="H38" s="429">
        <v>237.5</v>
      </c>
      <c r="I38" s="364">
        <f>ROUND(H38*D38,2)</f>
        <v>1717.13</v>
      </c>
      <c r="J38" s="364">
        <f>ROUND(I38*1.2,2)</f>
        <v>2060.56</v>
      </c>
      <c r="K38" s="365">
        <f t="shared" si="22"/>
        <v>1717.13</v>
      </c>
      <c r="L38" s="364">
        <f t="shared" si="22"/>
        <v>2060.56</v>
      </c>
      <c r="Q38" s="1914">
        <f>ROUND(Q37*0.3*20/16,2)</f>
        <v>7.23</v>
      </c>
      <c r="R38" s="1894"/>
      <c r="S38" s="1893">
        <f t="shared" si="4"/>
        <v>0</v>
      </c>
      <c r="T38" s="1893">
        <f t="shared" si="5"/>
        <v>0</v>
      </c>
      <c r="U38" s="1892">
        <v>237.5</v>
      </c>
      <c r="V38" s="1893">
        <f t="shared" si="6"/>
        <v>1717.125</v>
      </c>
      <c r="W38" s="1893">
        <f t="shared" si="7"/>
        <v>2060.5499999999997</v>
      </c>
      <c r="X38" s="1894">
        <f t="shared" si="8"/>
        <v>1717.125</v>
      </c>
      <c r="Y38" s="1893">
        <f t="shared" si="9"/>
        <v>2060.5499999999997</v>
      </c>
      <c r="Z38" s="1653">
        <f t="shared" si="3"/>
        <v>-1.0000000000218279E-2</v>
      </c>
    </row>
    <row r="39" spans="1:26" ht="21.75" customHeight="1" x14ac:dyDescent="0.25">
      <c r="A39" s="355">
        <f>A37+1</f>
        <v>17</v>
      </c>
      <c r="B39" s="17" t="s">
        <v>642</v>
      </c>
      <c r="C39" s="355" t="s">
        <v>70</v>
      </c>
      <c r="D39" s="430">
        <v>19.27</v>
      </c>
      <c r="E39" s="360">
        <v>299.76</v>
      </c>
      <c r="F39" s="358">
        <f>ROUND(E39*D39,2)</f>
        <v>5776.38</v>
      </c>
      <c r="G39" s="358">
        <f t="shared" ref="G39" si="23">ROUND(F39*1.2,2)</f>
        <v>6931.66</v>
      </c>
      <c r="H39" s="360"/>
      <c r="I39" s="358"/>
      <c r="J39" s="358"/>
      <c r="K39" s="360">
        <f t="shared" si="22"/>
        <v>5776.38</v>
      </c>
      <c r="L39" s="358">
        <f t="shared" si="22"/>
        <v>6931.66</v>
      </c>
      <c r="M39" s="1821"/>
      <c r="Q39" s="1915">
        <v>19.27</v>
      </c>
      <c r="R39" s="1894">
        <v>299.76</v>
      </c>
      <c r="S39" s="1893">
        <f t="shared" si="4"/>
        <v>5776.3751999999995</v>
      </c>
      <c r="T39" s="1893">
        <f t="shared" si="5"/>
        <v>6931.650239999999</v>
      </c>
      <c r="U39" s="1894"/>
      <c r="V39" s="1893">
        <f t="shared" si="6"/>
        <v>0</v>
      </c>
      <c r="W39" s="1893">
        <f t="shared" si="7"/>
        <v>0</v>
      </c>
      <c r="X39" s="1894">
        <f t="shared" si="8"/>
        <v>5776.3751999999995</v>
      </c>
      <c r="Y39" s="1893">
        <f t="shared" si="9"/>
        <v>6931.650239999999</v>
      </c>
      <c r="Z39" s="1653">
        <f t="shared" si="3"/>
        <v>-9.7600000008242205E-3</v>
      </c>
    </row>
    <row r="40" spans="1:26" x14ac:dyDescent="0.25">
      <c r="A40" s="345" t="s">
        <v>288</v>
      </c>
      <c r="B40" s="274" t="s">
        <v>449</v>
      </c>
      <c r="C40" s="361" t="s">
        <v>162</v>
      </c>
      <c r="D40" s="362">
        <f>D39*2.5*2</f>
        <v>96.35</v>
      </c>
      <c r="E40" s="365"/>
      <c r="F40" s="364"/>
      <c r="G40" s="364"/>
      <c r="H40" s="429">
        <v>296.39999999999998</v>
      </c>
      <c r="I40" s="364">
        <f t="shared" ref="I40" si="24">ROUND(H40*D40,2)</f>
        <v>28558.14</v>
      </c>
      <c r="J40" s="364">
        <f t="shared" ref="J40" si="25">ROUND(I40*1.2,2)</f>
        <v>34269.769999999997</v>
      </c>
      <c r="K40" s="365">
        <f t="shared" si="22"/>
        <v>28558.14</v>
      </c>
      <c r="L40" s="364">
        <f t="shared" si="22"/>
        <v>34269.769999999997</v>
      </c>
      <c r="M40" s="1821"/>
      <c r="Q40" s="1913">
        <f>Q39*2.5*2</f>
        <v>96.35</v>
      </c>
      <c r="R40" s="1894"/>
      <c r="S40" s="1893">
        <f t="shared" si="4"/>
        <v>0</v>
      </c>
      <c r="T40" s="1893">
        <f t="shared" si="5"/>
        <v>0</v>
      </c>
      <c r="U40" s="1892">
        <v>296.39999999999998</v>
      </c>
      <c r="V40" s="1893">
        <f t="shared" si="6"/>
        <v>28558.139999999996</v>
      </c>
      <c r="W40" s="1893">
        <f t="shared" si="7"/>
        <v>34269.767999999996</v>
      </c>
      <c r="X40" s="1894">
        <f t="shared" si="8"/>
        <v>28558.139999999996</v>
      </c>
      <c r="Y40" s="1893">
        <f t="shared" si="9"/>
        <v>34269.767999999996</v>
      </c>
      <c r="Z40" s="1653">
        <f t="shared" si="3"/>
        <v>-2.0000000004074536E-3</v>
      </c>
    </row>
    <row r="41" spans="1:26" ht="21.75" customHeight="1" x14ac:dyDescent="0.25">
      <c r="A41" s="345"/>
      <c r="B41" s="346" t="s">
        <v>643</v>
      </c>
      <c r="C41" s="347"/>
      <c r="D41" s="442"/>
      <c r="E41" s="353"/>
      <c r="F41" s="352"/>
      <c r="G41" s="352"/>
      <c r="H41" s="351"/>
      <c r="I41" s="352"/>
      <c r="J41" s="352"/>
      <c r="K41" s="353"/>
      <c r="L41" s="352"/>
      <c r="Q41" s="1916"/>
      <c r="R41" s="1894"/>
      <c r="S41" s="1893">
        <f t="shared" si="4"/>
        <v>0</v>
      </c>
      <c r="T41" s="1893">
        <f t="shared" si="5"/>
        <v>0</v>
      </c>
      <c r="U41" s="1892"/>
      <c r="V41" s="1893">
        <f t="shared" si="6"/>
        <v>0</v>
      </c>
      <c r="W41" s="1893">
        <f t="shared" si="7"/>
        <v>0</v>
      </c>
      <c r="X41" s="1894">
        <f t="shared" si="8"/>
        <v>0</v>
      </c>
      <c r="Y41" s="1893">
        <f t="shared" si="9"/>
        <v>0</v>
      </c>
      <c r="Z41" s="1653">
        <f t="shared" si="3"/>
        <v>0</v>
      </c>
    </row>
    <row r="42" spans="1:26" ht="21" customHeight="1" x14ac:dyDescent="0.25">
      <c r="A42" s="355">
        <f>A39+1</f>
        <v>18</v>
      </c>
      <c r="B42" s="112" t="s">
        <v>644</v>
      </c>
      <c r="C42" s="355" t="s">
        <v>68</v>
      </c>
      <c r="D42" s="443">
        <v>6</v>
      </c>
      <c r="E42" s="360">
        <v>5928</v>
      </c>
      <c r="F42" s="358">
        <f>ROUND(E42*D42,2)</f>
        <v>35568</v>
      </c>
      <c r="G42" s="358">
        <f t="shared" ref="G42" si="26">ROUND(F42*1.2,2)</f>
        <v>42681.599999999999</v>
      </c>
      <c r="H42" s="360"/>
      <c r="I42" s="358"/>
      <c r="J42" s="358"/>
      <c r="K42" s="360">
        <f t="shared" ref="K42:L57" si="27">F42+I42</f>
        <v>35568</v>
      </c>
      <c r="L42" s="358">
        <f t="shared" si="27"/>
        <v>42681.599999999999</v>
      </c>
      <c r="M42" s="1821" t="s">
        <v>645</v>
      </c>
      <c r="Q42" s="1916">
        <v>6</v>
      </c>
      <c r="R42" s="1894">
        <v>5928</v>
      </c>
      <c r="S42" s="1893">
        <f t="shared" si="4"/>
        <v>35568</v>
      </c>
      <c r="T42" s="1893">
        <f t="shared" si="5"/>
        <v>42681.599999999999</v>
      </c>
      <c r="U42" s="1894"/>
      <c r="V42" s="1893">
        <f t="shared" si="6"/>
        <v>0</v>
      </c>
      <c r="W42" s="1893">
        <f t="shared" si="7"/>
        <v>0</v>
      </c>
      <c r="X42" s="1894">
        <f t="shared" si="8"/>
        <v>35568</v>
      </c>
      <c r="Y42" s="1893">
        <f t="shared" si="9"/>
        <v>42681.599999999999</v>
      </c>
      <c r="Z42" s="1653">
        <f t="shared" si="3"/>
        <v>0</v>
      </c>
    </row>
    <row r="43" spans="1:26" ht="21" customHeight="1" x14ac:dyDescent="0.25">
      <c r="A43" s="345" t="s">
        <v>155</v>
      </c>
      <c r="B43" s="274" t="s">
        <v>646</v>
      </c>
      <c r="C43" s="361" t="s">
        <v>68</v>
      </c>
      <c r="D43" s="444">
        <v>6</v>
      </c>
      <c r="E43" s="365"/>
      <c r="F43" s="364"/>
      <c r="G43" s="364"/>
      <c r="H43" s="429">
        <v>16810.25</v>
      </c>
      <c r="I43" s="364">
        <f t="shared" ref="I43:I45" si="28">ROUND(H43*D43,2)</f>
        <v>100861.5</v>
      </c>
      <c r="J43" s="364">
        <f t="shared" ref="J43:J45" si="29">ROUND(I43*1.2,2)</f>
        <v>121033.8</v>
      </c>
      <c r="K43" s="365">
        <f t="shared" si="27"/>
        <v>100861.5</v>
      </c>
      <c r="L43" s="364">
        <f t="shared" si="27"/>
        <v>121033.8</v>
      </c>
      <c r="M43" s="1821" t="s">
        <v>645</v>
      </c>
      <c r="Q43" s="1916">
        <v>6</v>
      </c>
      <c r="R43" s="1894"/>
      <c r="S43" s="1893">
        <f t="shared" si="4"/>
        <v>0</v>
      </c>
      <c r="T43" s="1893">
        <f t="shared" si="5"/>
        <v>0</v>
      </c>
      <c r="U43" s="1892">
        <v>16810.25</v>
      </c>
      <c r="V43" s="1893">
        <f t="shared" si="6"/>
        <v>100861.5</v>
      </c>
      <c r="W43" s="1893">
        <f t="shared" si="7"/>
        <v>121033.79999999999</v>
      </c>
      <c r="X43" s="1894">
        <f t="shared" si="8"/>
        <v>100861.5</v>
      </c>
      <c r="Y43" s="1893">
        <f t="shared" si="9"/>
        <v>121033.79999999999</v>
      </c>
      <c r="Z43" s="1653">
        <f t="shared" si="3"/>
        <v>0</v>
      </c>
    </row>
    <row r="44" spans="1:26" ht="21" customHeight="1" x14ac:dyDescent="0.25">
      <c r="A44" s="355">
        <f>A42+1</f>
        <v>19</v>
      </c>
      <c r="B44" s="112" t="s">
        <v>647</v>
      </c>
      <c r="C44" s="355" t="s">
        <v>68</v>
      </c>
      <c r="D44" s="443">
        <v>24</v>
      </c>
      <c r="E44" s="360">
        <v>1482</v>
      </c>
      <c r="F44" s="358">
        <f>ROUND(E44*D44,2)</f>
        <v>35568</v>
      </c>
      <c r="G44" s="358">
        <f t="shared" ref="G44" si="30">ROUND(F44*1.2,2)</f>
        <v>42681.599999999999</v>
      </c>
      <c r="H44" s="360"/>
      <c r="I44" s="358"/>
      <c r="J44" s="358"/>
      <c r="K44" s="360">
        <f t="shared" si="27"/>
        <v>35568</v>
      </c>
      <c r="L44" s="358">
        <f t="shared" si="27"/>
        <v>42681.599999999999</v>
      </c>
      <c r="M44" s="1821" t="s">
        <v>645</v>
      </c>
      <c r="Q44" s="1916">
        <v>24</v>
      </c>
      <c r="R44" s="1894">
        <v>1482</v>
      </c>
      <c r="S44" s="1893">
        <f t="shared" si="4"/>
        <v>35568</v>
      </c>
      <c r="T44" s="1893">
        <f t="shared" si="5"/>
        <v>42681.599999999999</v>
      </c>
      <c r="U44" s="1894"/>
      <c r="V44" s="1893">
        <f t="shared" si="6"/>
        <v>0</v>
      </c>
      <c r="W44" s="1893">
        <f t="shared" si="7"/>
        <v>0</v>
      </c>
      <c r="X44" s="1894">
        <f t="shared" si="8"/>
        <v>35568</v>
      </c>
      <c r="Y44" s="1893">
        <f t="shared" si="9"/>
        <v>42681.599999999999</v>
      </c>
      <c r="Z44" s="1653">
        <f t="shared" si="3"/>
        <v>0</v>
      </c>
    </row>
    <row r="45" spans="1:26" ht="19.5" customHeight="1" x14ac:dyDescent="0.25">
      <c r="A45" s="345" t="s">
        <v>158</v>
      </c>
      <c r="B45" s="274" t="s">
        <v>648</v>
      </c>
      <c r="C45" s="361" t="s">
        <v>68</v>
      </c>
      <c r="D45" s="444">
        <v>24</v>
      </c>
      <c r="E45" s="365"/>
      <c r="F45" s="364"/>
      <c r="G45" s="364"/>
      <c r="H45" s="429">
        <v>4891.55</v>
      </c>
      <c r="I45" s="364">
        <f t="shared" si="28"/>
        <v>117397.2</v>
      </c>
      <c r="J45" s="364">
        <f t="shared" si="29"/>
        <v>140876.64000000001</v>
      </c>
      <c r="K45" s="365">
        <f t="shared" si="27"/>
        <v>117397.2</v>
      </c>
      <c r="L45" s="364">
        <f t="shared" si="27"/>
        <v>140876.64000000001</v>
      </c>
      <c r="M45" s="1821" t="s">
        <v>645</v>
      </c>
      <c r="Q45" s="1916">
        <v>24</v>
      </c>
      <c r="R45" s="1894"/>
      <c r="S45" s="1893">
        <f t="shared" si="4"/>
        <v>0</v>
      </c>
      <c r="T45" s="1893">
        <f t="shared" si="5"/>
        <v>0</v>
      </c>
      <c r="U45" s="1892">
        <v>4891.55</v>
      </c>
      <c r="V45" s="1893">
        <f t="shared" si="6"/>
        <v>117397.20000000001</v>
      </c>
      <c r="W45" s="1893">
        <f t="shared" si="7"/>
        <v>140876.64000000001</v>
      </c>
      <c r="X45" s="1894">
        <f t="shared" si="8"/>
        <v>117397.20000000001</v>
      </c>
      <c r="Y45" s="1893">
        <f t="shared" si="9"/>
        <v>140876.64000000001</v>
      </c>
      <c r="Z45" s="1653">
        <f t="shared" si="3"/>
        <v>0</v>
      </c>
    </row>
    <row r="46" spans="1:26" ht="20.25" customHeight="1" x14ac:dyDescent="0.25">
      <c r="A46" s="355">
        <f>A44+1</f>
        <v>20</v>
      </c>
      <c r="B46" s="112" t="s">
        <v>649</v>
      </c>
      <c r="C46" s="355" t="s">
        <v>77</v>
      </c>
      <c r="D46" s="445">
        <v>1.7999999999999999E-2</v>
      </c>
      <c r="E46" s="360">
        <v>6266.06</v>
      </c>
      <c r="F46" s="358">
        <f>ROUND(E46*D46,2)</f>
        <v>112.79</v>
      </c>
      <c r="G46" s="358">
        <f>ROUND(F46*1.2,2)</f>
        <v>135.35</v>
      </c>
      <c r="H46" s="360"/>
      <c r="I46" s="358"/>
      <c r="J46" s="358"/>
      <c r="K46" s="360">
        <f t="shared" si="27"/>
        <v>112.79</v>
      </c>
      <c r="L46" s="358">
        <f t="shared" si="27"/>
        <v>135.35</v>
      </c>
      <c r="M46" s="1821"/>
      <c r="Q46" s="1917">
        <v>1.7999999999999999E-2</v>
      </c>
      <c r="R46" s="1894">
        <v>6266.06</v>
      </c>
      <c r="S46" s="1893">
        <f t="shared" si="4"/>
        <v>112.78908</v>
      </c>
      <c r="T46" s="1893">
        <f t="shared" si="5"/>
        <v>135.34689599999999</v>
      </c>
      <c r="U46" s="1894"/>
      <c r="V46" s="1893">
        <f t="shared" si="6"/>
        <v>0</v>
      </c>
      <c r="W46" s="1893">
        <f t="shared" si="7"/>
        <v>0</v>
      </c>
      <c r="X46" s="1894">
        <f t="shared" si="8"/>
        <v>112.78908</v>
      </c>
      <c r="Y46" s="1893">
        <f t="shared" si="9"/>
        <v>135.34689599999999</v>
      </c>
      <c r="Z46" s="1653">
        <f t="shared" si="3"/>
        <v>-3.1040000000075452E-3</v>
      </c>
    </row>
    <row r="47" spans="1:26" ht="19.5" customHeight="1" x14ac:dyDescent="0.25">
      <c r="A47" s="345" t="s">
        <v>160</v>
      </c>
      <c r="B47" s="274" t="s">
        <v>650</v>
      </c>
      <c r="C47" s="361" t="s">
        <v>77</v>
      </c>
      <c r="D47" s="446">
        <f>D46*1.02</f>
        <v>1.8359999999999998E-2</v>
      </c>
      <c r="E47" s="365"/>
      <c r="F47" s="364"/>
      <c r="G47" s="364"/>
      <c r="H47" s="364">
        <v>3895</v>
      </c>
      <c r="I47" s="364">
        <f>ROUND(H47*D47,2)</f>
        <v>71.510000000000005</v>
      </c>
      <c r="J47" s="364">
        <f>ROUND(I47*1.2,2)</f>
        <v>85.81</v>
      </c>
      <c r="K47" s="365">
        <f t="shared" si="27"/>
        <v>71.510000000000005</v>
      </c>
      <c r="L47" s="364">
        <f t="shared" si="27"/>
        <v>85.81</v>
      </c>
      <c r="M47" s="1821"/>
      <c r="Q47" s="1917">
        <f>Q46*1.02</f>
        <v>1.8359999999999998E-2</v>
      </c>
      <c r="R47" s="1894"/>
      <c r="S47" s="1893">
        <f t="shared" si="4"/>
        <v>0</v>
      </c>
      <c r="T47" s="1893">
        <f t="shared" si="5"/>
        <v>0</v>
      </c>
      <c r="U47" s="1893">
        <v>3895</v>
      </c>
      <c r="V47" s="1893">
        <f t="shared" si="6"/>
        <v>71.512199999999993</v>
      </c>
      <c r="W47" s="1893">
        <f t="shared" si="7"/>
        <v>85.814639999999983</v>
      </c>
      <c r="X47" s="1894">
        <f t="shared" si="8"/>
        <v>71.512199999999993</v>
      </c>
      <c r="Y47" s="1893">
        <f t="shared" si="9"/>
        <v>85.814639999999983</v>
      </c>
      <c r="Z47" s="1653">
        <f t="shared" si="3"/>
        <v>4.6399999999806596E-3</v>
      </c>
    </row>
    <row r="48" spans="1:26" ht="27" customHeight="1" x14ac:dyDescent="0.25">
      <c r="A48" s="355">
        <f>A46+1</f>
        <v>21</v>
      </c>
      <c r="B48" s="112" t="s">
        <v>651</v>
      </c>
      <c r="C48" s="355" t="s">
        <v>70</v>
      </c>
      <c r="D48" s="440">
        <v>90.2</v>
      </c>
      <c r="E48" s="360">
        <v>144.4</v>
      </c>
      <c r="F48" s="358">
        <f>ROUND(E48*D48,2)</f>
        <v>13024.88</v>
      </c>
      <c r="G48" s="358">
        <f>ROUND(F48*1.2,2)</f>
        <v>15629.86</v>
      </c>
      <c r="H48" s="360"/>
      <c r="I48" s="358"/>
      <c r="J48" s="358"/>
      <c r="K48" s="360">
        <f t="shared" si="27"/>
        <v>13024.88</v>
      </c>
      <c r="L48" s="358">
        <f t="shared" si="27"/>
        <v>15629.86</v>
      </c>
      <c r="M48" s="1821"/>
      <c r="Q48" s="1914">
        <v>90.2</v>
      </c>
      <c r="R48" s="1894">
        <v>144.4</v>
      </c>
      <c r="S48" s="1893">
        <f t="shared" si="4"/>
        <v>13024.880000000001</v>
      </c>
      <c r="T48" s="1893">
        <f t="shared" si="5"/>
        <v>15629.856</v>
      </c>
      <c r="U48" s="1894"/>
      <c r="V48" s="1893">
        <f t="shared" si="6"/>
        <v>0</v>
      </c>
      <c r="W48" s="1893">
        <f t="shared" si="7"/>
        <v>0</v>
      </c>
      <c r="X48" s="1894">
        <f t="shared" si="8"/>
        <v>13024.880000000001</v>
      </c>
      <c r="Y48" s="1893">
        <f t="shared" si="9"/>
        <v>15629.856</v>
      </c>
      <c r="Z48" s="1653">
        <f t="shared" si="3"/>
        <v>-4.0000000008149073E-3</v>
      </c>
    </row>
    <row r="49" spans="1:26" ht="18" customHeight="1" x14ac:dyDescent="0.25">
      <c r="A49" s="345" t="s">
        <v>199</v>
      </c>
      <c r="B49" s="274" t="s">
        <v>641</v>
      </c>
      <c r="C49" s="361" t="s">
        <v>446</v>
      </c>
      <c r="D49" s="441">
        <f>ROUND(D48*0.3*20/16,2)</f>
        <v>33.83</v>
      </c>
      <c r="E49" s="365"/>
      <c r="F49" s="364"/>
      <c r="G49" s="364"/>
      <c r="H49" s="429">
        <v>237.5</v>
      </c>
      <c r="I49" s="364">
        <f>ROUND(H49*D49,2)</f>
        <v>8034.63</v>
      </c>
      <c r="J49" s="364">
        <f>ROUND(I49*1.2,2)</f>
        <v>9641.56</v>
      </c>
      <c r="K49" s="365">
        <f t="shared" si="27"/>
        <v>8034.63</v>
      </c>
      <c r="L49" s="364">
        <f t="shared" si="27"/>
        <v>9641.56</v>
      </c>
      <c r="Q49" s="1914">
        <f>ROUND(Q48*0.3*20/16,2)</f>
        <v>33.83</v>
      </c>
      <c r="R49" s="1894"/>
      <c r="S49" s="1893">
        <f t="shared" si="4"/>
        <v>0</v>
      </c>
      <c r="T49" s="1893">
        <f t="shared" si="5"/>
        <v>0</v>
      </c>
      <c r="U49" s="1892">
        <v>237.5</v>
      </c>
      <c r="V49" s="1893">
        <f t="shared" si="6"/>
        <v>8034.625</v>
      </c>
      <c r="W49" s="1893">
        <f t="shared" si="7"/>
        <v>9641.5499999999993</v>
      </c>
      <c r="X49" s="1894">
        <f t="shared" si="8"/>
        <v>8034.625</v>
      </c>
      <c r="Y49" s="1893">
        <f t="shared" si="9"/>
        <v>9641.5499999999993</v>
      </c>
      <c r="Z49" s="1653">
        <f t="shared" si="3"/>
        <v>-1.0000000000218279E-2</v>
      </c>
    </row>
    <row r="50" spans="1:26" ht="30.75" customHeight="1" x14ac:dyDescent="0.25">
      <c r="A50" s="355">
        <f>A48+1</f>
        <v>22</v>
      </c>
      <c r="B50" s="17" t="s">
        <v>652</v>
      </c>
      <c r="C50" s="355" t="s">
        <v>70</v>
      </c>
      <c r="D50" s="440">
        <v>90.2</v>
      </c>
      <c r="E50" s="360">
        <v>299.76</v>
      </c>
      <c r="F50" s="358">
        <f>ROUND(E50*D50,2)</f>
        <v>27038.35</v>
      </c>
      <c r="G50" s="358">
        <f>ROUND(F50*1.2,2)</f>
        <v>32446.02</v>
      </c>
      <c r="H50" s="360"/>
      <c r="I50" s="358"/>
      <c r="J50" s="358"/>
      <c r="K50" s="360">
        <f t="shared" si="27"/>
        <v>27038.35</v>
      </c>
      <c r="L50" s="358">
        <f t="shared" si="27"/>
        <v>32446.02</v>
      </c>
      <c r="Q50" s="1914">
        <v>90.2</v>
      </c>
      <c r="R50" s="1894">
        <v>299.76</v>
      </c>
      <c r="S50" s="1893">
        <f t="shared" si="4"/>
        <v>27038.351999999999</v>
      </c>
      <c r="T50" s="1893">
        <f t="shared" si="5"/>
        <v>32446.022399999998</v>
      </c>
      <c r="U50" s="1894"/>
      <c r="V50" s="1893">
        <f t="shared" si="6"/>
        <v>0</v>
      </c>
      <c r="W50" s="1893">
        <f t="shared" si="7"/>
        <v>0</v>
      </c>
      <c r="X50" s="1894">
        <f t="shared" si="8"/>
        <v>27038.351999999999</v>
      </c>
      <c r="Y50" s="1893">
        <f t="shared" si="9"/>
        <v>32446.022399999998</v>
      </c>
      <c r="Z50" s="1653">
        <f t="shared" si="3"/>
        <v>2.3999999975785613E-3</v>
      </c>
    </row>
    <row r="51" spans="1:26" x14ac:dyDescent="0.25">
      <c r="A51" s="345" t="s">
        <v>486</v>
      </c>
      <c r="B51" s="274" t="s">
        <v>653</v>
      </c>
      <c r="C51" s="361" t="s">
        <v>162</v>
      </c>
      <c r="D51" s="441">
        <f>D50*2.5*2</f>
        <v>451</v>
      </c>
      <c r="E51" s="365"/>
      <c r="F51" s="364"/>
      <c r="G51" s="364"/>
      <c r="H51" s="429">
        <v>296.39999999999998</v>
      </c>
      <c r="I51" s="364">
        <f>ROUND(H51*D51,2)</f>
        <v>133676.4</v>
      </c>
      <c r="J51" s="364">
        <f>ROUND(I51*1.2,2)</f>
        <v>160411.68</v>
      </c>
      <c r="K51" s="365">
        <f t="shared" si="27"/>
        <v>133676.4</v>
      </c>
      <c r="L51" s="364">
        <f t="shared" si="27"/>
        <v>160411.68</v>
      </c>
      <c r="Q51" s="1914">
        <f>Q50*2.5*2</f>
        <v>451</v>
      </c>
      <c r="R51" s="1894"/>
      <c r="S51" s="1893">
        <f t="shared" si="4"/>
        <v>0</v>
      </c>
      <c r="T51" s="1893">
        <f t="shared" si="5"/>
        <v>0</v>
      </c>
      <c r="U51" s="1892">
        <v>296.39999999999998</v>
      </c>
      <c r="V51" s="1893">
        <f t="shared" si="6"/>
        <v>133676.4</v>
      </c>
      <c r="W51" s="1893">
        <f t="shared" si="7"/>
        <v>160411.68</v>
      </c>
      <c r="X51" s="1894">
        <f t="shared" si="8"/>
        <v>133676.4</v>
      </c>
      <c r="Y51" s="1893">
        <f t="shared" si="9"/>
        <v>160411.68</v>
      </c>
      <c r="Z51" s="1653">
        <f t="shared" si="3"/>
        <v>0</v>
      </c>
    </row>
    <row r="52" spans="1:26" ht="20.25" customHeight="1" x14ac:dyDescent="0.25">
      <c r="A52" s="345"/>
      <c r="B52" s="346" t="s">
        <v>654</v>
      </c>
      <c r="C52" s="347"/>
      <c r="D52" s="442"/>
      <c r="E52" s="353"/>
      <c r="F52" s="352"/>
      <c r="G52" s="352"/>
      <c r="H52" s="351"/>
      <c r="I52" s="352"/>
      <c r="J52" s="352"/>
      <c r="K52" s="353"/>
      <c r="L52" s="352"/>
      <c r="Q52" s="1916"/>
      <c r="R52" s="1894"/>
      <c r="S52" s="1893">
        <f t="shared" si="4"/>
        <v>0</v>
      </c>
      <c r="T52" s="1893">
        <f t="shared" si="5"/>
        <v>0</v>
      </c>
      <c r="U52" s="1892"/>
      <c r="V52" s="1893">
        <f t="shared" si="6"/>
        <v>0</v>
      </c>
      <c r="W52" s="1893">
        <f t="shared" si="7"/>
        <v>0</v>
      </c>
      <c r="X52" s="1894">
        <f t="shared" si="8"/>
        <v>0</v>
      </c>
      <c r="Y52" s="1893">
        <f t="shared" si="9"/>
        <v>0</v>
      </c>
      <c r="Z52" s="1653">
        <f t="shared" si="3"/>
        <v>0</v>
      </c>
    </row>
    <row r="53" spans="1:26" ht="20.25" customHeight="1" x14ac:dyDescent="0.25">
      <c r="A53" s="355">
        <f>A50+1</f>
        <v>23</v>
      </c>
      <c r="B53" s="17" t="s">
        <v>655</v>
      </c>
      <c r="C53" s="355" t="s">
        <v>77</v>
      </c>
      <c r="D53" s="440">
        <v>1.02</v>
      </c>
      <c r="E53" s="360">
        <v>17265.68</v>
      </c>
      <c r="F53" s="358">
        <f>ROUND(E53*D53,2)</f>
        <v>17610.990000000002</v>
      </c>
      <c r="G53" s="358">
        <f t="shared" ref="G53" si="31">ROUND(F53*1.2,2)</f>
        <v>21133.19</v>
      </c>
      <c r="H53" s="360"/>
      <c r="I53" s="358"/>
      <c r="J53" s="358"/>
      <c r="K53" s="360">
        <f t="shared" si="27"/>
        <v>17610.990000000002</v>
      </c>
      <c r="L53" s="358">
        <f t="shared" si="27"/>
        <v>21133.19</v>
      </c>
      <c r="Q53" s="1914">
        <v>1.02</v>
      </c>
      <c r="R53" s="1894">
        <v>17265.68</v>
      </c>
      <c r="S53" s="1893">
        <f t="shared" si="4"/>
        <v>17610.993600000002</v>
      </c>
      <c r="T53" s="1893">
        <f t="shared" si="5"/>
        <v>21133.192320000002</v>
      </c>
      <c r="U53" s="1894"/>
      <c r="V53" s="1893">
        <f t="shared" si="6"/>
        <v>0</v>
      </c>
      <c r="W53" s="1893">
        <f t="shared" si="7"/>
        <v>0</v>
      </c>
      <c r="X53" s="1894">
        <f t="shared" si="8"/>
        <v>17610.993600000002</v>
      </c>
      <c r="Y53" s="1893">
        <f t="shared" si="9"/>
        <v>21133.192320000002</v>
      </c>
      <c r="Z53" s="1653">
        <f t="shared" si="3"/>
        <v>2.3200000032375101E-3</v>
      </c>
    </row>
    <row r="54" spans="1:26" ht="19.5" customHeight="1" x14ac:dyDescent="0.25">
      <c r="A54" s="345" t="s">
        <v>295</v>
      </c>
      <c r="B54" s="274" t="s">
        <v>656</v>
      </c>
      <c r="C54" s="361" t="s">
        <v>68</v>
      </c>
      <c r="D54" s="444">
        <v>1</v>
      </c>
      <c r="E54" s="365"/>
      <c r="F54" s="364"/>
      <c r="G54" s="364"/>
      <c r="H54" s="447">
        <f>ROUND(15520/1.2*1.15,2)</f>
        <v>14873.33</v>
      </c>
      <c r="I54" s="364">
        <f t="shared" ref="I54" si="32">ROUND(H54*D54,2)</f>
        <v>14873.33</v>
      </c>
      <c r="J54" s="364">
        <f t="shared" ref="J54" si="33">ROUND(I54*1.2,2)</f>
        <v>17848</v>
      </c>
      <c r="K54" s="365">
        <f t="shared" si="27"/>
        <v>14873.33</v>
      </c>
      <c r="L54" s="364">
        <f t="shared" si="27"/>
        <v>17848</v>
      </c>
      <c r="M54" s="1808" t="s">
        <v>134</v>
      </c>
      <c r="Q54" s="1916">
        <v>1</v>
      </c>
      <c r="R54" s="1894"/>
      <c r="S54" s="1893">
        <f t="shared" si="4"/>
        <v>0</v>
      </c>
      <c r="T54" s="1893">
        <f t="shared" si="5"/>
        <v>0</v>
      </c>
      <c r="U54" s="1918">
        <f>ROUND(15520/1.2*1.15,2)</f>
        <v>14873.33</v>
      </c>
      <c r="V54" s="1893">
        <f t="shared" si="6"/>
        <v>14873.33</v>
      </c>
      <c r="W54" s="1893">
        <f t="shared" si="7"/>
        <v>17847.995999999999</v>
      </c>
      <c r="X54" s="1894">
        <f t="shared" si="8"/>
        <v>14873.33</v>
      </c>
      <c r="Y54" s="1893">
        <f t="shared" si="9"/>
        <v>17847.995999999999</v>
      </c>
      <c r="Z54" s="1653">
        <f t="shared" si="3"/>
        <v>-4.0000000008149073E-3</v>
      </c>
    </row>
    <row r="55" spans="1:26" ht="18" customHeight="1" x14ac:dyDescent="0.25">
      <c r="A55" s="355">
        <f>A53+1</f>
        <v>24</v>
      </c>
      <c r="B55" s="17" t="s">
        <v>657</v>
      </c>
      <c r="C55" s="355" t="s">
        <v>77</v>
      </c>
      <c r="D55" s="440">
        <v>0.61</v>
      </c>
      <c r="E55" s="360">
        <v>17265.68</v>
      </c>
      <c r="F55" s="358">
        <f>ROUND(E55*D55,2)</f>
        <v>10532.06</v>
      </c>
      <c r="G55" s="358">
        <f t="shared" ref="G55" si="34">ROUND(F55*1.2,2)</f>
        <v>12638.47</v>
      </c>
      <c r="H55" s="360"/>
      <c r="I55" s="358"/>
      <c r="J55" s="358"/>
      <c r="K55" s="360">
        <f t="shared" si="27"/>
        <v>10532.06</v>
      </c>
      <c r="L55" s="358">
        <f t="shared" si="27"/>
        <v>12638.47</v>
      </c>
      <c r="Q55" s="1914">
        <v>0.61</v>
      </c>
      <c r="R55" s="1894">
        <v>17265.68</v>
      </c>
      <c r="S55" s="1893">
        <f t="shared" si="4"/>
        <v>10532.0648</v>
      </c>
      <c r="T55" s="1893">
        <f t="shared" si="5"/>
        <v>12638.47776</v>
      </c>
      <c r="U55" s="1894"/>
      <c r="V55" s="1893">
        <f t="shared" si="6"/>
        <v>0</v>
      </c>
      <c r="W55" s="1893">
        <f t="shared" si="7"/>
        <v>0</v>
      </c>
      <c r="X55" s="1894">
        <f t="shared" si="8"/>
        <v>10532.0648</v>
      </c>
      <c r="Y55" s="1893">
        <f t="shared" si="9"/>
        <v>12638.47776</v>
      </c>
      <c r="Z55" s="1653">
        <f t="shared" si="3"/>
        <v>7.7600000004167669E-3</v>
      </c>
    </row>
    <row r="56" spans="1:26" ht="18.75" customHeight="1" x14ac:dyDescent="0.25">
      <c r="A56" s="345" t="s">
        <v>299</v>
      </c>
      <c r="B56" s="274" t="s">
        <v>658</v>
      </c>
      <c r="C56" s="361" t="s">
        <v>68</v>
      </c>
      <c r="D56" s="444">
        <v>1</v>
      </c>
      <c r="E56" s="365"/>
      <c r="F56" s="364"/>
      <c r="G56" s="364"/>
      <c r="H56" s="447">
        <f>ROUND(14540/1.2*1.15,2)</f>
        <v>13934.17</v>
      </c>
      <c r="I56" s="364">
        <f t="shared" ref="I56" si="35">ROUND(H56*D56,2)</f>
        <v>13934.17</v>
      </c>
      <c r="J56" s="364">
        <f t="shared" ref="J56" si="36">ROUND(I56*1.2,2)</f>
        <v>16721</v>
      </c>
      <c r="K56" s="365">
        <f t="shared" si="27"/>
        <v>13934.17</v>
      </c>
      <c r="L56" s="364">
        <f t="shared" si="27"/>
        <v>16721</v>
      </c>
      <c r="M56" s="1808" t="s">
        <v>134</v>
      </c>
      <c r="Q56" s="1916">
        <v>1</v>
      </c>
      <c r="R56" s="1894"/>
      <c r="S56" s="1893">
        <f t="shared" si="4"/>
        <v>0</v>
      </c>
      <c r="T56" s="1893">
        <f t="shared" si="5"/>
        <v>0</v>
      </c>
      <c r="U56" s="1918">
        <f>ROUND(14540/1.2*1.15,2)</f>
        <v>13934.17</v>
      </c>
      <c r="V56" s="1893">
        <f t="shared" si="6"/>
        <v>13934.17</v>
      </c>
      <c r="W56" s="1893">
        <f t="shared" si="7"/>
        <v>16721.004000000001</v>
      </c>
      <c r="X56" s="1894">
        <f t="shared" si="8"/>
        <v>13934.17</v>
      </c>
      <c r="Y56" s="1893">
        <f t="shared" si="9"/>
        <v>16721.004000000001</v>
      </c>
      <c r="Z56" s="1653">
        <f t="shared" si="3"/>
        <v>4.0000000008149073E-3</v>
      </c>
    </row>
    <row r="57" spans="1:26" ht="21.75" customHeight="1" x14ac:dyDescent="0.25">
      <c r="A57" s="355">
        <f>A55+1</f>
        <v>25</v>
      </c>
      <c r="B57" s="112" t="s">
        <v>659</v>
      </c>
      <c r="C57" s="355" t="s">
        <v>77</v>
      </c>
      <c r="D57" s="440">
        <f>2*0.14</f>
        <v>0.28000000000000003</v>
      </c>
      <c r="E57" s="360">
        <v>17265.68</v>
      </c>
      <c r="F57" s="358">
        <f>ROUND(E57*D57,2)</f>
        <v>4834.3900000000003</v>
      </c>
      <c r="G57" s="358">
        <f t="shared" ref="G57" si="37">ROUND(F57*1.2,2)</f>
        <v>5801.27</v>
      </c>
      <c r="H57" s="360"/>
      <c r="I57" s="358"/>
      <c r="J57" s="358"/>
      <c r="K57" s="360">
        <f t="shared" si="27"/>
        <v>4834.3900000000003</v>
      </c>
      <c r="L57" s="358">
        <f t="shared" si="27"/>
        <v>5801.27</v>
      </c>
      <c r="M57" s="1821"/>
      <c r="Q57" s="1914">
        <f>2*0.14</f>
        <v>0.28000000000000003</v>
      </c>
      <c r="R57" s="1894">
        <v>17265.68</v>
      </c>
      <c r="S57" s="1893">
        <f t="shared" si="4"/>
        <v>4834.3904000000002</v>
      </c>
      <c r="T57" s="1893">
        <f t="shared" si="5"/>
        <v>5801.2684799999997</v>
      </c>
      <c r="U57" s="1894"/>
      <c r="V57" s="1893">
        <f t="shared" si="6"/>
        <v>0</v>
      </c>
      <c r="W57" s="1893">
        <f t="shared" si="7"/>
        <v>0</v>
      </c>
      <c r="X57" s="1894">
        <f t="shared" si="8"/>
        <v>4834.3904000000002</v>
      </c>
      <c r="Y57" s="1893">
        <f t="shared" si="9"/>
        <v>5801.2684799999997</v>
      </c>
      <c r="Z57" s="1653">
        <f t="shared" si="3"/>
        <v>-1.5200000007098424E-3</v>
      </c>
    </row>
    <row r="58" spans="1:26" ht="20.25" customHeight="1" x14ac:dyDescent="0.25">
      <c r="A58" s="345" t="s">
        <v>330</v>
      </c>
      <c r="B58" s="274" t="s">
        <v>660</v>
      </c>
      <c r="C58" s="361" t="s">
        <v>68</v>
      </c>
      <c r="D58" s="444">
        <v>2</v>
      </c>
      <c r="E58" s="365"/>
      <c r="F58" s="364"/>
      <c r="G58" s="364"/>
      <c r="H58" s="447">
        <f>ROUND(3711.25*1.15,2)</f>
        <v>4267.9399999999996</v>
      </c>
      <c r="I58" s="364">
        <f t="shared" ref="I58" si="38">ROUND(H58*D58,2)</f>
        <v>8535.8799999999992</v>
      </c>
      <c r="J58" s="364">
        <f t="shared" ref="J58" si="39">ROUND(I58*1.2,2)</f>
        <v>10243.06</v>
      </c>
      <c r="K58" s="365">
        <f t="shared" ref="K58:L73" si="40">F58+I58</f>
        <v>8535.8799999999992</v>
      </c>
      <c r="L58" s="364">
        <f t="shared" si="40"/>
        <v>10243.06</v>
      </c>
      <c r="M58" s="1808" t="s">
        <v>134</v>
      </c>
      <c r="Q58" s="1916">
        <v>2</v>
      </c>
      <c r="R58" s="1894"/>
      <c r="S58" s="1893">
        <f t="shared" si="4"/>
        <v>0</v>
      </c>
      <c r="T58" s="1893">
        <f t="shared" si="5"/>
        <v>0</v>
      </c>
      <c r="U58" s="1918">
        <f>ROUND(3711.25*1.15,2)</f>
        <v>4267.9399999999996</v>
      </c>
      <c r="V58" s="1893">
        <f t="shared" si="6"/>
        <v>8535.8799999999992</v>
      </c>
      <c r="W58" s="1893">
        <f t="shared" si="7"/>
        <v>10243.055999999999</v>
      </c>
      <c r="X58" s="1894">
        <f t="shared" si="8"/>
        <v>8535.8799999999992</v>
      </c>
      <c r="Y58" s="1893">
        <f t="shared" si="9"/>
        <v>10243.055999999999</v>
      </c>
      <c r="Z58" s="1653">
        <f t="shared" si="3"/>
        <v>-4.0000000008149073E-3</v>
      </c>
    </row>
    <row r="59" spans="1:26" ht="20.25" customHeight="1" x14ac:dyDescent="0.25">
      <c r="A59" s="355">
        <f>A57+1</f>
        <v>26</v>
      </c>
      <c r="B59" s="112" t="s">
        <v>661</v>
      </c>
      <c r="C59" s="355" t="s">
        <v>77</v>
      </c>
      <c r="D59" s="440">
        <v>0.27</v>
      </c>
      <c r="E59" s="360">
        <v>17265.68</v>
      </c>
      <c r="F59" s="358">
        <f>ROUND(E59*D59,2)</f>
        <v>4661.7299999999996</v>
      </c>
      <c r="G59" s="358">
        <f t="shared" ref="G59" si="41">ROUND(F59*1.2,2)</f>
        <v>5594.08</v>
      </c>
      <c r="H59" s="360"/>
      <c r="I59" s="358"/>
      <c r="J59" s="358"/>
      <c r="K59" s="360">
        <f t="shared" si="40"/>
        <v>4661.7299999999996</v>
      </c>
      <c r="L59" s="358">
        <f t="shared" si="40"/>
        <v>5594.08</v>
      </c>
      <c r="M59" s="1821"/>
      <c r="Q59" s="1914">
        <v>0.27</v>
      </c>
      <c r="R59" s="1894">
        <v>17265.68</v>
      </c>
      <c r="S59" s="1893">
        <f t="shared" si="4"/>
        <v>4661.7336000000005</v>
      </c>
      <c r="T59" s="1893">
        <f t="shared" si="5"/>
        <v>5594.08032</v>
      </c>
      <c r="U59" s="1894"/>
      <c r="V59" s="1893">
        <f t="shared" si="6"/>
        <v>0</v>
      </c>
      <c r="W59" s="1893">
        <f t="shared" si="7"/>
        <v>0</v>
      </c>
      <c r="X59" s="1894">
        <f t="shared" si="8"/>
        <v>4661.7336000000005</v>
      </c>
      <c r="Y59" s="1893">
        <f t="shared" si="9"/>
        <v>5594.08032</v>
      </c>
      <c r="Z59" s="1653">
        <f t="shared" si="3"/>
        <v>3.2000000010157237E-4</v>
      </c>
    </row>
    <row r="60" spans="1:26" ht="20.25" customHeight="1" x14ac:dyDescent="0.25">
      <c r="A60" s="345" t="s">
        <v>332</v>
      </c>
      <c r="B60" s="274" t="s">
        <v>662</v>
      </c>
      <c r="C60" s="361" t="s">
        <v>68</v>
      </c>
      <c r="D60" s="444">
        <v>1</v>
      </c>
      <c r="E60" s="365"/>
      <c r="F60" s="364"/>
      <c r="G60" s="364"/>
      <c r="H60" s="447">
        <v>5177.5</v>
      </c>
      <c r="I60" s="364">
        <f t="shared" ref="I60" si="42">ROUND(H60*D60,2)</f>
        <v>5177.5</v>
      </c>
      <c r="J60" s="364">
        <f t="shared" ref="J60" si="43">ROUND(I60*1.2,2)</f>
        <v>6213</v>
      </c>
      <c r="K60" s="365">
        <f t="shared" si="40"/>
        <v>5177.5</v>
      </c>
      <c r="L60" s="364">
        <f t="shared" si="40"/>
        <v>6213</v>
      </c>
      <c r="M60" s="1821" t="s">
        <v>645</v>
      </c>
      <c r="Q60" s="1916">
        <v>1</v>
      </c>
      <c r="R60" s="1894"/>
      <c r="S60" s="1893">
        <f t="shared" si="4"/>
        <v>0</v>
      </c>
      <c r="T60" s="1893">
        <f t="shared" si="5"/>
        <v>0</v>
      </c>
      <c r="U60" s="1918">
        <v>5177.5</v>
      </c>
      <c r="V60" s="1893">
        <f t="shared" si="6"/>
        <v>5177.5</v>
      </c>
      <c r="W60" s="1893">
        <f t="shared" si="7"/>
        <v>6213</v>
      </c>
      <c r="X60" s="1894">
        <f t="shared" si="8"/>
        <v>5177.5</v>
      </c>
      <c r="Y60" s="1893">
        <f t="shared" si="9"/>
        <v>6213</v>
      </c>
      <c r="Z60" s="1653">
        <f t="shared" si="3"/>
        <v>0</v>
      </c>
    </row>
    <row r="61" spans="1:26" ht="20.25" customHeight="1" x14ac:dyDescent="0.25">
      <c r="A61" s="355">
        <f>A59+1</f>
        <v>27</v>
      </c>
      <c r="B61" s="112" t="s">
        <v>663</v>
      </c>
      <c r="C61" s="355" t="s">
        <v>77</v>
      </c>
      <c r="D61" s="440">
        <v>1.1299999999999999</v>
      </c>
      <c r="E61" s="360">
        <v>17265.68</v>
      </c>
      <c r="F61" s="358">
        <f>ROUND(E61*D61,2)</f>
        <v>19510.22</v>
      </c>
      <c r="G61" s="358">
        <f t="shared" ref="G61" si="44">ROUND(F61*1.2,2)</f>
        <v>23412.26</v>
      </c>
      <c r="H61" s="360"/>
      <c r="I61" s="358"/>
      <c r="J61" s="358"/>
      <c r="K61" s="360">
        <f t="shared" si="40"/>
        <v>19510.22</v>
      </c>
      <c r="L61" s="358">
        <f t="shared" si="40"/>
        <v>23412.26</v>
      </c>
      <c r="M61" s="1821"/>
      <c r="Q61" s="1914">
        <v>1.1299999999999999</v>
      </c>
      <c r="R61" s="1894">
        <v>17265.68</v>
      </c>
      <c r="S61" s="1893">
        <f t="shared" si="4"/>
        <v>19510.218399999998</v>
      </c>
      <c r="T61" s="1893">
        <f t="shared" si="5"/>
        <v>23412.262079999997</v>
      </c>
      <c r="U61" s="1894"/>
      <c r="V61" s="1893">
        <f t="shared" si="6"/>
        <v>0</v>
      </c>
      <c r="W61" s="1893">
        <f t="shared" si="7"/>
        <v>0</v>
      </c>
      <c r="X61" s="1894">
        <f t="shared" si="8"/>
        <v>19510.218399999998</v>
      </c>
      <c r="Y61" s="1893">
        <f t="shared" si="9"/>
        <v>23412.262079999997</v>
      </c>
      <c r="Z61" s="1653">
        <f t="shared" si="3"/>
        <v>2.0799999983864836E-3</v>
      </c>
    </row>
    <row r="62" spans="1:26" ht="20.25" customHeight="1" x14ac:dyDescent="0.25">
      <c r="A62" s="345" t="s">
        <v>337</v>
      </c>
      <c r="B62" s="274" t="s">
        <v>664</v>
      </c>
      <c r="C62" s="361" t="s">
        <v>68</v>
      </c>
      <c r="D62" s="444">
        <v>1</v>
      </c>
      <c r="E62" s="365"/>
      <c r="F62" s="364"/>
      <c r="G62" s="364"/>
      <c r="H62" s="447">
        <v>14212</v>
      </c>
      <c r="I62" s="364">
        <f t="shared" ref="I62" si="45">ROUND(H62*D62,2)</f>
        <v>14212</v>
      </c>
      <c r="J62" s="364">
        <f t="shared" ref="J62" si="46">ROUND(I62*1.2,2)</f>
        <v>17054.400000000001</v>
      </c>
      <c r="K62" s="365">
        <f t="shared" si="40"/>
        <v>14212</v>
      </c>
      <c r="L62" s="364">
        <f t="shared" si="40"/>
        <v>17054.400000000001</v>
      </c>
      <c r="M62" s="1821" t="s">
        <v>645</v>
      </c>
      <c r="Q62" s="1916">
        <v>1</v>
      </c>
      <c r="R62" s="1894"/>
      <c r="S62" s="1893">
        <f t="shared" si="4"/>
        <v>0</v>
      </c>
      <c r="T62" s="1893">
        <f t="shared" si="5"/>
        <v>0</v>
      </c>
      <c r="U62" s="1918">
        <v>14212</v>
      </c>
      <c r="V62" s="1893">
        <f t="shared" si="6"/>
        <v>14212</v>
      </c>
      <c r="W62" s="1893">
        <f t="shared" si="7"/>
        <v>17054.399999999998</v>
      </c>
      <c r="X62" s="1894">
        <f t="shared" si="8"/>
        <v>14212</v>
      </c>
      <c r="Y62" s="1893">
        <f t="shared" si="9"/>
        <v>17054.399999999998</v>
      </c>
      <c r="Z62" s="1653">
        <f t="shared" si="3"/>
        <v>0</v>
      </c>
    </row>
    <row r="63" spans="1:26" ht="20.25" customHeight="1" x14ac:dyDescent="0.25">
      <c r="A63" s="355">
        <f>A61+1</f>
        <v>28</v>
      </c>
      <c r="B63" s="112" t="s">
        <v>665</v>
      </c>
      <c r="C63" s="355" t="s">
        <v>77</v>
      </c>
      <c r="D63" s="440">
        <f>0.62*2</f>
        <v>1.24</v>
      </c>
      <c r="E63" s="360">
        <v>17265.68</v>
      </c>
      <c r="F63" s="358">
        <f>ROUND(E63*D63,2)</f>
        <v>21409.439999999999</v>
      </c>
      <c r="G63" s="358">
        <f t="shared" ref="G63" si="47">ROUND(F63*1.2,2)</f>
        <v>25691.33</v>
      </c>
      <c r="H63" s="360"/>
      <c r="I63" s="358"/>
      <c r="J63" s="358"/>
      <c r="K63" s="360">
        <f t="shared" si="40"/>
        <v>21409.439999999999</v>
      </c>
      <c r="L63" s="358">
        <f t="shared" si="40"/>
        <v>25691.33</v>
      </c>
      <c r="Q63" s="1914">
        <f>0.62*2</f>
        <v>1.24</v>
      </c>
      <c r="R63" s="1894">
        <v>17265.68</v>
      </c>
      <c r="S63" s="1893">
        <f t="shared" si="4"/>
        <v>21409.443200000002</v>
      </c>
      <c r="T63" s="1893">
        <f t="shared" si="5"/>
        <v>25691.331840000003</v>
      </c>
      <c r="U63" s="1894"/>
      <c r="V63" s="1893">
        <f t="shared" si="6"/>
        <v>0</v>
      </c>
      <c r="W63" s="1893">
        <f t="shared" si="7"/>
        <v>0</v>
      </c>
      <c r="X63" s="1894">
        <f t="shared" si="8"/>
        <v>21409.443200000002</v>
      </c>
      <c r="Y63" s="1893">
        <f t="shared" si="9"/>
        <v>25691.331840000003</v>
      </c>
      <c r="Z63" s="1653">
        <f t="shared" si="3"/>
        <v>1.8400000008114148E-3</v>
      </c>
    </row>
    <row r="64" spans="1:26" ht="20.25" customHeight="1" x14ac:dyDescent="0.25">
      <c r="A64" s="345" t="s">
        <v>341</v>
      </c>
      <c r="B64" s="274" t="s">
        <v>666</v>
      </c>
      <c r="C64" s="361" t="s">
        <v>68</v>
      </c>
      <c r="D64" s="444">
        <v>2</v>
      </c>
      <c r="E64" s="365"/>
      <c r="F64" s="364"/>
      <c r="G64" s="364"/>
      <c r="H64" s="447">
        <v>5538.5</v>
      </c>
      <c r="I64" s="364">
        <f t="shared" ref="I64" si="48">ROUND(H64*D64,2)</f>
        <v>11077</v>
      </c>
      <c r="J64" s="364">
        <f t="shared" ref="J64" si="49">ROUND(I64*1.2,2)</f>
        <v>13292.4</v>
      </c>
      <c r="K64" s="365">
        <f t="shared" si="40"/>
        <v>11077</v>
      </c>
      <c r="L64" s="364">
        <f t="shared" si="40"/>
        <v>13292.4</v>
      </c>
      <c r="Q64" s="1916">
        <v>2</v>
      </c>
      <c r="R64" s="1894"/>
      <c r="S64" s="1893">
        <f t="shared" si="4"/>
        <v>0</v>
      </c>
      <c r="T64" s="1893">
        <f t="shared" si="5"/>
        <v>0</v>
      </c>
      <c r="U64" s="1918">
        <v>5538.5</v>
      </c>
      <c r="V64" s="1893">
        <f t="shared" si="6"/>
        <v>11077</v>
      </c>
      <c r="W64" s="1893">
        <f t="shared" si="7"/>
        <v>13292.4</v>
      </c>
      <c r="X64" s="1894">
        <f t="shared" si="8"/>
        <v>11077</v>
      </c>
      <c r="Y64" s="1893">
        <f t="shared" si="9"/>
        <v>13292.4</v>
      </c>
      <c r="Z64" s="1653">
        <f t="shared" si="3"/>
        <v>0</v>
      </c>
    </row>
    <row r="65" spans="1:47" ht="20.25" customHeight="1" x14ac:dyDescent="0.25">
      <c r="A65" s="355">
        <f>A63+1</f>
        <v>29</v>
      </c>
      <c r="B65" s="112" t="s">
        <v>667</v>
      </c>
      <c r="C65" s="355" t="s">
        <v>68</v>
      </c>
      <c r="D65" s="443">
        <v>2</v>
      </c>
      <c r="E65" s="360">
        <v>1974.1</v>
      </c>
      <c r="F65" s="358">
        <f>ROUND(E65*D65,2)</f>
        <v>3948.2</v>
      </c>
      <c r="G65" s="358">
        <f t="shared" ref="G65" si="50">ROUND(F65*1.2,2)</f>
        <v>4737.84</v>
      </c>
      <c r="H65" s="360"/>
      <c r="I65" s="358"/>
      <c r="J65" s="358"/>
      <c r="K65" s="360">
        <f t="shared" si="40"/>
        <v>3948.2</v>
      </c>
      <c r="L65" s="358">
        <f t="shared" si="40"/>
        <v>4737.84</v>
      </c>
      <c r="M65" s="1808" t="s">
        <v>668</v>
      </c>
      <c r="Q65" s="1916">
        <v>2</v>
      </c>
      <c r="R65" s="1894">
        <v>1974.1</v>
      </c>
      <c r="S65" s="1893">
        <f t="shared" si="4"/>
        <v>3948.2</v>
      </c>
      <c r="T65" s="1893">
        <f t="shared" si="5"/>
        <v>4737.8399999999992</v>
      </c>
      <c r="U65" s="1894"/>
      <c r="V65" s="1893">
        <f t="shared" si="6"/>
        <v>0</v>
      </c>
      <c r="W65" s="1893">
        <f t="shared" si="7"/>
        <v>0</v>
      </c>
      <c r="X65" s="1894">
        <f t="shared" si="8"/>
        <v>3948.2</v>
      </c>
      <c r="Y65" s="1893">
        <f t="shared" si="9"/>
        <v>4737.8399999999992</v>
      </c>
      <c r="Z65" s="1653">
        <f t="shared" si="3"/>
        <v>0</v>
      </c>
    </row>
    <row r="66" spans="1:47" ht="20.25" customHeight="1" x14ac:dyDescent="0.25">
      <c r="A66" s="345" t="s">
        <v>344</v>
      </c>
      <c r="B66" s="274" t="s">
        <v>669</v>
      </c>
      <c r="C66" s="361" t="s">
        <v>68</v>
      </c>
      <c r="D66" s="444">
        <v>2</v>
      </c>
      <c r="E66" s="365"/>
      <c r="F66" s="364"/>
      <c r="G66" s="364"/>
      <c r="H66" s="447">
        <v>8645</v>
      </c>
      <c r="I66" s="364">
        <f t="shared" ref="I66" si="51">ROUND(H66*D66,2)</f>
        <v>17290</v>
      </c>
      <c r="J66" s="364">
        <f t="shared" ref="J66" si="52">ROUND(I66*1.2,2)</f>
        <v>20748</v>
      </c>
      <c r="K66" s="365">
        <f t="shared" si="40"/>
        <v>17290</v>
      </c>
      <c r="L66" s="364">
        <f t="shared" si="40"/>
        <v>20748</v>
      </c>
      <c r="Q66" s="1916">
        <v>2</v>
      </c>
      <c r="R66" s="1894"/>
      <c r="S66" s="1893">
        <f t="shared" si="4"/>
        <v>0</v>
      </c>
      <c r="T66" s="1893">
        <f t="shared" si="5"/>
        <v>0</v>
      </c>
      <c r="U66" s="1918">
        <v>8645</v>
      </c>
      <c r="V66" s="1893">
        <f t="shared" si="6"/>
        <v>17290</v>
      </c>
      <c r="W66" s="1893">
        <f t="shared" si="7"/>
        <v>20748</v>
      </c>
      <c r="X66" s="1894">
        <f t="shared" si="8"/>
        <v>17290</v>
      </c>
      <c r="Y66" s="1893">
        <f t="shared" si="9"/>
        <v>20748</v>
      </c>
      <c r="Z66" s="1653">
        <f t="shared" si="3"/>
        <v>0</v>
      </c>
    </row>
    <row r="67" spans="1:47" ht="18" customHeight="1" x14ac:dyDescent="0.25">
      <c r="A67" s="448">
        <f>A65+1</f>
        <v>30</v>
      </c>
      <c r="B67" s="112" t="s">
        <v>670</v>
      </c>
      <c r="C67" s="355" t="s">
        <v>68</v>
      </c>
      <c r="D67" s="443">
        <f>0*2</f>
        <v>0</v>
      </c>
      <c r="E67" s="360">
        <v>3050.45</v>
      </c>
      <c r="F67" s="358">
        <f>ROUND(E67*D67,2)</f>
        <v>0</v>
      </c>
      <c r="G67" s="358">
        <f t="shared" ref="G67" si="53">ROUND(F67*1.2,2)</f>
        <v>0</v>
      </c>
      <c r="H67" s="360"/>
      <c r="I67" s="358"/>
      <c r="J67" s="358"/>
      <c r="K67" s="360">
        <f t="shared" si="40"/>
        <v>0</v>
      </c>
      <c r="L67" s="358">
        <f t="shared" si="40"/>
        <v>0</v>
      </c>
      <c r="M67" s="1821"/>
      <c r="Q67" s="1916">
        <f>0*2</f>
        <v>0</v>
      </c>
      <c r="R67" s="1894">
        <v>3050.45</v>
      </c>
      <c r="S67" s="1893">
        <f t="shared" si="4"/>
        <v>0</v>
      </c>
      <c r="T67" s="1893">
        <f t="shared" si="5"/>
        <v>0</v>
      </c>
      <c r="U67" s="1894"/>
      <c r="V67" s="1893">
        <f t="shared" si="6"/>
        <v>0</v>
      </c>
      <c r="W67" s="1893">
        <f t="shared" si="7"/>
        <v>0</v>
      </c>
      <c r="X67" s="1894">
        <f t="shared" si="8"/>
        <v>0</v>
      </c>
      <c r="Y67" s="1893">
        <f t="shared" si="9"/>
        <v>0</v>
      </c>
      <c r="Z67" s="1653">
        <f t="shared" si="3"/>
        <v>0</v>
      </c>
    </row>
    <row r="68" spans="1:47" s="409" customFormat="1" ht="18" customHeight="1" x14ac:dyDescent="0.25">
      <c r="A68" s="415" t="s">
        <v>351</v>
      </c>
      <c r="B68" s="459" t="s">
        <v>671</v>
      </c>
      <c r="C68" s="403" t="s">
        <v>162</v>
      </c>
      <c r="D68" s="460">
        <f>0*29.1*2</f>
        <v>0</v>
      </c>
      <c r="E68" s="414"/>
      <c r="F68" s="413"/>
      <c r="G68" s="413"/>
      <c r="H68" s="461">
        <v>3195</v>
      </c>
      <c r="I68" s="413">
        <f>ROUND(H68*D68,2)</f>
        <v>0</v>
      </c>
      <c r="J68" s="413">
        <f>ROUND(I68*1.2,2)</f>
        <v>0</v>
      </c>
      <c r="K68" s="414">
        <f t="shared" si="40"/>
        <v>0</v>
      </c>
      <c r="L68" s="416">
        <f t="shared" si="40"/>
        <v>0</v>
      </c>
      <c r="M68" s="1895"/>
      <c r="N68" s="1901" t="s">
        <v>947</v>
      </c>
      <c r="O68" s="1836">
        <f>L68-3500</f>
        <v>-3500</v>
      </c>
      <c r="P68" s="1808"/>
      <c r="Q68" s="1919">
        <f>0*29.1*2</f>
        <v>0</v>
      </c>
      <c r="R68" s="1894"/>
      <c r="S68" s="1893">
        <f t="shared" si="4"/>
        <v>0</v>
      </c>
      <c r="T68" s="1893">
        <f t="shared" si="5"/>
        <v>0</v>
      </c>
      <c r="U68" s="1918">
        <v>3195</v>
      </c>
      <c r="V68" s="1893">
        <f t="shared" si="6"/>
        <v>0</v>
      </c>
      <c r="W68" s="1893">
        <f t="shared" si="7"/>
        <v>0</v>
      </c>
      <c r="X68" s="1894">
        <f t="shared" si="8"/>
        <v>0</v>
      </c>
      <c r="Y68" s="1893">
        <f t="shared" si="9"/>
        <v>0</v>
      </c>
      <c r="Z68" s="1653">
        <f t="shared" si="3"/>
        <v>0</v>
      </c>
      <c r="AA68" s="1808"/>
      <c r="AB68" s="1808"/>
      <c r="AC68" s="1808"/>
      <c r="AD68" s="1808"/>
      <c r="AE68" s="1808"/>
      <c r="AF68" s="1808"/>
      <c r="AG68" s="1808"/>
      <c r="AH68" s="1808"/>
      <c r="AI68" s="1808"/>
      <c r="AJ68" s="1808"/>
      <c r="AK68" s="1808"/>
      <c r="AL68" s="1808"/>
      <c r="AM68" s="1808"/>
      <c r="AN68" s="1808"/>
      <c r="AO68" s="1808"/>
      <c r="AP68" s="1808"/>
      <c r="AQ68" s="1808"/>
      <c r="AR68" s="1808"/>
      <c r="AS68" s="1808"/>
      <c r="AT68" s="1808"/>
      <c r="AU68" s="1808"/>
    </row>
    <row r="69" spans="1:47" ht="18.75" customHeight="1" x14ac:dyDescent="0.25">
      <c r="A69" s="448">
        <f>A67+1</f>
        <v>31</v>
      </c>
      <c r="B69" s="17" t="s">
        <v>527</v>
      </c>
      <c r="C69" s="355" t="s">
        <v>70</v>
      </c>
      <c r="D69" s="356">
        <v>1.98</v>
      </c>
      <c r="E69" s="360">
        <v>144.4</v>
      </c>
      <c r="F69" s="358">
        <f>ROUND(E69*D69,2)</f>
        <v>285.91000000000003</v>
      </c>
      <c r="G69" s="358">
        <f>ROUND(F69*1.2,2)</f>
        <v>343.09</v>
      </c>
      <c r="H69" s="360"/>
      <c r="I69" s="358"/>
      <c r="J69" s="358"/>
      <c r="K69" s="360">
        <f t="shared" si="40"/>
        <v>285.91000000000003</v>
      </c>
      <c r="L69" s="358">
        <f t="shared" si="40"/>
        <v>343.09</v>
      </c>
      <c r="M69" s="1821" t="s">
        <v>528</v>
      </c>
      <c r="Q69" s="1913">
        <v>1.98</v>
      </c>
      <c r="R69" s="1894">
        <v>144.4</v>
      </c>
      <c r="S69" s="1893">
        <f t="shared" si="4"/>
        <v>285.91200000000003</v>
      </c>
      <c r="T69" s="1893">
        <f t="shared" si="5"/>
        <v>343.09440000000001</v>
      </c>
      <c r="U69" s="1894"/>
      <c r="V69" s="1893">
        <f t="shared" si="6"/>
        <v>0</v>
      </c>
      <c r="W69" s="1893">
        <f t="shared" si="7"/>
        <v>0</v>
      </c>
      <c r="X69" s="1894">
        <f t="shared" si="8"/>
        <v>285.91200000000003</v>
      </c>
      <c r="Y69" s="1893">
        <f t="shared" si="9"/>
        <v>343.09440000000001</v>
      </c>
      <c r="Z69" s="1653">
        <f t="shared" si="3"/>
        <v>4.400000000032378E-3</v>
      </c>
    </row>
    <row r="70" spans="1:47" ht="18.75" customHeight="1" x14ac:dyDescent="0.25">
      <c r="A70" s="345" t="s">
        <v>217</v>
      </c>
      <c r="B70" s="274" t="s">
        <v>529</v>
      </c>
      <c r="C70" s="361" t="s">
        <v>162</v>
      </c>
      <c r="D70" s="441">
        <f>D69*0.15</f>
        <v>0.29699999999999999</v>
      </c>
      <c r="E70" s="365"/>
      <c r="F70" s="364"/>
      <c r="G70" s="364"/>
      <c r="H70" s="365">
        <v>149.15</v>
      </c>
      <c r="I70" s="364">
        <f>ROUND(H70*D70,2)</f>
        <v>44.3</v>
      </c>
      <c r="J70" s="364">
        <f>ROUND(I70*1.2,2)</f>
        <v>53.16</v>
      </c>
      <c r="K70" s="365">
        <f t="shared" si="40"/>
        <v>44.3</v>
      </c>
      <c r="L70" s="364">
        <f t="shared" si="40"/>
        <v>53.16</v>
      </c>
      <c r="Q70" s="1914">
        <f>Q69*0.15</f>
        <v>0.29699999999999999</v>
      </c>
      <c r="R70" s="1894"/>
      <c r="S70" s="1893">
        <f t="shared" si="4"/>
        <v>0</v>
      </c>
      <c r="T70" s="1893">
        <f t="shared" si="5"/>
        <v>0</v>
      </c>
      <c r="U70" s="1894">
        <v>149.15</v>
      </c>
      <c r="V70" s="1893">
        <f t="shared" si="6"/>
        <v>44.297550000000001</v>
      </c>
      <c r="W70" s="1893">
        <f t="shared" si="7"/>
        <v>53.157060000000001</v>
      </c>
      <c r="X70" s="1894">
        <f t="shared" si="8"/>
        <v>44.297550000000001</v>
      </c>
      <c r="Y70" s="1893">
        <f t="shared" si="9"/>
        <v>53.157060000000001</v>
      </c>
      <c r="Z70" s="1653">
        <f t="shared" si="3"/>
        <v>-2.9399999999952797E-3</v>
      </c>
    </row>
    <row r="71" spans="1:47" ht="18.75" customHeight="1" x14ac:dyDescent="0.25">
      <c r="A71" s="355">
        <f>A69+1</f>
        <v>32</v>
      </c>
      <c r="B71" s="17" t="s">
        <v>530</v>
      </c>
      <c r="C71" s="355" t="s">
        <v>70</v>
      </c>
      <c r="D71" s="356">
        <v>1.98</v>
      </c>
      <c r="E71" s="360">
        <f>144.4*2</f>
        <v>288.8</v>
      </c>
      <c r="F71" s="358">
        <f>ROUND(E71*D71,2)</f>
        <v>571.82000000000005</v>
      </c>
      <c r="G71" s="358">
        <f>ROUND(F71*1.2,2)</f>
        <v>686.18</v>
      </c>
      <c r="H71" s="360"/>
      <c r="I71" s="358"/>
      <c r="J71" s="358"/>
      <c r="K71" s="360">
        <f t="shared" si="40"/>
        <v>571.82000000000005</v>
      </c>
      <c r="L71" s="358">
        <f t="shared" si="40"/>
        <v>686.18</v>
      </c>
      <c r="M71" s="1821" t="s">
        <v>528</v>
      </c>
      <c r="Q71" s="1913">
        <v>1.98</v>
      </c>
      <c r="R71" s="1894">
        <f>144.4*2</f>
        <v>288.8</v>
      </c>
      <c r="S71" s="1893">
        <f t="shared" si="4"/>
        <v>571.82400000000007</v>
      </c>
      <c r="T71" s="1893">
        <f t="shared" si="5"/>
        <v>686.18880000000001</v>
      </c>
      <c r="U71" s="1894"/>
      <c r="V71" s="1893">
        <f t="shared" si="6"/>
        <v>0</v>
      </c>
      <c r="W71" s="1893">
        <f t="shared" si="7"/>
        <v>0</v>
      </c>
      <c r="X71" s="1894">
        <f t="shared" si="8"/>
        <v>571.82400000000007</v>
      </c>
      <c r="Y71" s="1893">
        <f t="shared" si="9"/>
        <v>686.18880000000001</v>
      </c>
      <c r="Z71" s="1653">
        <f t="shared" si="3"/>
        <v>8.800000000064756E-3</v>
      </c>
    </row>
    <row r="72" spans="1:47" ht="18.75" customHeight="1" x14ac:dyDescent="0.25">
      <c r="A72" s="345" t="s">
        <v>526</v>
      </c>
      <c r="B72" s="274" t="s">
        <v>531</v>
      </c>
      <c r="C72" s="361" t="s">
        <v>162</v>
      </c>
      <c r="D72" s="441">
        <f>D71*0.32</f>
        <v>0.63360000000000005</v>
      </c>
      <c r="E72" s="365"/>
      <c r="F72" s="364"/>
      <c r="G72" s="364"/>
      <c r="H72" s="365">
        <v>165.3</v>
      </c>
      <c r="I72" s="364">
        <f>ROUND(H72*D72,2)</f>
        <v>104.73</v>
      </c>
      <c r="J72" s="364">
        <f>ROUND(I72*1.2,2)</f>
        <v>125.68</v>
      </c>
      <c r="K72" s="365">
        <f t="shared" si="40"/>
        <v>104.73</v>
      </c>
      <c r="L72" s="364">
        <f t="shared" si="40"/>
        <v>125.68</v>
      </c>
      <c r="Q72" s="1914">
        <f>Q71*0.32</f>
        <v>0.63360000000000005</v>
      </c>
      <c r="R72" s="1894"/>
      <c r="S72" s="1893">
        <f t="shared" si="4"/>
        <v>0</v>
      </c>
      <c r="T72" s="1893">
        <f t="shared" si="5"/>
        <v>0</v>
      </c>
      <c r="U72" s="1894">
        <v>165.3</v>
      </c>
      <c r="V72" s="1893">
        <f t="shared" si="6"/>
        <v>104.73408000000002</v>
      </c>
      <c r="W72" s="1893">
        <f t="shared" si="7"/>
        <v>125.68089600000002</v>
      </c>
      <c r="X72" s="1894">
        <f t="shared" si="8"/>
        <v>104.73408000000002</v>
      </c>
      <c r="Y72" s="1893">
        <f t="shared" si="9"/>
        <v>125.68089600000002</v>
      </c>
      <c r="Z72" s="1653">
        <f t="shared" ref="Z72:Z123" si="54">Y72-L72</f>
        <v>8.9600000001155422E-4</v>
      </c>
    </row>
    <row r="73" spans="1:47" ht="27" customHeight="1" x14ac:dyDescent="0.25">
      <c r="A73" s="355">
        <f>A71+1</f>
        <v>33</v>
      </c>
      <c r="B73" s="112" t="s">
        <v>640</v>
      </c>
      <c r="C73" s="355" t="s">
        <v>70</v>
      </c>
      <c r="D73" s="440">
        <v>30.31</v>
      </c>
      <c r="E73" s="360">
        <v>144.4</v>
      </c>
      <c r="F73" s="358">
        <f>ROUND(E73*D73,2)</f>
        <v>4376.76</v>
      </c>
      <c r="G73" s="358">
        <f>ROUND(F73*1.2,2)</f>
        <v>5252.11</v>
      </c>
      <c r="H73" s="360"/>
      <c r="I73" s="358"/>
      <c r="J73" s="358"/>
      <c r="K73" s="360">
        <f t="shared" si="40"/>
        <v>4376.76</v>
      </c>
      <c r="L73" s="358">
        <f t="shared" si="40"/>
        <v>5252.11</v>
      </c>
      <c r="M73" s="1821"/>
      <c r="Q73" s="1914">
        <v>30.31</v>
      </c>
      <c r="R73" s="1894">
        <v>144.4</v>
      </c>
      <c r="S73" s="1893">
        <f t="shared" ref="S73:S122" si="55">Q73*R73</f>
        <v>4376.7640000000001</v>
      </c>
      <c r="T73" s="1893">
        <f t="shared" ref="T73:T122" si="56">1.2*S73</f>
        <v>5252.1167999999998</v>
      </c>
      <c r="U73" s="1894"/>
      <c r="V73" s="1893">
        <f t="shared" ref="V73:V122" si="57">U73*Q73</f>
        <v>0</v>
      </c>
      <c r="W73" s="1893">
        <f t="shared" ref="W73:W122" si="58">1.2*V73</f>
        <v>0</v>
      </c>
      <c r="X73" s="1894">
        <f t="shared" ref="X73:X122" si="59">S73+V73</f>
        <v>4376.7640000000001</v>
      </c>
      <c r="Y73" s="1893">
        <f t="shared" ref="Y73:Y122" si="60">T73+W73</f>
        <v>5252.1167999999998</v>
      </c>
      <c r="Z73" s="1653">
        <f t="shared" si="54"/>
        <v>6.8000000001120497E-3</v>
      </c>
    </row>
    <row r="74" spans="1:47" ht="18" customHeight="1" x14ac:dyDescent="0.25">
      <c r="A74" s="345" t="s">
        <v>226</v>
      </c>
      <c r="B74" s="274" t="s">
        <v>641</v>
      </c>
      <c r="C74" s="361" t="s">
        <v>446</v>
      </c>
      <c r="D74" s="441">
        <f>ROUND(D73*0.3*20/16,2)</f>
        <v>11.37</v>
      </c>
      <c r="E74" s="365"/>
      <c r="F74" s="364"/>
      <c r="G74" s="364"/>
      <c r="H74" s="429">
        <v>237.5</v>
      </c>
      <c r="I74" s="364">
        <f>ROUND(H74*D74,2)</f>
        <v>2700.38</v>
      </c>
      <c r="J74" s="364">
        <f>ROUND(I74*1.2,2)</f>
        <v>3240.46</v>
      </c>
      <c r="K74" s="365">
        <f t="shared" ref="K74:L76" si="61">F74+I74</f>
        <v>2700.38</v>
      </c>
      <c r="L74" s="364">
        <f t="shared" si="61"/>
        <v>3240.46</v>
      </c>
      <c r="Q74" s="1914">
        <f>ROUND(Q73*0.3*20/16,2)</f>
        <v>11.37</v>
      </c>
      <c r="R74" s="1894"/>
      <c r="S74" s="1893">
        <f t="shared" si="55"/>
        <v>0</v>
      </c>
      <c r="T74" s="1893">
        <f t="shared" si="56"/>
        <v>0</v>
      </c>
      <c r="U74" s="1892">
        <v>237.5</v>
      </c>
      <c r="V74" s="1893">
        <f t="shared" si="57"/>
        <v>2700.375</v>
      </c>
      <c r="W74" s="1893">
        <f t="shared" si="58"/>
        <v>3240.45</v>
      </c>
      <c r="X74" s="1894">
        <f t="shared" si="59"/>
        <v>2700.375</v>
      </c>
      <c r="Y74" s="1893">
        <f t="shared" si="60"/>
        <v>3240.45</v>
      </c>
      <c r="Z74" s="1653">
        <f t="shared" si="54"/>
        <v>-1.0000000000218279E-2</v>
      </c>
    </row>
    <row r="75" spans="1:47" ht="30.75" customHeight="1" x14ac:dyDescent="0.25">
      <c r="A75" s="355">
        <f>A73+1</f>
        <v>34</v>
      </c>
      <c r="B75" s="17" t="s">
        <v>672</v>
      </c>
      <c r="C75" s="355" t="s">
        <v>70</v>
      </c>
      <c r="D75" s="440">
        <v>30.31</v>
      </c>
      <c r="E75" s="360">
        <v>299.76</v>
      </c>
      <c r="F75" s="358">
        <f>ROUND(E75*D75,2)</f>
        <v>9085.73</v>
      </c>
      <c r="G75" s="358">
        <f>ROUND(F75*1.2,2)</f>
        <v>10902.88</v>
      </c>
      <c r="H75" s="360"/>
      <c r="I75" s="358"/>
      <c r="J75" s="358"/>
      <c r="K75" s="360">
        <f t="shared" si="61"/>
        <v>9085.73</v>
      </c>
      <c r="L75" s="358">
        <f t="shared" si="61"/>
        <v>10902.88</v>
      </c>
      <c r="Q75" s="1914">
        <v>30.31</v>
      </c>
      <c r="R75" s="1894">
        <v>299.76</v>
      </c>
      <c r="S75" s="1893">
        <f t="shared" si="55"/>
        <v>9085.7255999999998</v>
      </c>
      <c r="T75" s="1893">
        <f t="shared" si="56"/>
        <v>10902.870719999999</v>
      </c>
      <c r="U75" s="1894"/>
      <c r="V75" s="1893">
        <f t="shared" si="57"/>
        <v>0</v>
      </c>
      <c r="W75" s="1893">
        <f t="shared" si="58"/>
        <v>0</v>
      </c>
      <c r="X75" s="1894">
        <f t="shared" si="59"/>
        <v>9085.7255999999998</v>
      </c>
      <c r="Y75" s="1893">
        <f t="shared" si="60"/>
        <v>10902.870719999999</v>
      </c>
      <c r="Z75" s="1653">
        <f t="shared" si="54"/>
        <v>-9.2800000002171146E-3</v>
      </c>
    </row>
    <row r="76" spans="1:47" x14ac:dyDescent="0.25">
      <c r="A76" s="345" t="s">
        <v>228</v>
      </c>
      <c r="B76" s="274" t="s">
        <v>653</v>
      </c>
      <c r="C76" s="361" t="s">
        <v>162</v>
      </c>
      <c r="D76" s="441">
        <f>D75*2.5*2</f>
        <v>151.54999999999998</v>
      </c>
      <c r="E76" s="365"/>
      <c r="F76" s="364"/>
      <c r="G76" s="364"/>
      <c r="H76" s="429">
        <v>296.39999999999998</v>
      </c>
      <c r="I76" s="364">
        <f>ROUND(H76*D76,2)</f>
        <v>44919.42</v>
      </c>
      <c r="J76" s="364">
        <f>ROUND(I76*1.2,2)</f>
        <v>53903.3</v>
      </c>
      <c r="K76" s="365">
        <f t="shared" si="61"/>
        <v>44919.42</v>
      </c>
      <c r="L76" s="364">
        <f t="shared" si="61"/>
        <v>53903.3</v>
      </c>
      <c r="Q76" s="1914">
        <f>Q75*2.5*2</f>
        <v>151.54999999999998</v>
      </c>
      <c r="R76" s="1894"/>
      <c r="S76" s="1893">
        <f t="shared" si="55"/>
        <v>0</v>
      </c>
      <c r="T76" s="1893">
        <f t="shared" si="56"/>
        <v>0</v>
      </c>
      <c r="U76" s="1892">
        <v>296.39999999999998</v>
      </c>
      <c r="V76" s="1893">
        <f t="shared" si="57"/>
        <v>44919.419999999991</v>
      </c>
      <c r="W76" s="1893">
        <f t="shared" si="58"/>
        <v>53903.303999999989</v>
      </c>
      <c r="X76" s="1894">
        <f t="shared" si="59"/>
        <v>44919.419999999991</v>
      </c>
      <c r="Y76" s="1893">
        <f t="shared" si="60"/>
        <v>53903.303999999989</v>
      </c>
      <c r="Z76" s="1653">
        <f t="shared" si="54"/>
        <v>3.999999986262992E-3</v>
      </c>
    </row>
    <row r="77" spans="1:47" ht="24" customHeight="1" x14ac:dyDescent="0.25">
      <c r="A77" s="345"/>
      <c r="B77" s="346" t="s">
        <v>465</v>
      </c>
      <c r="C77" s="347"/>
      <c r="D77" s="450"/>
      <c r="E77" s="353"/>
      <c r="F77" s="352"/>
      <c r="G77" s="352"/>
      <c r="H77" s="352"/>
      <c r="I77" s="352"/>
      <c r="J77" s="352"/>
      <c r="K77" s="353"/>
      <c r="L77" s="352"/>
      <c r="Q77" s="1920"/>
      <c r="R77" s="1894"/>
      <c r="S77" s="1893">
        <f t="shared" si="55"/>
        <v>0</v>
      </c>
      <c r="T77" s="1893">
        <f t="shared" si="56"/>
        <v>0</v>
      </c>
      <c r="U77" s="1893"/>
      <c r="V77" s="1893">
        <f t="shared" si="57"/>
        <v>0</v>
      </c>
      <c r="W77" s="1893">
        <f t="shared" si="58"/>
        <v>0</v>
      </c>
      <c r="X77" s="1894">
        <f t="shared" si="59"/>
        <v>0</v>
      </c>
      <c r="Y77" s="1893">
        <f t="shared" si="60"/>
        <v>0</v>
      </c>
      <c r="Z77" s="1653">
        <f t="shared" si="54"/>
        <v>0</v>
      </c>
    </row>
    <row r="78" spans="1:47" ht="24" customHeight="1" x14ac:dyDescent="0.25">
      <c r="A78" s="355">
        <f>A75+1</f>
        <v>35</v>
      </c>
      <c r="B78" s="112" t="s">
        <v>673</v>
      </c>
      <c r="C78" s="355" t="s">
        <v>68</v>
      </c>
      <c r="D78" s="443">
        <v>12</v>
      </c>
      <c r="E78" s="360">
        <v>2390.1999999999998</v>
      </c>
      <c r="F78" s="358">
        <f>ROUND(E78*D78,2)</f>
        <v>28682.400000000001</v>
      </c>
      <c r="G78" s="358">
        <f t="shared" ref="G78:G79" si="62">ROUND(F78*1.2,2)</f>
        <v>34418.879999999997</v>
      </c>
      <c r="H78" s="360"/>
      <c r="I78" s="358"/>
      <c r="J78" s="358"/>
      <c r="K78" s="360">
        <f t="shared" ref="K78:L93" si="63">F78+I78</f>
        <v>28682.400000000001</v>
      </c>
      <c r="L78" s="358">
        <f t="shared" si="63"/>
        <v>34418.879999999997</v>
      </c>
      <c r="M78" s="1821" t="s">
        <v>645</v>
      </c>
      <c r="Q78" s="1916">
        <v>12</v>
      </c>
      <c r="R78" s="1894">
        <v>2390.1999999999998</v>
      </c>
      <c r="S78" s="1893">
        <f t="shared" si="55"/>
        <v>28682.399999999998</v>
      </c>
      <c r="T78" s="1893">
        <f t="shared" si="56"/>
        <v>34418.879999999997</v>
      </c>
      <c r="U78" s="1894"/>
      <c r="V78" s="1893">
        <f t="shared" si="57"/>
        <v>0</v>
      </c>
      <c r="W78" s="1893">
        <f t="shared" si="58"/>
        <v>0</v>
      </c>
      <c r="X78" s="1894">
        <f t="shared" si="59"/>
        <v>28682.399999999998</v>
      </c>
      <c r="Y78" s="1893">
        <f t="shared" si="60"/>
        <v>34418.879999999997</v>
      </c>
      <c r="Z78" s="1653">
        <f t="shared" si="54"/>
        <v>0</v>
      </c>
    </row>
    <row r="79" spans="1:47" ht="24" customHeight="1" x14ac:dyDescent="0.25">
      <c r="A79" s="355">
        <f>A78+1</f>
        <v>36</v>
      </c>
      <c r="B79" s="112" t="s">
        <v>674</v>
      </c>
      <c r="C79" s="355" t="s">
        <v>65</v>
      </c>
      <c r="D79" s="440">
        <v>5.36</v>
      </c>
      <c r="E79" s="360">
        <v>14297.86</v>
      </c>
      <c r="F79" s="358">
        <f>ROUND(E79*D79,2)</f>
        <v>76636.53</v>
      </c>
      <c r="G79" s="358">
        <f t="shared" si="62"/>
        <v>91963.839999999997</v>
      </c>
      <c r="H79" s="360"/>
      <c r="I79" s="358"/>
      <c r="J79" s="358"/>
      <c r="K79" s="360">
        <f t="shared" si="63"/>
        <v>76636.53</v>
      </c>
      <c r="L79" s="358">
        <f t="shared" si="63"/>
        <v>91963.839999999997</v>
      </c>
      <c r="M79" s="1821"/>
      <c r="Q79" s="1914">
        <v>5.36</v>
      </c>
      <c r="R79" s="1894">
        <v>14297.86</v>
      </c>
      <c r="S79" s="1893">
        <f t="shared" si="55"/>
        <v>76636.529600000009</v>
      </c>
      <c r="T79" s="1893">
        <f t="shared" si="56"/>
        <v>91963.835520000008</v>
      </c>
      <c r="U79" s="1894"/>
      <c r="V79" s="1893">
        <f t="shared" si="57"/>
        <v>0</v>
      </c>
      <c r="W79" s="1893">
        <f t="shared" si="58"/>
        <v>0</v>
      </c>
      <c r="X79" s="1894">
        <f t="shared" si="59"/>
        <v>76636.529600000009</v>
      </c>
      <c r="Y79" s="1893">
        <f t="shared" si="60"/>
        <v>91963.835520000008</v>
      </c>
      <c r="Z79" s="1653">
        <f t="shared" si="54"/>
        <v>-4.4799999886890873E-3</v>
      </c>
    </row>
    <row r="80" spans="1:47" ht="24" customHeight="1" x14ac:dyDescent="0.25">
      <c r="A80" s="345" t="s">
        <v>358</v>
      </c>
      <c r="B80" s="274" t="s">
        <v>675</v>
      </c>
      <c r="C80" s="361" t="s">
        <v>73</v>
      </c>
      <c r="D80" s="364">
        <f>1.02*D79*83.29/1000</f>
        <v>0.45536308800000008</v>
      </c>
      <c r="E80" s="365"/>
      <c r="F80" s="364"/>
      <c r="G80" s="364"/>
      <c r="H80" s="365">
        <v>84550</v>
      </c>
      <c r="I80" s="364">
        <f t="shared" ref="I80" si="64">ROUND(H80*D80,2)</f>
        <v>38500.949999999997</v>
      </c>
      <c r="J80" s="364">
        <f t="shared" ref="J80" si="65">ROUND(I80*1.2,2)</f>
        <v>46201.14</v>
      </c>
      <c r="K80" s="365">
        <f t="shared" si="63"/>
        <v>38500.949999999997</v>
      </c>
      <c r="L80" s="364">
        <f t="shared" si="63"/>
        <v>46201.14</v>
      </c>
      <c r="M80" s="1898"/>
      <c r="Q80" s="1893">
        <f>1.02*Q79*83.29/1000</f>
        <v>0.45536308800000008</v>
      </c>
      <c r="R80" s="1894"/>
      <c r="S80" s="1893">
        <f t="shared" si="55"/>
        <v>0</v>
      </c>
      <c r="T80" s="1893">
        <f t="shared" si="56"/>
        <v>0</v>
      </c>
      <c r="U80" s="1894">
        <v>84550</v>
      </c>
      <c r="V80" s="1893">
        <f t="shared" si="57"/>
        <v>38500.949090400005</v>
      </c>
      <c r="W80" s="1893">
        <f t="shared" si="58"/>
        <v>46201.138908480003</v>
      </c>
      <c r="X80" s="1894">
        <f t="shared" si="59"/>
        <v>38500.949090400005</v>
      </c>
      <c r="Y80" s="1893">
        <f t="shared" si="60"/>
        <v>46201.138908480003</v>
      </c>
      <c r="Z80" s="1653">
        <f t="shared" si="54"/>
        <v>-1.0915199964074418E-3</v>
      </c>
    </row>
    <row r="81" spans="1:26" ht="23.25" customHeight="1" x14ac:dyDescent="0.25">
      <c r="A81" s="389">
        <f>A79+1</f>
        <v>37</v>
      </c>
      <c r="B81" s="207" t="s">
        <v>676</v>
      </c>
      <c r="C81" s="389" t="s">
        <v>77</v>
      </c>
      <c r="D81" s="452">
        <v>0.66</v>
      </c>
      <c r="E81" s="394">
        <v>80533.5</v>
      </c>
      <c r="F81" s="392">
        <f>ROUND(E81*D81,2)</f>
        <v>53152.11</v>
      </c>
      <c r="G81" s="392">
        <f t="shared" ref="G81" si="66">ROUND(F81*1.2,2)</f>
        <v>63782.53</v>
      </c>
      <c r="H81" s="394"/>
      <c r="I81" s="392"/>
      <c r="J81" s="392"/>
      <c r="K81" s="394">
        <f t="shared" si="63"/>
        <v>53152.11</v>
      </c>
      <c r="L81" s="392">
        <f t="shared" si="63"/>
        <v>63782.53</v>
      </c>
      <c r="M81" s="1898"/>
      <c r="Q81" s="1921">
        <v>0.66</v>
      </c>
      <c r="R81" s="1894">
        <v>80533.5</v>
      </c>
      <c r="S81" s="1893">
        <f t="shared" si="55"/>
        <v>53152.11</v>
      </c>
      <c r="T81" s="1893">
        <f t="shared" si="56"/>
        <v>63782.531999999999</v>
      </c>
      <c r="U81" s="1894"/>
      <c r="V81" s="1893">
        <f t="shared" si="57"/>
        <v>0</v>
      </c>
      <c r="W81" s="1893">
        <f t="shared" si="58"/>
        <v>0</v>
      </c>
      <c r="X81" s="1894">
        <f t="shared" si="59"/>
        <v>53152.11</v>
      </c>
      <c r="Y81" s="1893">
        <f t="shared" si="60"/>
        <v>63782.531999999999</v>
      </c>
      <c r="Z81" s="1653">
        <f t="shared" si="54"/>
        <v>2.0000000004074536E-3</v>
      </c>
    </row>
    <row r="82" spans="1:26" ht="24" customHeight="1" x14ac:dyDescent="0.25">
      <c r="A82" s="345" t="s">
        <v>536</v>
      </c>
      <c r="B82" s="274" t="s">
        <v>677</v>
      </c>
      <c r="C82" s="361" t="s">
        <v>77</v>
      </c>
      <c r="D82" s="453">
        <v>0.66</v>
      </c>
      <c r="E82" s="365"/>
      <c r="F82" s="364"/>
      <c r="G82" s="364"/>
      <c r="H82" s="365">
        <f>ROUND(4616/1.2*1.15,2)</f>
        <v>4423.67</v>
      </c>
      <c r="I82" s="364">
        <f>ROUND(H82*D82,2)</f>
        <v>2919.62</v>
      </c>
      <c r="J82" s="364">
        <f>ROUND(I82*1.2,2)</f>
        <v>3503.54</v>
      </c>
      <c r="K82" s="365">
        <f t="shared" si="63"/>
        <v>2919.62</v>
      </c>
      <c r="L82" s="364">
        <f t="shared" si="63"/>
        <v>3503.54</v>
      </c>
      <c r="M82" s="1821" t="s">
        <v>134</v>
      </c>
      <c r="Q82" s="1921">
        <v>0.66</v>
      </c>
      <c r="R82" s="1894"/>
      <c r="S82" s="1893">
        <f t="shared" si="55"/>
        <v>0</v>
      </c>
      <c r="T82" s="1893">
        <f t="shared" si="56"/>
        <v>0</v>
      </c>
      <c r="U82" s="1894">
        <f>ROUND(4616/1.2*1.15,2)</f>
        <v>4423.67</v>
      </c>
      <c r="V82" s="1893">
        <f t="shared" si="57"/>
        <v>2919.6222000000002</v>
      </c>
      <c r="W82" s="1893">
        <f t="shared" si="58"/>
        <v>3503.54664</v>
      </c>
      <c r="X82" s="1894">
        <f t="shared" si="59"/>
        <v>2919.6222000000002</v>
      </c>
      <c r="Y82" s="1893">
        <f t="shared" si="60"/>
        <v>3503.54664</v>
      </c>
      <c r="Z82" s="1653">
        <f t="shared" si="54"/>
        <v>6.6400000000612636E-3</v>
      </c>
    </row>
    <row r="83" spans="1:26" ht="24" customHeight="1" x14ac:dyDescent="0.25">
      <c r="A83" s="355">
        <f>A81+1</f>
        <v>38</v>
      </c>
      <c r="B83" s="112" t="s">
        <v>678</v>
      </c>
      <c r="C83" s="355" t="s">
        <v>65</v>
      </c>
      <c r="D83" s="440">
        <v>1.26</v>
      </c>
      <c r="E83" s="360">
        <v>14297.86</v>
      </c>
      <c r="F83" s="358">
        <f>ROUND(E83*D83,2)</f>
        <v>18015.3</v>
      </c>
      <c r="G83" s="358">
        <f t="shared" ref="G83" si="67">ROUND(F83*1.2,2)</f>
        <v>21618.36</v>
      </c>
      <c r="H83" s="360"/>
      <c r="I83" s="358"/>
      <c r="J83" s="358"/>
      <c r="K83" s="360">
        <f t="shared" si="63"/>
        <v>18015.3</v>
      </c>
      <c r="L83" s="358">
        <f t="shared" si="63"/>
        <v>21618.36</v>
      </c>
      <c r="M83" s="1898"/>
      <c r="Q83" s="1914">
        <v>1.26</v>
      </c>
      <c r="R83" s="1894">
        <v>14297.86</v>
      </c>
      <c r="S83" s="1893">
        <f t="shared" si="55"/>
        <v>18015.303599999999</v>
      </c>
      <c r="T83" s="1893">
        <f t="shared" si="56"/>
        <v>21618.364319999997</v>
      </c>
      <c r="U83" s="1894"/>
      <c r="V83" s="1893">
        <f t="shared" si="57"/>
        <v>0</v>
      </c>
      <c r="W83" s="1893">
        <f t="shared" si="58"/>
        <v>0</v>
      </c>
      <c r="X83" s="1894">
        <f t="shared" si="59"/>
        <v>18015.303599999999</v>
      </c>
      <c r="Y83" s="1893">
        <f t="shared" si="60"/>
        <v>21618.364319999997</v>
      </c>
      <c r="Z83" s="1653">
        <f t="shared" si="54"/>
        <v>4.3199999963690061E-3</v>
      </c>
    </row>
    <row r="84" spans="1:26" ht="24" customHeight="1" x14ac:dyDescent="0.25">
      <c r="A84" s="345" t="s">
        <v>233</v>
      </c>
      <c r="B84" s="274" t="s">
        <v>675</v>
      </c>
      <c r="C84" s="361" t="s">
        <v>73</v>
      </c>
      <c r="D84" s="364">
        <f>1.02*D83*83.29/1000</f>
        <v>0.10704430800000002</v>
      </c>
      <c r="E84" s="365"/>
      <c r="F84" s="364"/>
      <c r="G84" s="364"/>
      <c r="H84" s="365">
        <v>84550</v>
      </c>
      <c r="I84" s="364">
        <f t="shared" ref="I84" si="68">ROUND(H84*D84,2)</f>
        <v>9050.6</v>
      </c>
      <c r="J84" s="364">
        <f t="shared" ref="J84" si="69">ROUND(I84*1.2,2)</f>
        <v>10860.72</v>
      </c>
      <c r="K84" s="365">
        <f t="shared" si="63"/>
        <v>9050.6</v>
      </c>
      <c r="L84" s="364">
        <f t="shared" si="63"/>
        <v>10860.72</v>
      </c>
      <c r="M84" s="1898"/>
      <c r="Q84" s="1893">
        <f>1.02*Q83*83.29/1000</f>
        <v>0.10704430800000002</v>
      </c>
      <c r="R84" s="1894"/>
      <c r="S84" s="1893">
        <f t="shared" si="55"/>
        <v>0</v>
      </c>
      <c r="T84" s="1893">
        <f t="shared" si="56"/>
        <v>0</v>
      </c>
      <c r="U84" s="1894">
        <v>84550</v>
      </c>
      <c r="V84" s="1893">
        <f t="shared" si="57"/>
        <v>9050.5962414000023</v>
      </c>
      <c r="W84" s="1893">
        <f t="shared" si="58"/>
        <v>10860.715489680002</v>
      </c>
      <c r="X84" s="1894">
        <f t="shared" si="59"/>
        <v>9050.5962414000023</v>
      </c>
      <c r="Y84" s="1893">
        <f t="shared" si="60"/>
        <v>10860.715489680002</v>
      </c>
      <c r="Z84" s="1653">
        <f t="shared" si="54"/>
        <v>-4.5103199972800212E-3</v>
      </c>
    </row>
    <row r="85" spans="1:26" ht="30.75" customHeight="1" x14ac:dyDescent="0.25">
      <c r="A85" s="389">
        <f>A83+1</f>
        <v>39</v>
      </c>
      <c r="B85" s="207" t="s">
        <v>679</v>
      </c>
      <c r="C85" s="389" t="s">
        <v>68</v>
      </c>
      <c r="D85" s="433">
        <v>2</v>
      </c>
      <c r="E85" s="394">
        <v>8327.42</v>
      </c>
      <c r="F85" s="392">
        <f t="shared" ref="F85:F87" si="70">ROUND(E85*D85,2)</f>
        <v>16654.84</v>
      </c>
      <c r="G85" s="392">
        <f t="shared" ref="G85:G88" si="71">ROUND(F85*1.2,2)</f>
        <v>19985.810000000001</v>
      </c>
      <c r="H85" s="394"/>
      <c r="I85" s="392"/>
      <c r="J85" s="392"/>
      <c r="K85" s="394">
        <f t="shared" si="63"/>
        <v>16654.84</v>
      </c>
      <c r="L85" s="392">
        <f t="shared" si="63"/>
        <v>19985.810000000001</v>
      </c>
      <c r="M85" s="1821"/>
      <c r="Q85" s="1916">
        <v>2</v>
      </c>
      <c r="R85" s="1894">
        <v>8327.42</v>
      </c>
      <c r="S85" s="1893">
        <f t="shared" si="55"/>
        <v>16654.84</v>
      </c>
      <c r="T85" s="1893">
        <f t="shared" si="56"/>
        <v>19985.808000000001</v>
      </c>
      <c r="U85" s="1894"/>
      <c r="V85" s="1893">
        <f t="shared" si="57"/>
        <v>0</v>
      </c>
      <c r="W85" s="1893">
        <f t="shared" si="58"/>
        <v>0</v>
      </c>
      <c r="X85" s="1894">
        <f t="shared" si="59"/>
        <v>16654.84</v>
      </c>
      <c r="Y85" s="1893">
        <f t="shared" si="60"/>
        <v>19985.808000000001</v>
      </c>
      <c r="Z85" s="1653">
        <f t="shared" si="54"/>
        <v>-2.0000000004074536E-3</v>
      </c>
    </row>
    <row r="86" spans="1:26" ht="24" customHeight="1" x14ac:dyDescent="0.25">
      <c r="A86" s="389">
        <f>A85+1</f>
        <v>40</v>
      </c>
      <c r="B86" s="207" t="s">
        <v>680</v>
      </c>
      <c r="C86" s="389" t="s">
        <v>68</v>
      </c>
      <c r="D86" s="433">
        <v>7</v>
      </c>
      <c r="E86" s="394">
        <v>8327.42</v>
      </c>
      <c r="F86" s="392">
        <f t="shared" si="70"/>
        <v>58291.94</v>
      </c>
      <c r="G86" s="392">
        <f t="shared" si="71"/>
        <v>69950.33</v>
      </c>
      <c r="H86" s="394"/>
      <c r="I86" s="392"/>
      <c r="J86" s="392"/>
      <c r="K86" s="394">
        <f t="shared" si="63"/>
        <v>58291.94</v>
      </c>
      <c r="L86" s="392">
        <f t="shared" si="63"/>
        <v>69950.33</v>
      </c>
      <c r="M86" s="1821"/>
      <c r="Q86" s="1916">
        <v>7</v>
      </c>
      <c r="R86" s="1894">
        <v>8327.42</v>
      </c>
      <c r="S86" s="1893">
        <f t="shared" si="55"/>
        <v>58291.94</v>
      </c>
      <c r="T86" s="1893">
        <f t="shared" si="56"/>
        <v>69950.327999999994</v>
      </c>
      <c r="U86" s="1894"/>
      <c r="V86" s="1893">
        <f t="shared" si="57"/>
        <v>0</v>
      </c>
      <c r="W86" s="1893">
        <f t="shared" si="58"/>
        <v>0</v>
      </c>
      <c r="X86" s="1894">
        <f t="shared" si="59"/>
        <v>58291.94</v>
      </c>
      <c r="Y86" s="1893">
        <f t="shared" si="60"/>
        <v>69950.327999999994</v>
      </c>
      <c r="Z86" s="1653">
        <f t="shared" si="54"/>
        <v>-2.0000000076834112E-3</v>
      </c>
    </row>
    <row r="87" spans="1:26" ht="24" customHeight="1" x14ac:dyDescent="0.25">
      <c r="A87" s="389">
        <f t="shared" ref="A87:A88" si="72">A86+1</f>
        <v>41</v>
      </c>
      <c r="B87" s="207" t="s">
        <v>681</v>
      </c>
      <c r="C87" s="389" t="s">
        <v>68</v>
      </c>
      <c r="D87" s="433">
        <v>3</v>
      </c>
      <c r="E87" s="394">
        <v>8327.42</v>
      </c>
      <c r="F87" s="392">
        <f t="shared" si="70"/>
        <v>24982.26</v>
      </c>
      <c r="G87" s="392">
        <f t="shared" si="71"/>
        <v>29978.71</v>
      </c>
      <c r="H87" s="394"/>
      <c r="I87" s="392"/>
      <c r="J87" s="392"/>
      <c r="K87" s="394">
        <f t="shared" si="63"/>
        <v>24982.26</v>
      </c>
      <c r="L87" s="392">
        <f t="shared" si="63"/>
        <v>29978.71</v>
      </c>
      <c r="M87" s="1821"/>
      <c r="Q87" s="1916">
        <v>3</v>
      </c>
      <c r="R87" s="1894">
        <v>8327.42</v>
      </c>
      <c r="S87" s="1893">
        <f t="shared" si="55"/>
        <v>24982.260000000002</v>
      </c>
      <c r="T87" s="1893">
        <f t="shared" si="56"/>
        <v>29978.712</v>
      </c>
      <c r="U87" s="1894"/>
      <c r="V87" s="1893">
        <f t="shared" si="57"/>
        <v>0</v>
      </c>
      <c r="W87" s="1893">
        <f t="shared" si="58"/>
        <v>0</v>
      </c>
      <c r="X87" s="1894">
        <f t="shared" si="59"/>
        <v>24982.260000000002</v>
      </c>
      <c r="Y87" s="1893">
        <f t="shared" si="60"/>
        <v>29978.712</v>
      </c>
      <c r="Z87" s="1653">
        <f t="shared" si="54"/>
        <v>2.0000000004074536E-3</v>
      </c>
    </row>
    <row r="88" spans="1:26" ht="24" customHeight="1" x14ac:dyDescent="0.25">
      <c r="A88" s="355">
        <f t="shared" si="72"/>
        <v>42</v>
      </c>
      <c r="B88" s="112" t="s">
        <v>682</v>
      </c>
      <c r="C88" s="355" t="s">
        <v>65</v>
      </c>
      <c r="D88" s="440">
        <v>4.8600000000000003</v>
      </c>
      <c r="E88" s="360">
        <v>2175.65</v>
      </c>
      <c r="F88" s="358">
        <f>ROUND(E88*D88,2)</f>
        <v>10573.66</v>
      </c>
      <c r="G88" s="358">
        <f t="shared" si="71"/>
        <v>12688.39</v>
      </c>
      <c r="H88" s="360"/>
      <c r="I88" s="358"/>
      <c r="J88" s="358"/>
      <c r="K88" s="360">
        <f t="shared" si="63"/>
        <v>10573.66</v>
      </c>
      <c r="L88" s="358">
        <f t="shared" si="63"/>
        <v>12688.39</v>
      </c>
      <c r="M88" s="1821"/>
      <c r="Q88" s="1914">
        <v>4.8600000000000003</v>
      </c>
      <c r="R88" s="1894">
        <v>2175.65</v>
      </c>
      <c r="S88" s="1893">
        <f t="shared" si="55"/>
        <v>10573.659000000001</v>
      </c>
      <c r="T88" s="1893">
        <f t="shared" si="56"/>
        <v>12688.390800000001</v>
      </c>
      <c r="U88" s="1894"/>
      <c r="V88" s="1893">
        <f t="shared" si="57"/>
        <v>0</v>
      </c>
      <c r="W88" s="1893">
        <f t="shared" si="58"/>
        <v>0</v>
      </c>
      <c r="X88" s="1894">
        <f t="shared" si="59"/>
        <v>10573.659000000001</v>
      </c>
      <c r="Y88" s="1893">
        <f t="shared" si="60"/>
        <v>12688.390800000001</v>
      </c>
      <c r="Z88" s="1653">
        <f t="shared" si="54"/>
        <v>8.0000000161817297E-4</v>
      </c>
    </row>
    <row r="89" spans="1:26" ht="24" customHeight="1" x14ac:dyDescent="0.25">
      <c r="A89" s="345" t="s">
        <v>683</v>
      </c>
      <c r="B89" s="274" t="s">
        <v>684</v>
      </c>
      <c r="C89" s="361" t="s">
        <v>65</v>
      </c>
      <c r="D89" s="364">
        <f>1.02*D88</f>
        <v>4.9572000000000003</v>
      </c>
      <c r="E89" s="365"/>
      <c r="F89" s="364"/>
      <c r="G89" s="364"/>
      <c r="H89" s="365">
        <v>3644.2</v>
      </c>
      <c r="I89" s="364">
        <f t="shared" ref="I89" si="73">ROUND(H89*D89,2)</f>
        <v>18065.03</v>
      </c>
      <c r="J89" s="364">
        <f t="shared" ref="J89" si="74">ROUND(I89*1.2,2)</f>
        <v>21678.04</v>
      </c>
      <c r="K89" s="365">
        <f t="shared" si="63"/>
        <v>18065.03</v>
      </c>
      <c r="L89" s="364">
        <f t="shared" si="63"/>
        <v>21678.04</v>
      </c>
      <c r="Q89" s="1893">
        <f>1.02*Q88</f>
        <v>4.9572000000000003</v>
      </c>
      <c r="R89" s="1894"/>
      <c r="S89" s="1893">
        <f t="shared" si="55"/>
        <v>0</v>
      </c>
      <c r="T89" s="1893">
        <f t="shared" si="56"/>
        <v>0</v>
      </c>
      <c r="U89" s="1894">
        <v>3644.2</v>
      </c>
      <c r="V89" s="1893">
        <f t="shared" si="57"/>
        <v>18065.02824</v>
      </c>
      <c r="W89" s="1893">
        <f t="shared" si="58"/>
        <v>21678.033887999998</v>
      </c>
      <c r="X89" s="1894">
        <f t="shared" si="59"/>
        <v>18065.02824</v>
      </c>
      <c r="Y89" s="1893">
        <f t="shared" si="60"/>
        <v>21678.033887999998</v>
      </c>
      <c r="Z89" s="1653">
        <f t="shared" si="54"/>
        <v>-6.1120000027585775E-3</v>
      </c>
    </row>
    <row r="90" spans="1:26" ht="24" customHeight="1" x14ac:dyDescent="0.25">
      <c r="A90" s="355">
        <f>A88+1</f>
        <v>43</v>
      </c>
      <c r="B90" s="112" t="s">
        <v>685</v>
      </c>
      <c r="C90" s="355" t="s">
        <v>65</v>
      </c>
      <c r="D90" s="454">
        <v>120</v>
      </c>
      <c r="E90" s="360">
        <v>2175.65</v>
      </c>
      <c r="F90" s="358">
        <f>ROUND(E90*D90,2)</f>
        <v>261078</v>
      </c>
      <c r="G90" s="358">
        <f t="shared" ref="G90" si="75">ROUND(F90*1.2,2)</f>
        <v>313293.59999999998</v>
      </c>
      <c r="H90" s="360"/>
      <c r="I90" s="358"/>
      <c r="J90" s="358"/>
      <c r="K90" s="360">
        <f t="shared" si="63"/>
        <v>261078</v>
      </c>
      <c r="L90" s="358">
        <f t="shared" si="63"/>
        <v>313293.59999999998</v>
      </c>
      <c r="Q90" s="1920">
        <v>120</v>
      </c>
      <c r="R90" s="1894">
        <v>2175.65</v>
      </c>
      <c r="S90" s="1893">
        <f t="shared" si="55"/>
        <v>261078</v>
      </c>
      <c r="T90" s="1893">
        <f t="shared" si="56"/>
        <v>313293.59999999998</v>
      </c>
      <c r="U90" s="1894"/>
      <c r="V90" s="1893">
        <f t="shared" si="57"/>
        <v>0</v>
      </c>
      <c r="W90" s="1893">
        <f t="shared" si="58"/>
        <v>0</v>
      </c>
      <c r="X90" s="1894">
        <f t="shared" si="59"/>
        <v>261078</v>
      </c>
      <c r="Y90" s="1893">
        <f t="shared" si="60"/>
        <v>313293.59999999998</v>
      </c>
      <c r="Z90" s="1653">
        <f t="shared" si="54"/>
        <v>0</v>
      </c>
    </row>
    <row r="91" spans="1:26" ht="24" customHeight="1" x14ac:dyDescent="0.25">
      <c r="A91" s="345" t="s">
        <v>686</v>
      </c>
      <c r="B91" s="274" t="s">
        <v>684</v>
      </c>
      <c r="C91" s="361" t="s">
        <v>65</v>
      </c>
      <c r="D91" s="364">
        <f>1.02*D90</f>
        <v>122.4</v>
      </c>
      <c r="E91" s="365"/>
      <c r="F91" s="364"/>
      <c r="G91" s="364"/>
      <c r="H91" s="365">
        <v>3644.2</v>
      </c>
      <c r="I91" s="364">
        <f t="shared" ref="I91" si="76">ROUND(H91*D91,2)</f>
        <v>446050.08</v>
      </c>
      <c r="J91" s="364">
        <f t="shared" ref="J91" si="77">ROUND(I91*1.2,2)</f>
        <v>535260.1</v>
      </c>
      <c r="K91" s="365">
        <f t="shared" si="63"/>
        <v>446050.08</v>
      </c>
      <c r="L91" s="364">
        <f t="shared" si="63"/>
        <v>535260.1</v>
      </c>
      <c r="Q91" s="1893">
        <f>1.02*Q90</f>
        <v>122.4</v>
      </c>
      <c r="R91" s="1894"/>
      <c r="S91" s="1893">
        <f t="shared" si="55"/>
        <v>0</v>
      </c>
      <c r="T91" s="1893">
        <f t="shared" si="56"/>
        <v>0</v>
      </c>
      <c r="U91" s="1894">
        <v>3644.2</v>
      </c>
      <c r="V91" s="1893">
        <f t="shared" si="57"/>
        <v>446050.08</v>
      </c>
      <c r="W91" s="1893">
        <f t="shared" si="58"/>
        <v>535260.09600000002</v>
      </c>
      <c r="X91" s="1894">
        <f t="shared" si="59"/>
        <v>446050.08</v>
      </c>
      <c r="Y91" s="1893">
        <f t="shared" si="60"/>
        <v>535260.09600000002</v>
      </c>
      <c r="Z91" s="1653">
        <f t="shared" si="54"/>
        <v>-3.9999999571591616E-3</v>
      </c>
    </row>
    <row r="92" spans="1:26" ht="24" customHeight="1" x14ac:dyDescent="0.25">
      <c r="A92" s="355">
        <f>A90+1</f>
        <v>44</v>
      </c>
      <c r="B92" s="112" t="s">
        <v>687</v>
      </c>
      <c r="C92" s="355" t="s">
        <v>68</v>
      </c>
      <c r="D92" s="443">
        <v>8</v>
      </c>
      <c r="E92" s="360">
        <v>4223.7</v>
      </c>
      <c r="F92" s="358">
        <f>ROUND(E92*D92,2)</f>
        <v>33789.599999999999</v>
      </c>
      <c r="G92" s="358">
        <f t="shared" ref="G92" si="78">ROUND(F92*1.2,2)</f>
        <v>40547.519999999997</v>
      </c>
      <c r="H92" s="360"/>
      <c r="I92" s="358"/>
      <c r="J92" s="358"/>
      <c r="K92" s="360">
        <f t="shared" si="63"/>
        <v>33789.599999999999</v>
      </c>
      <c r="L92" s="358">
        <f t="shared" si="63"/>
        <v>40547.519999999997</v>
      </c>
      <c r="Q92" s="1916">
        <v>8</v>
      </c>
      <c r="R92" s="1894">
        <v>4223.7</v>
      </c>
      <c r="S92" s="1893">
        <f t="shared" si="55"/>
        <v>33789.599999999999</v>
      </c>
      <c r="T92" s="1893">
        <f t="shared" si="56"/>
        <v>40547.519999999997</v>
      </c>
      <c r="U92" s="1894"/>
      <c r="V92" s="1893">
        <f t="shared" si="57"/>
        <v>0</v>
      </c>
      <c r="W92" s="1893">
        <f t="shared" si="58"/>
        <v>0</v>
      </c>
      <c r="X92" s="1894">
        <f t="shared" si="59"/>
        <v>33789.599999999999</v>
      </c>
      <c r="Y92" s="1893">
        <f t="shared" si="60"/>
        <v>40547.519999999997</v>
      </c>
      <c r="Z92" s="1653">
        <f t="shared" si="54"/>
        <v>0</v>
      </c>
    </row>
    <row r="93" spans="1:26" ht="24" customHeight="1" x14ac:dyDescent="0.25">
      <c r="A93" s="345" t="s">
        <v>688</v>
      </c>
      <c r="B93" s="274" t="s">
        <v>689</v>
      </c>
      <c r="C93" s="361" t="s">
        <v>68</v>
      </c>
      <c r="D93" s="455">
        <v>8</v>
      </c>
      <c r="E93" s="365"/>
      <c r="F93" s="364"/>
      <c r="G93" s="364"/>
      <c r="H93" s="365">
        <v>17412.55</v>
      </c>
      <c r="I93" s="364">
        <f t="shared" ref="I93" si="79">ROUND(H93*D93,2)</f>
        <v>139300.4</v>
      </c>
      <c r="J93" s="364">
        <f t="shared" ref="J93" si="80">ROUND(I93*1.2,2)</f>
        <v>167160.48000000001</v>
      </c>
      <c r="K93" s="365">
        <f t="shared" si="63"/>
        <v>139300.4</v>
      </c>
      <c r="L93" s="364">
        <f t="shared" si="63"/>
        <v>167160.48000000001</v>
      </c>
      <c r="Q93" s="1920">
        <v>8</v>
      </c>
      <c r="R93" s="1894"/>
      <c r="S93" s="1893">
        <f t="shared" si="55"/>
        <v>0</v>
      </c>
      <c r="T93" s="1893">
        <f t="shared" si="56"/>
        <v>0</v>
      </c>
      <c r="U93" s="1894">
        <v>17412.55</v>
      </c>
      <c r="V93" s="1893">
        <f t="shared" si="57"/>
        <v>139300.4</v>
      </c>
      <c r="W93" s="1893">
        <f t="shared" si="58"/>
        <v>167160.47999999998</v>
      </c>
      <c r="X93" s="1894">
        <f t="shared" si="59"/>
        <v>139300.4</v>
      </c>
      <c r="Y93" s="1893">
        <f t="shared" si="60"/>
        <v>167160.47999999998</v>
      </c>
      <c r="Z93" s="1653">
        <f t="shared" si="54"/>
        <v>0</v>
      </c>
    </row>
    <row r="94" spans="1:26" ht="24" customHeight="1" x14ac:dyDescent="0.25">
      <c r="A94" s="355">
        <f>A92+1</f>
        <v>45</v>
      </c>
      <c r="B94" s="112" t="s">
        <v>690</v>
      </c>
      <c r="C94" s="355" t="s">
        <v>297</v>
      </c>
      <c r="D94" s="454">
        <v>28</v>
      </c>
      <c r="E94" s="360">
        <v>1773.42</v>
      </c>
      <c r="F94" s="358">
        <f>ROUND(E94*D94,2)</f>
        <v>49655.76</v>
      </c>
      <c r="G94" s="358">
        <f t="shared" ref="G94" si="81">ROUND(F94*1.2,2)</f>
        <v>59586.91</v>
      </c>
      <c r="H94" s="360"/>
      <c r="I94" s="358"/>
      <c r="J94" s="358"/>
      <c r="K94" s="360">
        <f t="shared" ref="K94:L109" si="82">F94+I94</f>
        <v>49655.76</v>
      </c>
      <c r="L94" s="358">
        <f t="shared" si="82"/>
        <v>59586.91</v>
      </c>
      <c r="Q94" s="1920">
        <v>28</v>
      </c>
      <c r="R94" s="1894">
        <v>1773.42</v>
      </c>
      <c r="S94" s="1893">
        <f t="shared" si="55"/>
        <v>49655.76</v>
      </c>
      <c r="T94" s="1893">
        <f t="shared" si="56"/>
        <v>59586.911999999997</v>
      </c>
      <c r="U94" s="1894"/>
      <c r="V94" s="1893">
        <f t="shared" si="57"/>
        <v>0</v>
      </c>
      <c r="W94" s="1893">
        <f t="shared" si="58"/>
        <v>0</v>
      </c>
      <c r="X94" s="1894">
        <f t="shared" si="59"/>
        <v>49655.76</v>
      </c>
      <c r="Y94" s="1893">
        <f t="shared" si="60"/>
        <v>59586.911999999997</v>
      </c>
      <c r="Z94" s="1653">
        <f t="shared" si="54"/>
        <v>1.999999993131496E-3</v>
      </c>
    </row>
    <row r="95" spans="1:26" ht="31.5" customHeight="1" x14ac:dyDescent="0.25">
      <c r="A95" s="345" t="s">
        <v>691</v>
      </c>
      <c r="B95" s="274" t="s">
        <v>692</v>
      </c>
      <c r="C95" s="361" t="s">
        <v>297</v>
      </c>
      <c r="D95" s="455">
        <v>28</v>
      </c>
      <c r="E95" s="365"/>
      <c r="F95" s="364"/>
      <c r="G95" s="364"/>
      <c r="H95" s="365">
        <v>1721.4</v>
      </c>
      <c r="I95" s="364">
        <f>ROUND(H95*D95,2)</f>
        <v>48199.199999999997</v>
      </c>
      <c r="J95" s="364">
        <f>ROUND(I95*1.2,2)</f>
        <v>57839.040000000001</v>
      </c>
      <c r="K95" s="365">
        <f t="shared" si="82"/>
        <v>48199.199999999997</v>
      </c>
      <c r="L95" s="364">
        <f t="shared" si="82"/>
        <v>57839.040000000001</v>
      </c>
      <c r="Q95" s="1920">
        <v>28</v>
      </c>
      <c r="R95" s="1894"/>
      <c r="S95" s="1893">
        <f t="shared" si="55"/>
        <v>0</v>
      </c>
      <c r="T95" s="1893">
        <f t="shared" si="56"/>
        <v>0</v>
      </c>
      <c r="U95" s="1894">
        <v>1721.4</v>
      </c>
      <c r="V95" s="1893">
        <f t="shared" si="57"/>
        <v>48199.200000000004</v>
      </c>
      <c r="W95" s="1893">
        <f t="shared" si="58"/>
        <v>57839.040000000001</v>
      </c>
      <c r="X95" s="1894">
        <f t="shared" si="59"/>
        <v>48199.200000000004</v>
      </c>
      <c r="Y95" s="1893">
        <f t="shared" si="60"/>
        <v>57839.040000000001</v>
      </c>
      <c r="Z95" s="1653">
        <f t="shared" si="54"/>
        <v>0</v>
      </c>
    </row>
    <row r="96" spans="1:26" ht="24" customHeight="1" x14ac:dyDescent="0.25">
      <c r="A96" s="355">
        <f>A94+1</f>
        <v>46</v>
      </c>
      <c r="B96" s="112" t="s">
        <v>685</v>
      </c>
      <c r="C96" s="355" t="s">
        <v>65</v>
      </c>
      <c r="D96" s="358">
        <v>8.58</v>
      </c>
      <c r="E96" s="360">
        <v>2175.65</v>
      </c>
      <c r="F96" s="358">
        <f>ROUND(E96*D96,2)</f>
        <v>18667.080000000002</v>
      </c>
      <c r="G96" s="358">
        <f t="shared" ref="G96" si="83">ROUND(F96*1.2,2)</f>
        <v>22400.5</v>
      </c>
      <c r="H96" s="360"/>
      <c r="I96" s="358"/>
      <c r="J96" s="358"/>
      <c r="K96" s="360">
        <f t="shared" si="82"/>
        <v>18667.080000000002</v>
      </c>
      <c r="L96" s="358">
        <f t="shared" si="82"/>
        <v>22400.5</v>
      </c>
      <c r="Q96" s="1893">
        <v>8.58</v>
      </c>
      <c r="R96" s="1894">
        <v>2175.65</v>
      </c>
      <c r="S96" s="1893">
        <f t="shared" si="55"/>
        <v>18667.077000000001</v>
      </c>
      <c r="T96" s="1893">
        <f t="shared" si="56"/>
        <v>22400.492399999999</v>
      </c>
      <c r="U96" s="1894"/>
      <c r="V96" s="1893">
        <f t="shared" si="57"/>
        <v>0</v>
      </c>
      <c r="W96" s="1893">
        <f t="shared" si="58"/>
        <v>0</v>
      </c>
      <c r="X96" s="1894">
        <f t="shared" si="59"/>
        <v>18667.077000000001</v>
      </c>
      <c r="Y96" s="1893">
        <f t="shared" si="60"/>
        <v>22400.492399999999</v>
      </c>
      <c r="Z96" s="1653">
        <f t="shared" si="54"/>
        <v>-7.600000000820728E-3</v>
      </c>
    </row>
    <row r="97" spans="1:47" ht="24" customHeight="1" x14ac:dyDescent="0.25">
      <c r="A97" s="345" t="s">
        <v>693</v>
      </c>
      <c r="B97" s="274" t="s">
        <v>684</v>
      </c>
      <c r="C97" s="361" t="s">
        <v>65</v>
      </c>
      <c r="D97" s="364">
        <f>1.02*D96</f>
        <v>8.7515999999999998</v>
      </c>
      <c r="E97" s="365"/>
      <c r="F97" s="364"/>
      <c r="G97" s="364"/>
      <c r="H97" s="365">
        <v>3644.2</v>
      </c>
      <c r="I97" s="364">
        <f t="shared" ref="I97" si="84">ROUND(H97*D97,2)</f>
        <v>31892.58</v>
      </c>
      <c r="J97" s="364">
        <f t="shared" ref="J97" si="85">ROUND(I97*1.2,2)</f>
        <v>38271.1</v>
      </c>
      <c r="K97" s="365">
        <f t="shared" si="82"/>
        <v>31892.58</v>
      </c>
      <c r="L97" s="364">
        <f t="shared" si="82"/>
        <v>38271.1</v>
      </c>
      <c r="Q97" s="1893">
        <f>1.02*Q96</f>
        <v>8.7515999999999998</v>
      </c>
      <c r="R97" s="1894"/>
      <c r="S97" s="1893">
        <f t="shared" si="55"/>
        <v>0</v>
      </c>
      <c r="T97" s="1893">
        <f t="shared" si="56"/>
        <v>0</v>
      </c>
      <c r="U97" s="1894">
        <v>3644.2</v>
      </c>
      <c r="V97" s="1893">
        <f t="shared" si="57"/>
        <v>31892.580719999998</v>
      </c>
      <c r="W97" s="1893">
        <f t="shared" si="58"/>
        <v>38271.096863999999</v>
      </c>
      <c r="X97" s="1894">
        <f t="shared" si="59"/>
        <v>31892.580719999998</v>
      </c>
      <c r="Y97" s="1893">
        <f t="shared" si="60"/>
        <v>38271.096863999999</v>
      </c>
      <c r="Z97" s="1653">
        <f t="shared" si="54"/>
        <v>-3.1359999993583187E-3</v>
      </c>
    </row>
    <row r="98" spans="1:47" ht="24" customHeight="1" x14ac:dyDescent="0.25">
      <c r="A98" s="355">
        <f>A96+1</f>
        <v>47</v>
      </c>
      <c r="B98" s="112" t="s">
        <v>687</v>
      </c>
      <c r="C98" s="355" t="s">
        <v>68</v>
      </c>
      <c r="D98" s="443">
        <v>6</v>
      </c>
      <c r="E98" s="360">
        <v>4223.7</v>
      </c>
      <c r="F98" s="358">
        <f>ROUND(E98*D98,2)</f>
        <v>25342.2</v>
      </c>
      <c r="G98" s="358">
        <f t="shared" ref="G98" si="86">ROUND(F98*1.2,2)</f>
        <v>30410.639999999999</v>
      </c>
      <c r="H98" s="360"/>
      <c r="I98" s="358"/>
      <c r="J98" s="358"/>
      <c r="K98" s="360">
        <f t="shared" si="82"/>
        <v>25342.2</v>
      </c>
      <c r="L98" s="358">
        <f t="shared" si="82"/>
        <v>30410.639999999999</v>
      </c>
      <c r="Q98" s="1916">
        <v>6</v>
      </c>
      <c r="R98" s="1894">
        <v>4223.7</v>
      </c>
      <c r="S98" s="1893">
        <f t="shared" si="55"/>
        <v>25342.199999999997</v>
      </c>
      <c r="T98" s="1893">
        <f t="shared" si="56"/>
        <v>30410.639999999996</v>
      </c>
      <c r="U98" s="1894"/>
      <c r="V98" s="1893">
        <f t="shared" si="57"/>
        <v>0</v>
      </c>
      <c r="W98" s="1893">
        <f t="shared" si="58"/>
        <v>0</v>
      </c>
      <c r="X98" s="1894">
        <f t="shared" si="59"/>
        <v>25342.199999999997</v>
      </c>
      <c r="Y98" s="1893">
        <f t="shared" si="60"/>
        <v>30410.639999999996</v>
      </c>
      <c r="Z98" s="1653">
        <f t="shared" si="54"/>
        <v>0</v>
      </c>
    </row>
    <row r="99" spans="1:47" ht="24" customHeight="1" x14ac:dyDescent="0.25">
      <c r="A99" s="345" t="s">
        <v>378</v>
      </c>
      <c r="B99" s="274" t="s">
        <v>689</v>
      </c>
      <c r="C99" s="361" t="s">
        <v>68</v>
      </c>
      <c r="D99" s="455">
        <v>6</v>
      </c>
      <c r="E99" s="365"/>
      <c r="F99" s="364"/>
      <c r="G99" s="364"/>
      <c r="H99" s="365">
        <v>17412.55</v>
      </c>
      <c r="I99" s="364">
        <f t="shared" ref="I99" si="87">ROUND(H99*D99,2)</f>
        <v>104475.3</v>
      </c>
      <c r="J99" s="364">
        <f t="shared" ref="J99" si="88">ROUND(I99*1.2,2)</f>
        <v>125370.36</v>
      </c>
      <c r="K99" s="365">
        <f t="shared" si="82"/>
        <v>104475.3</v>
      </c>
      <c r="L99" s="364">
        <f t="shared" si="82"/>
        <v>125370.36</v>
      </c>
      <c r="Q99" s="1920">
        <v>6</v>
      </c>
      <c r="R99" s="1894"/>
      <c r="S99" s="1893">
        <f t="shared" si="55"/>
        <v>0</v>
      </c>
      <c r="T99" s="1893">
        <f t="shared" si="56"/>
        <v>0</v>
      </c>
      <c r="U99" s="1894">
        <v>17412.55</v>
      </c>
      <c r="V99" s="1893">
        <f t="shared" si="57"/>
        <v>104475.29999999999</v>
      </c>
      <c r="W99" s="1893">
        <f t="shared" si="58"/>
        <v>125370.35999999999</v>
      </c>
      <c r="X99" s="1894">
        <f t="shared" si="59"/>
        <v>104475.29999999999</v>
      </c>
      <c r="Y99" s="1893">
        <f t="shared" si="60"/>
        <v>125370.35999999999</v>
      </c>
      <c r="Z99" s="1653">
        <f t="shared" si="54"/>
        <v>0</v>
      </c>
    </row>
    <row r="100" spans="1:47" ht="23.25" customHeight="1" x14ac:dyDescent="0.25">
      <c r="A100" s="389">
        <f>A98+1</f>
        <v>48</v>
      </c>
      <c r="B100" s="207" t="s">
        <v>694</v>
      </c>
      <c r="C100" s="389" t="s">
        <v>77</v>
      </c>
      <c r="D100" s="392">
        <v>0.52</v>
      </c>
      <c r="E100" s="394">
        <v>80533.5</v>
      </c>
      <c r="F100" s="392">
        <f>ROUND(E100*D100,2)</f>
        <v>41877.42</v>
      </c>
      <c r="G100" s="392">
        <f t="shared" ref="G100" si="89">ROUND(F100*1.2,2)</f>
        <v>50252.9</v>
      </c>
      <c r="H100" s="394"/>
      <c r="I100" s="392"/>
      <c r="J100" s="392"/>
      <c r="K100" s="394">
        <f t="shared" si="82"/>
        <v>41877.42</v>
      </c>
      <c r="L100" s="392">
        <f t="shared" si="82"/>
        <v>50252.9</v>
      </c>
      <c r="M100" s="1821"/>
      <c r="Q100" s="1893">
        <v>0.52</v>
      </c>
      <c r="R100" s="1894">
        <v>80533.5</v>
      </c>
      <c r="S100" s="1893">
        <f t="shared" si="55"/>
        <v>41877.42</v>
      </c>
      <c r="T100" s="1893">
        <f t="shared" si="56"/>
        <v>50252.903999999995</v>
      </c>
      <c r="U100" s="1894"/>
      <c r="V100" s="1893">
        <f t="shared" si="57"/>
        <v>0</v>
      </c>
      <c r="W100" s="1893">
        <f t="shared" si="58"/>
        <v>0</v>
      </c>
      <c r="X100" s="1894">
        <f t="shared" si="59"/>
        <v>41877.42</v>
      </c>
      <c r="Y100" s="1893">
        <f t="shared" si="60"/>
        <v>50252.903999999995</v>
      </c>
      <c r="Z100" s="1653">
        <f t="shared" si="54"/>
        <v>3.9999999935389496E-3</v>
      </c>
    </row>
    <row r="101" spans="1:47" ht="24" customHeight="1" x14ac:dyDescent="0.25">
      <c r="A101" s="345" t="s">
        <v>383</v>
      </c>
      <c r="B101" s="274" t="s">
        <v>677</v>
      </c>
      <c r="C101" s="361" t="s">
        <v>77</v>
      </c>
      <c r="D101" s="364">
        <v>0.52</v>
      </c>
      <c r="E101" s="365"/>
      <c r="F101" s="364"/>
      <c r="G101" s="364"/>
      <c r="H101" s="365">
        <f>ROUND(4616/1.2*1.15,2)</f>
        <v>4423.67</v>
      </c>
      <c r="I101" s="364">
        <f>ROUND(H101*D101,2)</f>
        <v>2300.31</v>
      </c>
      <c r="J101" s="364">
        <f>ROUND(I101*1.2,2)</f>
        <v>2760.37</v>
      </c>
      <c r="K101" s="365">
        <f t="shared" si="82"/>
        <v>2300.31</v>
      </c>
      <c r="L101" s="364">
        <f t="shared" si="82"/>
        <v>2760.37</v>
      </c>
      <c r="M101" s="1821" t="s">
        <v>134</v>
      </c>
      <c r="Q101" s="1893">
        <v>0.52</v>
      </c>
      <c r="R101" s="1894"/>
      <c r="S101" s="1893">
        <f t="shared" si="55"/>
        <v>0</v>
      </c>
      <c r="T101" s="1893">
        <f t="shared" si="56"/>
        <v>0</v>
      </c>
      <c r="U101" s="1894">
        <f>ROUND(4616/1.2*1.15,2)</f>
        <v>4423.67</v>
      </c>
      <c r="V101" s="1893">
        <f t="shared" si="57"/>
        <v>2300.3083999999999</v>
      </c>
      <c r="W101" s="1893">
        <f t="shared" si="58"/>
        <v>2760.3700799999997</v>
      </c>
      <c r="X101" s="1894">
        <f t="shared" si="59"/>
        <v>2300.3083999999999</v>
      </c>
      <c r="Y101" s="1893">
        <f t="shared" si="60"/>
        <v>2760.3700799999997</v>
      </c>
      <c r="Z101" s="1653">
        <f t="shared" si="54"/>
        <v>7.9999999798019417E-5</v>
      </c>
    </row>
    <row r="102" spans="1:47" ht="24" customHeight="1" x14ac:dyDescent="0.25">
      <c r="A102" s="345" t="s">
        <v>383</v>
      </c>
      <c r="B102" s="274" t="s">
        <v>695</v>
      </c>
      <c r="C102" s="361" t="s">
        <v>73</v>
      </c>
      <c r="D102" s="453">
        <f>(3.14*(0.159+0.08*2)*8.58)*6.48/1000</f>
        <v>5.5690693344000002E-2</v>
      </c>
      <c r="E102" s="365"/>
      <c r="F102" s="364"/>
      <c r="G102" s="364"/>
      <c r="H102" s="365">
        <f>ROUND(105190/1.2*1.15,2)</f>
        <v>100807.08</v>
      </c>
      <c r="I102" s="364">
        <f>ROUND(H102*D102,2)</f>
        <v>5614.02</v>
      </c>
      <c r="J102" s="364">
        <f>ROUND(I102*1.2,2)</f>
        <v>6736.82</v>
      </c>
      <c r="K102" s="365">
        <f t="shared" si="82"/>
        <v>5614.02</v>
      </c>
      <c r="L102" s="364">
        <f t="shared" si="82"/>
        <v>6736.82</v>
      </c>
      <c r="M102" s="1821"/>
      <c r="Q102" s="1921">
        <f>(3.14*(0.159+0.08*2)*8.58)*6.48/1000</f>
        <v>5.5690693344000002E-2</v>
      </c>
      <c r="R102" s="1894"/>
      <c r="S102" s="1893">
        <f t="shared" si="55"/>
        <v>0</v>
      </c>
      <c r="T102" s="1893">
        <f t="shared" si="56"/>
        <v>0</v>
      </c>
      <c r="U102" s="1894">
        <f>ROUND(105190/1.2*1.15,2)</f>
        <v>100807.08</v>
      </c>
      <c r="V102" s="1893">
        <f t="shared" si="57"/>
        <v>5614.0161791840756</v>
      </c>
      <c r="W102" s="1893">
        <f t="shared" si="58"/>
        <v>6736.8194150208901</v>
      </c>
      <c r="X102" s="1894">
        <f t="shared" si="59"/>
        <v>5614.0161791840756</v>
      </c>
      <c r="Y102" s="1893">
        <f t="shared" si="60"/>
        <v>6736.8194150208901</v>
      </c>
      <c r="Z102" s="1653">
        <f t="shared" si="54"/>
        <v>-5.8497910958976718E-4</v>
      </c>
    </row>
    <row r="103" spans="1:47" ht="23.25" customHeight="1" x14ac:dyDescent="0.25">
      <c r="A103" s="389">
        <f>A100+1</f>
        <v>49</v>
      </c>
      <c r="B103" s="207" t="s">
        <v>696</v>
      </c>
      <c r="C103" s="389" t="s">
        <v>77</v>
      </c>
      <c r="D103" s="392">
        <f>0.082*6</f>
        <v>0.49199999999999999</v>
      </c>
      <c r="E103" s="394">
        <v>80533.5</v>
      </c>
      <c r="F103" s="392">
        <f>ROUND(E103*D103,2)</f>
        <v>39622.480000000003</v>
      </c>
      <c r="G103" s="392">
        <f t="shared" ref="G103" si="90">ROUND(F103*1.2,2)</f>
        <v>47546.98</v>
      </c>
      <c r="H103" s="394"/>
      <c r="I103" s="392"/>
      <c r="J103" s="392"/>
      <c r="K103" s="394">
        <f t="shared" si="82"/>
        <v>39622.480000000003</v>
      </c>
      <c r="L103" s="392">
        <f t="shared" si="82"/>
        <v>47546.98</v>
      </c>
      <c r="M103" s="1821"/>
      <c r="Q103" s="1893">
        <f>0.082*6</f>
        <v>0.49199999999999999</v>
      </c>
      <c r="R103" s="1894">
        <v>80533.5</v>
      </c>
      <c r="S103" s="1893">
        <f t="shared" si="55"/>
        <v>39622.481999999996</v>
      </c>
      <c r="T103" s="1893">
        <f t="shared" si="56"/>
        <v>47546.978399999993</v>
      </c>
      <c r="U103" s="1894"/>
      <c r="V103" s="1893">
        <f t="shared" si="57"/>
        <v>0</v>
      </c>
      <c r="W103" s="1893">
        <f t="shared" si="58"/>
        <v>0</v>
      </c>
      <c r="X103" s="1894">
        <f t="shared" si="59"/>
        <v>39622.481999999996</v>
      </c>
      <c r="Y103" s="1893">
        <f t="shared" si="60"/>
        <v>47546.978399999993</v>
      </c>
      <c r="Z103" s="1653">
        <f t="shared" si="54"/>
        <v>-1.6000000105123036E-3</v>
      </c>
    </row>
    <row r="104" spans="1:47" ht="24" customHeight="1" x14ac:dyDescent="0.25">
      <c r="A104" s="345" t="s">
        <v>387</v>
      </c>
      <c r="B104" s="274" t="s">
        <v>677</v>
      </c>
      <c r="C104" s="361" t="s">
        <v>77</v>
      </c>
      <c r="D104" s="364">
        <f>0.082*6</f>
        <v>0.49199999999999999</v>
      </c>
      <c r="E104" s="363"/>
      <c r="F104" s="364"/>
      <c r="G104" s="364"/>
      <c r="H104" s="365">
        <f>ROUND(4616/1.2*1.15,2)</f>
        <v>4423.67</v>
      </c>
      <c r="I104" s="364">
        <f>ROUND(H104*D104,2)</f>
        <v>2176.4499999999998</v>
      </c>
      <c r="J104" s="364">
        <f>ROUND(I104*1.2,2)</f>
        <v>2611.7399999999998</v>
      </c>
      <c r="K104" s="365">
        <f t="shared" si="82"/>
        <v>2176.4499999999998</v>
      </c>
      <c r="L104" s="364">
        <f t="shared" si="82"/>
        <v>2611.7399999999998</v>
      </c>
      <c r="M104" s="1821" t="s">
        <v>134</v>
      </c>
      <c r="Q104" s="1893">
        <f>0.082*6</f>
        <v>0.49199999999999999</v>
      </c>
      <c r="R104" s="428"/>
      <c r="S104" s="1893">
        <f t="shared" si="55"/>
        <v>0</v>
      </c>
      <c r="T104" s="1893">
        <f t="shared" si="56"/>
        <v>0</v>
      </c>
      <c r="U104" s="1894">
        <f>ROUND(4616/1.2*1.15,2)</f>
        <v>4423.67</v>
      </c>
      <c r="V104" s="1893">
        <f t="shared" si="57"/>
        <v>2176.4456399999999</v>
      </c>
      <c r="W104" s="1893">
        <f t="shared" si="58"/>
        <v>2611.7347679999998</v>
      </c>
      <c r="X104" s="1894">
        <f t="shared" si="59"/>
        <v>2176.4456399999999</v>
      </c>
      <c r="Y104" s="1893">
        <f t="shared" si="60"/>
        <v>2611.7347679999998</v>
      </c>
      <c r="Z104" s="1653">
        <f t="shared" si="54"/>
        <v>-5.231999999978143E-3</v>
      </c>
    </row>
    <row r="105" spans="1:47" ht="24" customHeight="1" x14ac:dyDescent="0.25">
      <c r="A105" s="345" t="s">
        <v>389</v>
      </c>
      <c r="B105" s="274" t="s">
        <v>695</v>
      </c>
      <c r="C105" s="361" t="s">
        <v>73</v>
      </c>
      <c r="D105" s="364">
        <f>2.5*6/1000</f>
        <v>1.4999999999999999E-2</v>
      </c>
      <c r="E105" s="363"/>
      <c r="F105" s="364"/>
      <c r="G105" s="364"/>
      <c r="H105" s="365">
        <f>ROUND(105190/1.2*1.15,2)</f>
        <v>100807.08</v>
      </c>
      <c r="I105" s="364">
        <f>ROUND(H105*D105,2)</f>
        <v>1512.11</v>
      </c>
      <c r="J105" s="364">
        <f>ROUND(I105*1.2,2)</f>
        <v>1814.53</v>
      </c>
      <c r="K105" s="365">
        <f t="shared" si="82"/>
        <v>1512.11</v>
      </c>
      <c r="L105" s="364">
        <f t="shared" si="82"/>
        <v>1814.53</v>
      </c>
      <c r="M105" s="1821"/>
      <c r="Q105" s="1893">
        <f>2.5*6/1000</f>
        <v>1.4999999999999999E-2</v>
      </c>
      <c r="R105" s="428"/>
      <c r="S105" s="1893">
        <f t="shared" si="55"/>
        <v>0</v>
      </c>
      <c r="T105" s="1893">
        <f t="shared" si="56"/>
        <v>0</v>
      </c>
      <c r="U105" s="1894">
        <f>ROUND(105190/1.2*1.15,2)</f>
        <v>100807.08</v>
      </c>
      <c r="V105" s="1893">
        <f t="shared" si="57"/>
        <v>1512.1061999999999</v>
      </c>
      <c r="W105" s="1893">
        <f t="shared" si="58"/>
        <v>1814.5274399999998</v>
      </c>
      <c r="X105" s="1894">
        <f t="shared" si="59"/>
        <v>1512.1061999999999</v>
      </c>
      <c r="Y105" s="1893">
        <f t="shared" si="60"/>
        <v>1814.5274399999998</v>
      </c>
      <c r="Z105" s="1653">
        <f t="shared" si="54"/>
        <v>-2.5600000001304579E-3</v>
      </c>
    </row>
    <row r="106" spans="1:47" ht="18.75" customHeight="1" x14ac:dyDescent="0.25">
      <c r="A106" s="448">
        <f>A103+1</f>
        <v>50</v>
      </c>
      <c r="B106" s="17" t="s">
        <v>527</v>
      </c>
      <c r="C106" s="355" t="s">
        <v>70</v>
      </c>
      <c r="D106" s="356">
        <v>11.45</v>
      </c>
      <c r="E106" s="360">
        <v>144.4</v>
      </c>
      <c r="F106" s="358">
        <f>ROUND(E106*D106,2)</f>
        <v>1653.38</v>
      </c>
      <c r="G106" s="358">
        <f>ROUND(F106*1.2,2)</f>
        <v>1984.06</v>
      </c>
      <c r="H106" s="360"/>
      <c r="I106" s="358"/>
      <c r="J106" s="358"/>
      <c r="K106" s="360">
        <f t="shared" si="82"/>
        <v>1653.38</v>
      </c>
      <c r="L106" s="358">
        <f t="shared" si="82"/>
        <v>1984.06</v>
      </c>
      <c r="M106" s="1821" t="s">
        <v>528</v>
      </c>
      <c r="Q106" s="1913">
        <v>11.45</v>
      </c>
      <c r="R106" s="1894">
        <v>144.4</v>
      </c>
      <c r="S106" s="1893">
        <f t="shared" si="55"/>
        <v>1653.3799999999999</v>
      </c>
      <c r="T106" s="1893">
        <f t="shared" si="56"/>
        <v>1984.0559999999998</v>
      </c>
      <c r="U106" s="1894"/>
      <c r="V106" s="1893">
        <f t="shared" si="57"/>
        <v>0</v>
      </c>
      <c r="W106" s="1893">
        <f t="shared" si="58"/>
        <v>0</v>
      </c>
      <c r="X106" s="1894">
        <f t="shared" si="59"/>
        <v>1653.3799999999999</v>
      </c>
      <c r="Y106" s="1893">
        <f t="shared" si="60"/>
        <v>1984.0559999999998</v>
      </c>
      <c r="Z106" s="1653">
        <f t="shared" si="54"/>
        <v>-4.0000000001327862E-3</v>
      </c>
    </row>
    <row r="107" spans="1:47" ht="18.75" customHeight="1" x14ac:dyDescent="0.25">
      <c r="A107" s="345" t="s">
        <v>393</v>
      </c>
      <c r="B107" s="274" t="s">
        <v>529</v>
      </c>
      <c r="C107" s="361" t="s">
        <v>162</v>
      </c>
      <c r="D107" s="441">
        <f>D106*0.15</f>
        <v>1.7174999999999998</v>
      </c>
      <c r="E107" s="365"/>
      <c r="F107" s="364"/>
      <c r="G107" s="364"/>
      <c r="H107" s="365">
        <v>149.15</v>
      </c>
      <c r="I107" s="364">
        <f>ROUND(H107*D107,2)</f>
        <v>256.17</v>
      </c>
      <c r="J107" s="364">
        <f>ROUND(I107*1.2,2)</f>
        <v>307.39999999999998</v>
      </c>
      <c r="K107" s="365">
        <f t="shared" si="82"/>
        <v>256.17</v>
      </c>
      <c r="L107" s="364">
        <f t="shared" si="82"/>
        <v>307.39999999999998</v>
      </c>
      <c r="Q107" s="1914">
        <f>Q106*0.15</f>
        <v>1.7174999999999998</v>
      </c>
      <c r="R107" s="1894"/>
      <c r="S107" s="1893">
        <f t="shared" si="55"/>
        <v>0</v>
      </c>
      <c r="T107" s="1893">
        <f t="shared" si="56"/>
        <v>0</v>
      </c>
      <c r="U107" s="1894">
        <v>149.15</v>
      </c>
      <c r="V107" s="1893">
        <f t="shared" si="57"/>
        <v>256.16512499999999</v>
      </c>
      <c r="W107" s="1893">
        <f t="shared" si="58"/>
        <v>307.39814999999999</v>
      </c>
      <c r="X107" s="1894">
        <f t="shared" si="59"/>
        <v>256.16512499999999</v>
      </c>
      <c r="Y107" s="1893">
        <f t="shared" si="60"/>
        <v>307.39814999999999</v>
      </c>
      <c r="Z107" s="1653">
        <f t="shared" si="54"/>
        <v>-1.8499999999903594E-3</v>
      </c>
    </row>
    <row r="108" spans="1:47" ht="18.75" customHeight="1" x14ac:dyDescent="0.25">
      <c r="A108" s="355">
        <f>A106+1</f>
        <v>51</v>
      </c>
      <c r="B108" s="17" t="s">
        <v>530</v>
      </c>
      <c r="C108" s="355" t="s">
        <v>70</v>
      </c>
      <c r="D108" s="356">
        <v>11.45</v>
      </c>
      <c r="E108" s="360">
        <f>144.4*2</f>
        <v>288.8</v>
      </c>
      <c r="F108" s="358">
        <f>ROUND(E108*D108,2)</f>
        <v>3306.76</v>
      </c>
      <c r="G108" s="358">
        <f>ROUND(F108*1.2,2)</f>
        <v>3968.11</v>
      </c>
      <c r="H108" s="360"/>
      <c r="I108" s="358"/>
      <c r="J108" s="358"/>
      <c r="K108" s="360">
        <f t="shared" si="82"/>
        <v>3306.76</v>
      </c>
      <c r="L108" s="358">
        <f t="shared" si="82"/>
        <v>3968.11</v>
      </c>
      <c r="M108" s="1821" t="s">
        <v>528</v>
      </c>
      <c r="Q108" s="1913">
        <v>11.45</v>
      </c>
      <c r="R108" s="1894">
        <f>144.4*2</f>
        <v>288.8</v>
      </c>
      <c r="S108" s="1893">
        <f t="shared" si="55"/>
        <v>3306.7599999999998</v>
      </c>
      <c r="T108" s="1893">
        <f t="shared" si="56"/>
        <v>3968.1119999999996</v>
      </c>
      <c r="U108" s="1894"/>
      <c r="V108" s="1893">
        <f t="shared" si="57"/>
        <v>0</v>
      </c>
      <c r="W108" s="1893">
        <f t="shared" si="58"/>
        <v>0</v>
      </c>
      <c r="X108" s="1894">
        <f t="shared" si="59"/>
        <v>3306.7599999999998</v>
      </c>
      <c r="Y108" s="1893">
        <f t="shared" si="60"/>
        <v>3968.1119999999996</v>
      </c>
      <c r="Z108" s="1653">
        <f t="shared" si="54"/>
        <v>1.9999999994979589E-3</v>
      </c>
    </row>
    <row r="109" spans="1:47" ht="18.75" customHeight="1" x14ac:dyDescent="0.25">
      <c r="A109" s="345" t="s">
        <v>398</v>
      </c>
      <c r="B109" s="274" t="s">
        <v>531</v>
      </c>
      <c r="C109" s="361" t="s">
        <v>162</v>
      </c>
      <c r="D109" s="441">
        <f>D108*0.32</f>
        <v>3.6639999999999997</v>
      </c>
      <c r="E109" s="365"/>
      <c r="F109" s="364"/>
      <c r="G109" s="364"/>
      <c r="H109" s="365">
        <v>165.3</v>
      </c>
      <c r="I109" s="364">
        <f>ROUND(H109*D109,2)</f>
        <v>605.66</v>
      </c>
      <c r="J109" s="364">
        <f>ROUND(I109*1.2,2)</f>
        <v>726.79</v>
      </c>
      <c r="K109" s="365">
        <f t="shared" si="82"/>
        <v>605.66</v>
      </c>
      <c r="L109" s="364">
        <f t="shared" si="82"/>
        <v>726.79</v>
      </c>
      <c r="Q109" s="1914">
        <f>Q108*0.32</f>
        <v>3.6639999999999997</v>
      </c>
      <c r="R109" s="1894"/>
      <c r="S109" s="1893">
        <f t="shared" si="55"/>
        <v>0</v>
      </c>
      <c r="T109" s="1893">
        <f t="shared" si="56"/>
        <v>0</v>
      </c>
      <c r="U109" s="1894">
        <v>165.3</v>
      </c>
      <c r="V109" s="1893">
        <f t="shared" si="57"/>
        <v>605.65919999999994</v>
      </c>
      <c r="W109" s="1893">
        <f t="shared" si="58"/>
        <v>726.79103999999995</v>
      </c>
      <c r="X109" s="1894">
        <f t="shared" si="59"/>
        <v>605.65919999999994</v>
      </c>
      <c r="Y109" s="1893">
        <f t="shared" si="60"/>
        <v>726.79103999999995</v>
      </c>
      <c r="Z109" s="1653">
        <f t="shared" si="54"/>
        <v>1.0399999999890497E-3</v>
      </c>
    </row>
    <row r="110" spans="1:47" s="409" customFormat="1" ht="24" customHeight="1" x14ac:dyDescent="0.25">
      <c r="A110" s="403">
        <f>A108+1</f>
        <v>52</v>
      </c>
      <c r="B110" s="459" t="s">
        <v>697</v>
      </c>
      <c r="C110" s="403" t="s">
        <v>68</v>
      </c>
      <c r="D110" s="462">
        <v>38</v>
      </c>
      <c r="E110" s="414">
        <v>10239.1</v>
      </c>
      <c r="F110" s="413">
        <f>ROUND(E110*D110,2)</f>
        <v>389085.8</v>
      </c>
      <c r="G110" s="413">
        <f t="shared" ref="G110:G111" si="91">ROUND(F110*1.2,2)</f>
        <v>466902.96</v>
      </c>
      <c r="H110" s="414"/>
      <c r="I110" s="413"/>
      <c r="J110" s="413"/>
      <c r="K110" s="414">
        <f t="shared" ref="K110:L111" si="92">F110+I110</f>
        <v>389085.8</v>
      </c>
      <c r="L110" s="413">
        <f t="shared" si="92"/>
        <v>466902.96</v>
      </c>
      <c r="M110" s="1820"/>
      <c r="N110" s="1820" t="s">
        <v>1223</v>
      </c>
      <c r="O110" s="1899">
        <f>L110-D110*1000</f>
        <v>428902.96</v>
      </c>
      <c r="P110" s="1808"/>
      <c r="Q110" s="1920">
        <v>38</v>
      </c>
      <c r="R110" s="1894">
        <v>10239.1</v>
      </c>
      <c r="S110" s="1893">
        <f t="shared" si="55"/>
        <v>389085.8</v>
      </c>
      <c r="T110" s="1893">
        <f t="shared" si="56"/>
        <v>466902.95999999996</v>
      </c>
      <c r="U110" s="1894"/>
      <c r="V110" s="1893">
        <f t="shared" si="57"/>
        <v>0</v>
      </c>
      <c r="W110" s="1893">
        <f t="shared" si="58"/>
        <v>0</v>
      </c>
      <c r="X110" s="1894">
        <f t="shared" si="59"/>
        <v>389085.8</v>
      </c>
      <c r="Y110" s="1893">
        <f t="shared" si="60"/>
        <v>466902.95999999996</v>
      </c>
      <c r="Z110" s="1653">
        <f t="shared" si="54"/>
        <v>0</v>
      </c>
      <c r="AA110" s="1808"/>
      <c r="AB110" s="1808"/>
      <c r="AC110" s="1808"/>
      <c r="AD110" s="1808"/>
      <c r="AE110" s="1808"/>
      <c r="AF110" s="1808"/>
      <c r="AG110" s="1808"/>
      <c r="AH110" s="1808"/>
      <c r="AI110" s="1808"/>
      <c r="AJ110" s="1808"/>
      <c r="AK110" s="1808"/>
      <c r="AL110" s="1808"/>
      <c r="AM110" s="1808"/>
      <c r="AN110" s="1808"/>
      <c r="AO110" s="1808"/>
      <c r="AP110" s="1808"/>
      <c r="AQ110" s="1808"/>
      <c r="AR110" s="1808"/>
      <c r="AS110" s="1808"/>
      <c r="AT110" s="1808"/>
      <c r="AU110" s="1808"/>
    </row>
    <row r="111" spans="1:47" ht="24" customHeight="1" x14ac:dyDescent="0.25">
      <c r="A111" s="389">
        <f>A110+1</f>
        <v>53</v>
      </c>
      <c r="B111" s="207" t="s">
        <v>698</v>
      </c>
      <c r="C111" s="389" t="s">
        <v>699</v>
      </c>
      <c r="D111" s="433">
        <v>2</v>
      </c>
      <c r="E111" s="394">
        <v>12366.64</v>
      </c>
      <c r="F111" s="392">
        <f>ROUND(E111*D111,2)</f>
        <v>24733.279999999999</v>
      </c>
      <c r="G111" s="392">
        <f t="shared" si="91"/>
        <v>29679.94</v>
      </c>
      <c r="H111" s="394"/>
      <c r="I111" s="392"/>
      <c r="J111" s="392"/>
      <c r="K111" s="394">
        <f t="shared" si="92"/>
        <v>24733.279999999999</v>
      </c>
      <c r="L111" s="392">
        <f t="shared" si="92"/>
        <v>29679.94</v>
      </c>
      <c r="M111" s="1821" t="s">
        <v>700</v>
      </c>
      <c r="Q111" s="1916">
        <v>2</v>
      </c>
      <c r="R111" s="1894">
        <v>12366.64</v>
      </c>
      <c r="S111" s="1893">
        <f t="shared" si="55"/>
        <v>24733.279999999999</v>
      </c>
      <c r="T111" s="1893">
        <f t="shared" si="56"/>
        <v>29679.935999999998</v>
      </c>
      <c r="U111" s="1894"/>
      <c r="V111" s="1893">
        <f t="shared" si="57"/>
        <v>0</v>
      </c>
      <c r="W111" s="1893">
        <f t="shared" si="58"/>
        <v>0</v>
      </c>
      <c r="X111" s="1894">
        <f t="shared" si="59"/>
        <v>24733.279999999999</v>
      </c>
      <c r="Y111" s="1893">
        <f t="shared" si="60"/>
        <v>29679.935999999998</v>
      </c>
      <c r="Z111" s="1653">
        <f t="shared" si="54"/>
        <v>-4.0000000008149073E-3</v>
      </c>
    </row>
    <row r="112" spans="1:47" ht="18" customHeight="1" x14ac:dyDescent="0.25">
      <c r="A112" s="347"/>
      <c r="B112" s="456" t="s">
        <v>701</v>
      </c>
      <c r="C112" s="376"/>
      <c r="D112" s="377"/>
      <c r="E112" s="378"/>
      <c r="F112" s="379"/>
      <c r="G112" s="379"/>
      <c r="H112" s="378"/>
      <c r="I112" s="352"/>
      <c r="J112" s="352"/>
      <c r="K112" s="353"/>
      <c r="L112" s="352"/>
      <c r="M112" s="1821"/>
      <c r="Q112" s="1913"/>
      <c r="R112" s="428"/>
      <c r="S112" s="1893">
        <f t="shared" si="55"/>
        <v>0</v>
      </c>
      <c r="T112" s="1893">
        <f t="shared" si="56"/>
        <v>0</v>
      </c>
      <c r="U112" s="428"/>
      <c r="V112" s="1893">
        <f t="shared" si="57"/>
        <v>0</v>
      </c>
      <c r="W112" s="1893">
        <f t="shared" si="58"/>
        <v>0</v>
      </c>
      <c r="X112" s="1894">
        <f t="shared" si="59"/>
        <v>0</v>
      </c>
      <c r="Y112" s="1893">
        <f t="shared" si="60"/>
        <v>0</v>
      </c>
      <c r="Z112" s="1653">
        <f t="shared" si="54"/>
        <v>0</v>
      </c>
    </row>
    <row r="113" spans="1:26" ht="27" customHeight="1" x14ac:dyDescent="0.25">
      <c r="A113" s="355">
        <f>A111+1</f>
        <v>54</v>
      </c>
      <c r="B113" s="112" t="s">
        <v>702</v>
      </c>
      <c r="C113" s="355" t="s">
        <v>68</v>
      </c>
      <c r="D113" s="454">
        <v>2</v>
      </c>
      <c r="E113" s="360">
        <v>3159.94</v>
      </c>
      <c r="F113" s="358">
        <f>ROUND(E113*D113,2)</f>
        <v>6319.88</v>
      </c>
      <c r="G113" s="358">
        <f>ROUND(F113*1.2,2)</f>
        <v>7583.86</v>
      </c>
      <c r="H113" s="360"/>
      <c r="I113" s="358"/>
      <c r="J113" s="358"/>
      <c r="K113" s="360">
        <f t="shared" ref="K113:L122" si="93">F113+I113</f>
        <v>6319.88</v>
      </c>
      <c r="L113" s="358">
        <f t="shared" si="93"/>
        <v>7583.86</v>
      </c>
      <c r="Q113" s="1920">
        <v>2</v>
      </c>
      <c r="R113" s="1894">
        <v>3159.94</v>
      </c>
      <c r="S113" s="1893">
        <f t="shared" si="55"/>
        <v>6319.88</v>
      </c>
      <c r="T113" s="1893">
        <f t="shared" si="56"/>
        <v>7583.8559999999998</v>
      </c>
      <c r="U113" s="1894"/>
      <c r="V113" s="1893">
        <f t="shared" si="57"/>
        <v>0</v>
      </c>
      <c r="W113" s="1893">
        <f t="shared" si="58"/>
        <v>0</v>
      </c>
      <c r="X113" s="1894">
        <f t="shared" si="59"/>
        <v>6319.88</v>
      </c>
      <c r="Y113" s="1893">
        <f t="shared" si="60"/>
        <v>7583.8559999999998</v>
      </c>
      <c r="Z113" s="1653">
        <f t="shared" si="54"/>
        <v>-3.9999999999054126E-3</v>
      </c>
    </row>
    <row r="114" spans="1:26" ht="18" customHeight="1" x14ac:dyDescent="0.25">
      <c r="A114" s="345" t="s">
        <v>703</v>
      </c>
      <c r="B114" s="274" t="s">
        <v>704</v>
      </c>
      <c r="C114" s="361" t="s">
        <v>68</v>
      </c>
      <c r="D114" s="455">
        <v>2</v>
      </c>
      <c r="E114" s="365"/>
      <c r="F114" s="364"/>
      <c r="G114" s="364"/>
      <c r="H114" s="365">
        <v>45970.5</v>
      </c>
      <c r="I114" s="364">
        <f>ROUND(H114*D114,2)</f>
        <v>91941</v>
      </c>
      <c r="J114" s="364">
        <f>ROUND(I114*1.2,2)</f>
        <v>110329.2</v>
      </c>
      <c r="K114" s="365">
        <f t="shared" si="93"/>
        <v>91941</v>
      </c>
      <c r="L114" s="364">
        <f t="shared" si="93"/>
        <v>110329.2</v>
      </c>
      <c r="Q114" s="1920">
        <v>2</v>
      </c>
      <c r="R114" s="1894"/>
      <c r="S114" s="1893">
        <f t="shared" si="55"/>
        <v>0</v>
      </c>
      <c r="T114" s="1893">
        <f t="shared" si="56"/>
        <v>0</v>
      </c>
      <c r="U114" s="1894">
        <v>45970.5</v>
      </c>
      <c r="V114" s="1893">
        <f t="shared" si="57"/>
        <v>91941</v>
      </c>
      <c r="W114" s="1893">
        <f t="shared" si="58"/>
        <v>110329.2</v>
      </c>
      <c r="X114" s="1894">
        <f t="shared" si="59"/>
        <v>91941</v>
      </c>
      <c r="Y114" s="1893">
        <f t="shared" si="60"/>
        <v>110329.2</v>
      </c>
      <c r="Z114" s="1653">
        <f t="shared" si="54"/>
        <v>0</v>
      </c>
    </row>
    <row r="115" spans="1:26" ht="32.25" customHeight="1" x14ac:dyDescent="0.25">
      <c r="A115" s="389">
        <f>A113+1</f>
        <v>55</v>
      </c>
      <c r="B115" s="207" t="s">
        <v>705</v>
      </c>
      <c r="C115" s="389" t="s">
        <v>68</v>
      </c>
      <c r="D115" s="457">
        <v>2</v>
      </c>
      <c r="E115" s="394">
        <v>4129.6499999999996</v>
      </c>
      <c r="F115" s="392">
        <f>ROUND(E115*D115,2)</f>
        <v>8259.2999999999993</v>
      </c>
      <c r="G115" s="392">
        <f>ROUND(F115*1.2,2)</f>
        <v>9911.16</v>
      </c>
      <c r="H115" s="394"/>
      <c r="I115" s="392"/>
      <c r="J115" s="392"/>
      <c r="K115" s="394">
        <f t="shared" si="93"/>
        <v>8259.2999999999993</v>
      </c>
      <c r="L115" s="392">
        <f t="shared" si="93"/>
        <v>9911.16</v>
      </c>
      <c r="Q115" s="1920">
        <v>2</v>
      </c>
      <c r="R115" s="1894">
        <v>4129.6499999999996</v>
      </c>
      <c r="S115" s="1893">
        <f t="shared" si="55"/>
        <v>8259.2999999999993</v>
      </c>
      <c r="T115" s="1893">
        <f t="shared" si="56"/>
        <v>9911.159999999998</v>
      </c>
      <c r="U115" s="1894"/>
      <c r="V115" s="1893">
        <f t="shared" si="57"/>
        <v>0</v>
      </c>
      <c r="W115" s="1893">
        <f t="shared" si="58"/>
        <v>0</v>
      </c>
      <c r="X115" s="1894">
        <f t="shared" si="59"/>
        <v>8259.2999999999993</v>
      </c>
      <c r="Y115" s="1893">
        <f t="shared" si="60"/>
        <v>9911.159999999998</v>
      </c>
      <c r="Z115" s="1653">
        <f t="shared" si="54"/>
        <v>0</v>
      </c>
    </row>
    <row r="116" spans="1:26" ht="22.5" customHeight="1" x14ac:dyDescent="0.25">
      <c r="A116" s="345" t="s">
        <v>420</v>
      </c>
      <c r="B116" s="274" t="s">
        <v>706</v>
      </c>
      <c r="C116" s="361" t="s">
        <v>68</v>
      </c>
      <c r="D116" s="455">
        <v>2</v>
      </c>
      <c r="E116" s="365"/>
      <c r="F116" s="364"/>
      <c r="G116" s="364"/>
      <c r="H116" s="365">
        <f>10083.33*1.25</f>
        <v>12604.1625</v>
      </c>
      <c r="I116" s="364">
        <f>ROUND(H116*D116,2)</f>
        <v>25208.33</v>
      </c>
      <c r="J116" s="364">
        <f>ROUND(I116*1.2,2)</f>
        <v>30250</v>
      </c>
      <c r="K116" s="365">
        <f t="shared" si="93"/>
        <v>25208.33</v>
      </c>
      <c r="L116" s="364">
        <f t="shared" si="93"/>
        <v>30250</v>
      </c>
      <c r="M116" s="1821" t="s">
        <v>134</v>
      </c>
      <c r="Q116" s="1920">
        <v>2</v>
      </c>
      <c r="R116" s="1894"/>
      <c r="S116" s="1893">
        <f t="shared" si="55"/>
        <v>0</v>
      </c>
      <c r="T116" s="1893">
        <f t="shared" si="56"/>
        <v>0</v>
      </c>
      <c r="U116" s="1894">
        <f>10083.33*1.25</f>
        <v>12604.1625</v>
      </c>
      <c r="V116" s="1893">
        <f t="shared" si="57"/>
        <v>25208.325000000001</v>
      </c>
      <c r="W116" s="1893">
        <f t="shared" si="58"/>
        <v>30249.989999999998</v>
      </c>
      <c r="X116" s="1894">
        <f t="shared" si="59"/>
        <v>25208.325000000001</v>
      </c>
      <c r="Y116" s="1893">
        <f t="shared" si="60"/>
        <v>30249.989999999998</v>
      </c>
      <c r="Z116" s="1653">
        <f t="shared" si="54"/>
        <v>-1.0000000002037268E-2</v>
      </c>
    </row>
    <row r="117" spans="1:26" ht="30.75" customHeight="1" x14ac:dyDescent="0.25">
      <c r="A117" s="355">
        <f>A115+1</f>
        <v>56</v>
      </c>
      <c r="B117" s="112" t="s">
        <v>707</v>
      </c>
      <c r="C117" s="355" t="s">
        <v>68</v>
      </c>
      <c r="D117" s="454">
        <v>2</v>
      </c>
      <c r="E117" s="360">
        <v>1115.54</v>
      </c>
      <c r="F117" s="358">
        <f>ROUND(E117*D117,2)</f>
        <v>2231.08</v>
      </c>
      <c r="G117" s="358">
        <f>ROUND(F117*1.2,2)</f>
        <v>2677.3</v>
      </c>
      <c r="H117" s="360"/>
      <c r="I117" s="358"/>
      <c r="J117" s="358"/>
      <c r="K117" s="360">
        <f t="shared" si="93"/>
        <v>2231.08</v>
      </c>
      <c r="L117" s="358">
        <f t="shared" si="93"/>
        <v>2677.3</v>
      </c>
      <c r="Q117" s="1920">
        <v>2</v>
      </c>
      <c r="R117" s="1894">
        <v>1115.54</v>
      </c>
      <c r="S117" s="1893">
        <f t="shared" si="55"/>
        <v>2231.08</v>
      </c>
      <c r="T117" s="1893">
        <f t="shared" si="56"/>
        <v>2677.2959999999998</v>
      </c>
      <c r="U117" s="1894"/>
      <c r="V117" s="1893">
        <f t="shared" si="57"/>
        <v>0</v>
      </c>
      <c r="W117" s="1893">
        <f t="shared" si="58"/>
        <v>0</v>
      </c>
      <c r="X117" s="1894">
        <f t="shared" si="59"/>
        <v>2231.08</v>
      </c>
      <c r="Y117" s="1893">
        <f t="shared" si="60"/>
        <v>2677.2959999999998</v>
      </c>
      <c r="Z117" s="1653">
        <f t="shared" si="54"/>
        <v>-4.0000000003601599E-3</v>
      </c>
    </row>
    <row r="118" spans="1:26" ht="18" customHeight="1" x14ac:dyDescent="0.25">
      <c r="A118" s="345" t="s">
        <v>441</v>
      </c>
      <c r="B118" s="274" t="s">
        <v>708</v>
      </c>
      <c r="C118" s="361" t="s">
        <v>68</v>
      </c>
      <c r="D118" s="455">
        <v>2</v>
      </c>
      <c r="E118" s="363"/>
      <c r="F118" s="364"/>
      <c r="G118" s="364"/>
      <c r="H118" s="365">
        <v>3895</v>
      </c>
      <c r="I118" s="364">
        <f>ROUND(H118*D118,2)</f>
        <v>7790</v>
      </c>
      <c r="J118" s="364">
        <f>ROUND(I118*1.2,2)</f>
        <v>9348</v>
      </c>
      <c r="K118" s="365">
        <f t="shared" si="93"/>
        <v>7790</v>
      </c>
      <c r="L118" s="364">
        <f t="shared" si="93"/>
        <v>9348</v>
      </c>
      <c r="Q118" s="1920">
        <v>2</v>
      </c>
      <c r="R118" s="428"/>
      <c r="S118" s="1893">
        <f t="shared" si="55"/>
        <v>0</v>
      </c>
      <c r="T118" s="1893">
        <f t="shared" si="56"/>
        <v>0</v>
      </c>
      <c r="U118" s="1894">
        <v>3895</v>
      </c>
      <c r="V118" s="1893">
        <f t="shared" si="57"/>
        <v>7790</v>
      </c>
      <c r="W118" s="1893">
        <f t="shared" si="58"/>
        <v>9348</v>
      </c>
      <c r="X118" s="1894">
        <f t="shared" si="59"/>
        <v>7790</v>
      </c>
      <c r="Y118" s="1893">
        <f t="shared" si="60"/>
        <v>9348</v>
      </c>
      <c r="Z118" s="1653">
        <f t="shared" si="54"/>
        <v>0</v>
      </c>
    </row>
    <row r="119" spans="1:26" ht="31.5" customHeight="1" x14ac:dyDescent="0.25">
      <c r="A119" s="389">
        <f>A117+1</f>
        <v>57</v>
      </c>
      <c r="B119" s="207" t="s">
        <v>709</v>
      </c>
      <c r="C119" s="389" t="s">
        <v>68</v>
      </c>
      <c r="D119" s="457">
        <v>2</v>
      </c>
      <c r="E119" s="394">
        <v>4129.6499999999996</v>
      </c>
      <c r="F119" s="392">
        <f>ROUND(E119*D119,2)</f>
        <v>8259.2999999999993</v>
      </c>
      <c r="G119" s="392">
        <f>ROUND(F119*1.2,2)</f>
        <v>9911.16</v>
      </c>
      <c r="H119" s="394"/>
      <c r="I119" s="392"/>
      <c r="J119" s="392"/>
      <c r="K119" s="394">
        <f t="shared" si="93"/>
        <v>8259.2999999999993</v>
      </c>
      <c r="L119" s="392">
        <f t="shared" si="93"/>
        <v>9911.16</v>
      </c>
      <c r="Q119" s="1920">
        <v>2</v>
      </c>
      <c r="R119" s="1894">
        <v>4129.6499999999996</v>
      </c>
      <c r="S119" s="1893">
        <f t="shared" si="55"/>
        <v>8259.2999999999993</v>
      </c>
      <c r="T119" s="1893">
        <f t="shared" si="56"/>
        <v>9911.159999999998</v>
      </c>
      <c r="U119" s="1894"/>
      <c r="V119" s="1893">
        <f t="shared" si="57"/>
        <v>0</v>
      </c>
      <c r="W119" s="1893">
        <f t="shared" si="58"/>
        <v>0</v>
      </c>
      <c r="X119" s="1894">
        <f t="shared" si="59"/>
        <v>8259.2999999999993</v>
      </c>
      <c r="Y119" s="1893">
        <f t="shared" si="60"/>
        <v>9911.159999999998</v>
      </c>
      <c r="Z119" s="1653">
        <f t="shared" si="54"/>
        <v>0</v>
      </c>
    </row>
    <row r="120" spans="1:26" ht="30" x14ac:dyDescent="0.25">
      <c r="A120" s="345" t="s">
        <v>444</v>
      </c>
      <c r="B120" s="274" t="s">
        <v>710</v>
      </c>
      <c r="C120" s="361" t="s">
        <v>68</v>
      </c>
      <c r="D120" s="455">
        <v>2</v>
      </c>
      <c r="E120" s="365"/>
      <c r="F120" s="364"/>
      <c r="G120" s="364"/>
      <c r="H120" s="365">
        <f>9041.67*1.25</f>
        <v>11302.0875</v>
      </c>
      <c r="I120" s="364">
        <f>ROUND(H120*D120,2)</f>
        <v>22604.18</v>
      </c>
      <c r="J120" s="364">
        <f>ROUND(I120*1.2,2)</f>
        <v>27125.02</v>
      </c>
      <c r="K120" s="365">
        <f t="shared" si="93"/>
        <v>22604.18</v>
      </c>
      <c r="L120" s="364">
        <f t="shared" si="93"/>
        <v>27125.02</v>
      </c>
      <c r="M120" s="1821" t="s">
        <v>134</v>
      </c>
      <c r="Q120" s="1920">
        <v>2</v>
      </c>
      <c r="R120" s="1894"/>
      <c r="S120" s="1893">
        <f t="shared" si="55"/>
        <v>0</v>
      </c>
      <c r="T120" s="1893">
        <f t="shared" si="56"/>
        <v>0</v>
      </c>
      <c r="U120" s="1894">
        <f>9041.67*1.25</f>
        <v>11302.0875</v>
      </c>
      <c r="V120" s="1893">
        <f t="shared" si="57"/>
        <v>22604.174999999999</v>
      </c>
      <c r="W120" s="1893">
        <f t="shared" si="58"/>
        <v>27125.01</v>
      </c>
      <c r="X120" s="1894">
        <f t="shared" si="59"/>
        <v>22604.174999999999</v>
      </c>
      <c r="Y120" s="1893">
        <f t="shared" si="60"/>
        <v>27125.01</v>
      </c>
      <c r="Z120" s="1653">
        <f t="shared" si="54"/>
        <v>-1.0000000002037268E-2</v>
      </c>
    </row>
    <row r="121" spans="1:26" ht="27.75" customHeight="1" x14ac:dyDescent="0.25">
      <c r="A121" s="355">
        <f>A119+1</f>
        <v>58</v>
      </c>
      <c r="B121" s="112" t="s">
        <v>711</v>
      </c>
      <c r="C121" s="355" t="s">
        <v>68</v>
      </c>
      <c r="D121" s="454">
        <v>2</v>
      </c>
      <c r="E121" s="360">
        <v>7298.85</v>
      </c>
      <c r="F121" s="358">
        <f>ROUND(E121*D121,2)</f>
        <v>14597.7</v>
      </c>
      <c r="G121" s="358">
        <f>ROUND(F121*1.2,2)</f>
        <v>17517.240000000002</v>
      </c>
      <c r="H121" s="360"/>
      <c r="I121" s="358"/>
      <c r="J121" s="358"/>
      <c r="K121" s="360">
        <f t="shared" si="93"/>
        <v>14597.7</v>
      </c>
      <c r="L121" s="358">
        <f t="shared" si="93"/>
        <v>17517.240000000002</v>
      </c>
      <c r="M121" s="1821" t="s">
        <v>528</v>
      </c>
      <c r="Q121" s="1920">
        <v>2</v>
      </c>
      <c r="R121" s="1894">
        <v>7298.85</v>
      </c>
      <c r="S121" s="1893">
        <f t="shared" si="55"/>
        <v>14597.7</v>
      </c>
      <c r="T121" s="1893">
        <f t="shared" si="56"/>
        <v>17517.240000000002</v>
      </c>
      <c r="U121" s="1894"/>
      <c r="V121" s="1893">
        <f t="shared" si="57"/>
        <v>0</v>
      </c>
      <c r="W121" s="1893">
        <f t="shared" si="58"/>
        <v>0</v>
      </c>
      <c r="X121" s="1894">
        <f t="shared" si="59"/>
        <v>14597.7</v>
      </c>
      <c r="Y121" s="1893">
        <f t="shared" si="60"/>
        <v>17517.240000000002</v>
      </c>
      <c r="Z121" s="1653">
        <f t="shared" si="54"/>
        <v>0</v>
      </c>
    </row>
    <row r="122" spans="1:26" ht="18" customHeight="1" x14ac:dyDescent="0.25">
      <c r="A122" s="345" t="s">
        <v>448</v>
      </c>
      <c r="B122" s="274" t="s">
        <v>712</v>
      </c>
      <c r="C122" s="361" t="s">
        <v>68</v>
      </c>
      <c r="D122" s="455">
        <v>2</v>
      </c>
      <c r="E122" s="365"/>
      <c r="F122" s="364"/>
      <c r="G122" s="364"/>
      <c r="H122" s="365">
        <v>8930</v>
      </c>
      <c r="I122" s="364">
        <f>ROUND(H122*D122,2)</f>
        <v>17860</v>
      </c>
      <c r="J122" s="364">
        <f>ROUND(I122*1.2,2)</f>
        <v>21432</v>
      </c>
      <c r="K122" s="365">
        <f t="shared" si="93"/>
        <v>17860</v>
      </c>
      <c r="L122" s="364">
        <f t="shared" si="93"/>
        <v>21432</v>
      </c>
      <c r="Q122" s="1920">
        <v>2</v>
      </c>
      <c r="R122" s="1894"/>
      <c r="S122" s="1893">
        <f t="shared" si="55"/>
        <v>0</v>
      </c>
      <c r="T122" s="1893">
        <f t="shared" si="56"/>
        <v>0</v>
      </c>
      <c r="U122" s="1894">
        <v>8930</v>
      </c>
      <c r="V122" s="1893">
        <f t="shared" si="57"/>
        <v>17860</v>
      </c>
      <c r="W122" s="1893">
        <f t="shared" si="58"/>
        <v>21432</v>
      </c>
      <c r="X122" s="1894">
        <f t="shared" si="59"/>
        <v>17860</v>
      </c>
      <c r="Y122" s="1893">
        <f t="shared" si="60"/>
        <v>21432</v>
      </c>
      <c r="Z122" s="1653">
        <f t="shared" si="54"/>
        <v>0</v>
      </c>
    </row>
    <row r="123" spans="1:26" ht="15.75" x14ac:dyDescent="0.25">
      <c r="A123" s="2092" t="s">
        <v>114</v>
      </c>
      <c r="B123" s="2093"/>
      <c r="C123" s="2093"/>
      <c r="D123" s="2093"/>
      <c r="E123" s="2094"/>
      <c r="F123" s="458">
        <f>SUM(F7:F111)</f>
        <v>2410744.9099999992</v>
      </c>
      <c r="G123" s="399">
        <f>ROUND(F123*1.2,2)</f>
        <v>2892893.89</v>
      </c>
      <c r="I123" s="458">
        <f>SUM(I7:I111)</f>
        <v>1850902.25</v>
      </c>
      <c r="J123" s="399">
        <f>ROUND(I123*1.2,2)</f>
        <v>2221082.7000000002</v>
      </c>
      <c r="K123" s="458">
        <f>SUM(K7:K111)</f>
        <v>4261647.1599999983</v>
      </c>
      <c r="L123" s="399">
        <f>SUM(L8:L122)</f>
        <v>5360061.5600000033</v>
      </c>
      <c r="O123" s="1836">
        <f>SUM(O68:O122)</f>
        <v>425402.96</v>
      </c>
      <c r="Q123" s="1886"/>
      <c r="R123" s="1886"/>
      <c r="S123" s="1922">
        <f>SUM(S8:S122)</f>
        <v>2450412.181379999</v>
      </c>
      <c r="T123" s="1922">
        <f t="shared" ref="T123:Y123" si="94">SUM(T8:T122)</f>
        <v>2940494.6176560004</v>
      </c>
      <c r="U123" s="1922">
        <f t="shared" si="94"/>
        <v>627958.3600000001</v>
      </c>
      <c r="V123" s="1922">
        <f t="shared" si="94"/>
        <v>2016305.734565984</v>
      </c>
      <c r="W123" s="1922">
        <f t="shared" si="94"/>
        <v>2419566.8814791804</v>
      </c>
      <c r="X123" s="1922">
        <f t="shared" si="94"/>
        <v>4466717.9159459816</v>
      </c>
      <c r="Y123" s="1922">
        <f t="shared" si="94"/>
        <v>5360061.4991351813</v>
      </c>
      <c r="Z123" s="1653">
        <f t="shared" si="54"/>
        <v>-6.0864822007715702E-2</v>
      </c>
    </row>
    <row r="125" spans="1:26" x14ac:dyDescent="0.25">
      <c r="B125" s="436" t="s">
        <v>115</v>
      </c>
    </row>
    <row r="126" spans="1:26" x14ac:dyDescent="0.25">
      <c r="B126" s="437" t="s">
        <v>116</v>
      </c>
    </row>
  </sheetData>
  <mergeCells count="15">
    <mergeCell ref="Q1:Q4"/>
    <mergeCell ref="R1:Y2"/>
    <mergeCell ref="R3:T3"/>
    <mergeCell ref="U3:W3"/>
    <mergeCell ref="X3:Y3"/>
    <mergeCell ref="B6:D6"/>
    <mergeCell ref="A123:E123"/>
    <mergeCell ref="A1:A4"/>
    <mergeCell ref="B1:B4"/>
    <mergeCell ref="C1:C4"/>
    <mergeCell ref="D1:D4"/>
    <mergeCell ref="E1:L2"/>
    <mergeCell ref="E3:G3"/>
    <mergeCell ref="H3:J3"/>
    <mergeCell ref="K3:L3"/>
  </mergeCells>
  <conditionalFormatting sqref="Z8:Z123">
    <cfRule type="cellIs" dxfId="18" priority="1" operator="greaterThan">
      <formula>1</formula>
    </cfRule>
    <cfRule type="cellIs" dxfId="17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</sheetPr>
  <dimension ref="A1:BA41"/>
  <sheetViews>
    <sheetView zoomScale="70" zoomScaleNormal="70" zoomScaleSheetLayoutView="80" workbookViewId="0">
      <selection activeCell="I171" sqref="I171"/>
    </sheetView>
  </sheetViews>
  <sheetFormatPr defaultColWidth="8.85546875" defaultRowHeight="15" outlineLevelCol="1" x14ac:dyDescent="0.25"/>
  <cols>
    <col min="1" max="1" width="8.85546875" style="907"/>
    <col min="2" max="2" width="65.140625" style="907" customWidth="1"/>
    <col min="3" max="3" width="9.28515625" style="907" customWidth="1"/>
    <col min="4" max="4" width="11" style="907" bestFit="1" customWidth="1"/>
    <col min="5" max="5" width="15.140625" style="907" customWidth="1"/>
    <col min="6" max="6" width="16" style="907" customWidth="1"/>
    <col min="7" max="7" width="17.140625" style="992" customWidth="1"/>
    <col min="8" max="8" width="16.140625" style="992" customWidth="1"/>
    <col min="9" max="12" width="16.140625" style="907" customWidth="1"/>
    <col min="13" max="13" width="55.42578125" style="906" customWidth="1" outlineLevel="1"/>
    <col min="14" max="16" width="8.85546875" style="907" outlineLevel="1"/>
    <col min="17" max="17" width="11" style="1867" bestFit="1" customWidth="1"/>
    <col min="18" max="18" width="15.140625" style="1867" customWidth="1"/>
    <col min="19" max="19" width="16" style="1867" customWidth="1"/>
    <col min="20" max="20" width="17.140625" style="1883" customWidth="1"/>
    <col min="21" max="21" width="16.140625" style="1883" customWidth="1"/>
    <col min="22" max="25" width="16.140625" style="1867" customWidth="1"/>
    <col min="26" max="26" width="27.85546875" style="1867" customWidth="1"/>
    <col min="27" max="27" width="8.85546875" style="1867"/>
    <col min="28" max="53" width="8.85546875" style="1868"/>
    <col min="54" max="16384" width="8.85546875" style="907"/>
  </cols>
  <sheetData>
    <row r="1" spans="1:53" s="1849" customFormat="1" ht="14.45" customHeight="1" x14ac:dyDescent="0.25">
      <c r="A1" s="1103" t="s">
        <v>26</v>
      </c>
      <c r="B1" s="1106" t="s">
        <v>50</v>
      </c>
      <c r="C1" s="1109" t="s">
        <v>51</v>
      </c>
      <c r="D1" s="1109" t="s">
        <v>52</v>
      </c>
      <c r="E1" s="1851" t="s">
        <v>53</v>
      </c>
      <c r="F1" s="1852"/>
      <c r="G1" s="1852"/>
      <c r="H1" s="1852"/>
      <c r="I1" s="1852"/>
      <c r="J1" s="1852"/>
      <c r="K1" s="1852"/>
      <c r="L1" s="1852"/>
      <c r="M1" s="1848"/>
      <c r="Q1" s="1853" t="s">
        <v>52</v>
      </c>
      <c r="R1" s="1854" t="s">
        <v>1395</v>
      </c>
      <c r="S1" s="1855"/>
      <c r="T1" s="1855"/>
      <c r="U1" s="1855"/>
      <c r="V1" s="1855"/>
      <c r="W1" s="1855"/>
      <c r="X1" s="1855"/>
      <c r="Y1" s="1855"/>
      <c r="Z1" s="1856"/>
      <c r="AA1" s="1856"/>
      <c r="AB1" s="1857"/>
      <c r="AC1" s="1857"/>
      <c r="AD1" s="1857"/>
      <c r="AE1" s="1857"/>
      <c r="AF1" s="1857"/>
      <c r="AG1" s="1857"/>
      <c r="AH1" s="1857"/>
      <c r="AI1" s="1857"/>
      <c r="AJ1" s="1857"/>
      <c r="AK1" s="1857"/>
      <c r="AL1" s="1857"/>
      <c r="AM1" s="1857"/>
      <c r="AN1" s="1857"/>
      <c r="AO1" s="1857"/>
      <c r="AP1" s="1857"/>
      <c r="AQ1" s="1857"/>
      <c r="AR1" s="1857"/>
      <c r="AS1" s="1857"/>
      <c r="AT1" s="1857"/>
      <c r="AU1" s="1857"/>
      <c r="AV1" s="1857"/>
      <c r="AW1" s="1857"/>
      <c r="AX1" s="1857"/>
      <c r="AY1" s="1857"/>
      <c r="AZ1" s="1857"/>
      <c r="BA1" s="1857"/>
    </row>
    <row r="2" spans="1:53" s="1849" customFormat="1" ht="14.45" customHeight="1" x14ac:dyDescent="0.25">
      <c r="A2" s="1104"/>
      <c r="B2" s="1107"/>
      <c r="C2" s="1109"/>
      <c r="D2" s="1109"/>
      <c r="E2" s="1110"/>
      <c r="F2" s="1111"/>
      <c r="G2" s="1111"/>
      <c r="H2" s="1111"/>
      <c r="I2" s="1111"/>
      <c r="J2" s="1111"/>
      <c r="K2" s="1111"/>
      <c r="L2" s="1111"/>
      <c r="M2" s="1848"/>
      <c r="Q2" s="1853"/>
      <c r="R2" s="1858"/>
      <c r="S2" s="1859"/>
      <c r="T2" s="1859"/>
      <c r="U2" s="1859"/>
      <c r="V2" s="1859"/>
      <c r="W2" s="1859"/>
      <c r="X2" s="1859"/>
      <c r="Y2" s="1859"/>
      <c r="Z2" s="1856"/>
      <c r="AA2" s="1856"/>
      <c r="AB2" s="1857"/>
      <c r="AC2" s="1857"/>
      <c r="AD2" s="1857"/>
      <c r="AE2" s="1857"/>
      <c r="AF2" s="1857"/>
      <c r="AG2" s="1857"/>
      <c r="AH2" s="1857"/>
      <c r="AI2" s="1857"/>
      <c r="AJ2" s="1857"/>
      <c r="AK2" s="1857"/>
      <c r="AL2" s="1857"/>
      <c r="AM2" s="1857"/>
      <c r="AN2" s="1857"/>
      <c r="AO2" s="1857"/>
      <c r="AP2" s="1857"/>
      <c r="AQ2" s="1857"/>
      <c r="AR2" s="1857"/>
      <c r="AS2" s="1857"/>
      <c r="AT2" s="1857"/>
      <c r="AU2" s="1857"/>
      <c r="AV2" s="1857"/>
      <c r="AW2" s="1857"/>
      <c r="AX2" s="1857"/>
      <c r="AY2" s="1857"/>
      <c r="AZ2" s="1857"/>
      <c r="BA2" s="1857"/>
    </row>
    <row r="3" spans="1:53" s="1849" customFormat="1" ht="27.75" customHeight="1" x14ac:dyDescent="0.25">
      <c r="A3" s="1104"/>
      <c r="B3" s="1107"/>
      <c r="C3" s="1109"/>
      <c r="D3" s="1109"/>
      <c r="E3" s="1109" t="s">
        <v>54</v>
      </c>
      <c r="F3" s="1109"/>
      <c r="G3" s="1109"/>
      <c r="H3" s="1109" t="s">
        <v>55</v>
      </c>
      <c r="I3" s="1109"/>
      <c r="J3" s="1109"/>
      <c r="K3" s="1112" t="s">
        <v>56</v>
      </c>
      <c r="L3" s="1112"/>
      <c r="M3" s="1848"/>
      <c r="Q3" s="1853"/>
      <c r="R3" s="1853" t="s">
        <v>54</v>
      </c>
      <c r="S3" s="1853"/>
      <c r="T3" s="1853"/>
      <c r="U3" s="1853" t="s">
        <v>55</v>
      </c>
      <c r="V3" s="1853"/>
      <c r="W3" s="1853"/>
      <c r="X3" s="1860" t="s">
        <v>56</v>
      </c>
      <c r="Y3" s="1860"/>
      <c r="Z3" s="1856"/>
      <c r="AA3" s="1856"/>
      <c r="AB3" s="1857"/>
      <c r="AC3" s="1857"/>
      <c r="AD3" s="1857"/>
      <c r="AE3" s="1857"/>
      <c r="AF3" s="1857"/>
      <c r="AG3" s="1857"/>
      <c r="AH3" s="1857"/>
      <c r="AI3" s="1857"/>
      <c r="AJ3" s="1857"/>
      <c r="AK3" s="1857"/>
      <c r="AL3" s="1857"/>
      <c r="AM3" s="1857"/>
      <c r="AN3" s="1857"/>
      <c r="AO3" s="1857"/>
      <c r="AP3" s="1857"/>
      <c r="AQ3" s="1857"/>
      <c r="AR3" s="1857"/>
      <c r="AS3" s="1857"/>
      <c r="AT3" s="1857"/>
      <c r="AU3" s="1857"/>
      <c r="AV3" s="1857"/>
      <c r="AW3" s="1857"/>
      <c r="AX3" s="1857"/>
      <c r="AY3" s="1857"/>
      <c r="AZ3" s="1857"/>
      <c r="BA3" s="1857"/>
    </row>
    <row r="4" spans="1:53" s="1849" customFormat="1" ht="56.1" customHeight="1" x14ac:dyDescent="0.25">
      <c r="A4" s="1105"/>
      <c r="B4" s="1108"/>
      <c r="C4" s="1109"/>
      <c r="D4" s="1109"/>
      <c r="E4" s="1109" t="s">
        <v>57</v>
      </c>
      <c r="F4" s="1109" t="s">
        <v>58</v>
      </c>
      <c r="G4" s="1850" t="s">
        <v>59</v>
      </c>
      <c r="H4" s="1109" t="s">
        <v>57</v>
      </c>
      <c r="I4" s="1109" t="s">
        <v>58</v>
      </c>
      <c r="J4" s="1850" t="s">
        <v>59</v>
      </c>
      <c r="K4" s="1109" t="s">
        <v>60</v>
      </c>
      <c r="L4" s="1109" t="s">
        <v>61</v>
      </c>
      <c r="M4" s="1848"/>
      <c r="Q4" s="1853"/>
      <c r="R4" s="1853" t="s">
        <v>57</v>
      </c>
      <c r="S4" s="1853" t="s">
        <v>58</v>
      </c>
      <c r="T4" s="1861" t="s">
        <v>59</v>
      </c>
      <c r="U4" s="1853" t="s">
        <v>57</v>
      </c>
      <c r="V4" s="1853" t="s">
        <v>58</v>
      </c>
      <c r="W4" s="1861" t="s">
        <v>59</v>
      </c>
      <c r="X4" s="1853" t="s">
        <v>60</v>
      </c>
      <c r="Y4" s="1853" t="s">
        <v>61</v>
      </c>
      <c r="Z4" s="1856"/>
      <c r="AA4" s="1856"/>
      <c r="AB4" s="1857"/>
      <c r="AC4" s="1857"/>
      <c r="AD4" s="1857"/>
      <c r="AE4" s="1857"/>
      <c r="AF4" s="1857"/>
      <c r="AG4" s="1857"/>
      <c r="AH4" s="1857"/>
      <c r="AI4" s="1857"/>
      <c r="AJ4" s="1857"/>
      <c r="AK4" s="1857"/>
      <c r="AL4" s="1857"/>
      <c r="AM4" s="1857"/>
      <c r="AN4" s="1857"/>
      <c r="AO4" s="1857"/>
      <c r="AP4" s="1857"/>
      <c r="AQ4" s="1857"/>
      <c r="AR4" s="1857"/>
      <c r="AS4" s="1857"/>
      <c r="AT4" s="1857"/>
      <c r="AU4" s="1857"/>
      <c r="AV4" s="1857"/>
      <c r="AW4" s="1857"/>
      <c r="AX4" s="1857"/>
      <c r="AY4" s="1857"/>
      <c r="AZ4" s="1857"/>
      <c r="BA4" s="1857"/>
    </row>
    <row r="5" spans="1:53" s="1849" customFormat="1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M5" s="1848"/>
      <c r="Q5" s="1687">
        <v>4</v>
      </c>
      <c r="R5" s="1687">
        <v>5</v>
      </c>
      <c r="S5" s="1687">
        <v>6</v>
      </c>
      <c r="T5" s="1687">
        <v>7</v>
      </c>
      <c r="U5" s="1862"/>
      <c r="V5" s="1862"/>
      <c r="W5" s="1862"/>
      <c r="X5" s="1862"/>
      <c r="Y5" s="1862"/>
      <c r="Z5" s="1856"/>
      <c r="AA5" s="1856"/>
      <c r="AB5" s="1857"/>
      <c r="AC5" s="1857"/>
      <c r="AD5" s="1857"/>
      <c r="AE5" s="1857"/>
      <c r="AF5" s="1857"/>
      <c r="AG5" s="1857"/>
      <c r="AH5" s="1857"/>
      <c r="AI5" s="1857"/>
      <c r="AJ5" s="1857"/>
      <c r="AK5" s="1857"/>
      <c r="AL5" s="1857"/>
      <c r="AM5" s="1857"/>
      <c r="AN5" s="1857"/>
      <c r="AO5" s="1857"/>
      <c r="AP5" s="1857"/>
      <c r="AQ5" s="1857"/>
      <c r="AR5" s="1857"/>
      <c r="AS5" s="1857"/>
      <c r="AT5" s="1857"/>
      <c r="AU5" s="1857"/>
      <c r="AV5" s="1857"/>
      <c r="AW5" s="1857"/>
      <c r="AX5" s="1857"/>
      <c r="AY5" s="1857"/>
      <c r="AZ5" s="1857"/>
      <c r="BA5" s="1857"/>
    </row>
    <row r="6" spans="1:53" ht="20.25" customHeight="1" x14ac:dyDescent="0.25">
      <c r="A6" s="909"/>
      <c r="B6" s="1841" t="s">
        <v>1288</v>
      </c>
      <c r="C6" s="1842"/>
      <c r="D6" s="1842"/>
      <c r="E6" s="910"/>
      <c r="F6" s="911"/>
      <c r="G6" s="912"/>
      <c r="H6" s="912"/>
      <c r="I6" s="912"/>
      <c r="J6" s="912"/>
      <c r="K6" s="912"/>
      <c r="L6" s="912"/>
      <c r="Q6" s="1863"/>
      <c r="R6" s="1864"/>
      <c r="S6" s="1865"/>
      <c r="T6" s="1866"/>
      <c r="U6" s="1866"/>
      <c r="V6" s="1866"/>
      <c r="W6" s="1866"/>
      <c r="X6" s="1866"/>
      <c r="Y6" s="1866"/>
    </row>
    <row r="7" spans="1:53" ht="18.75" customHeight="1" x14ac:dyDescent="0.25">
      <c r="A7" s="913"/>
      <c r="B7" s="914" t="s">
        <v>188</v>
      </c>
      <c r="C7" s="915"/>
      <c r="D7" s="916"/>
      <c r="E7" s="917"/>
      <c r="F7" s="918"/>
      <c r="G7" s="918"/>
      <c r="H7" s="919"/>
      <c r="I7" s="920"/>
      <c r="J7" s="920"/>
      <c r="K7" s="921"/>
      <c r="L7" s="920"/>
      <c r="M7" s="922"/>
      <c r="Q7" s="1869"/>
      <c r="R7" s="1870"/>
      <c r="S7" s="1870"/>
      <c r="T7" s="1870"/>
      <c r="U7" s="1871"/>
      <c r="V7" s="1870"/>
      <c r="W7" s="1870"/>
      <c r="X7" s="1872"/>
      <c r="Y7" s="1870"/>
    </row>
    <row r="8" spans="1:53" ht="19.5" customHeight="1" x14ac:dyDescent="0.25">
      <c r="A8" s="923">
        <v>1</v>
      </c>
      <c r="B8" s="924" t="s">
        <v>1289</v>
      </c>
      <c r="C8" s="925" t="s">
        <v>65</v>
      </c>
      <c r="D8" s="926">
        <v>31</v>
      </c>
      <c r="E8" s="927">
        <v>1248.3599999999999</v>
      </c>
      <c r="F8" s="928">
        <f t="shared" ref="F8" si="0">ROUND(E8*D8,2)</f>
        <v>38699.160000000003</v>
      </c>
      <c r="G8" s="928">
        <f t="shared" ref="G8" si="1">ROUND(F8*1.2,2)</f>
        <v>46438.99</v>
      </c>
      <c r="H8" s="929"/>
      <c r="I8" s="930"/>
      <c r="J8" s="930"/>
      <c r="K8" s="931">
        <f t="shared" ref="K8:L8" si="2">F8+I8</f>
        <v>38699.160000000003</v>
      </c>
      <c r="L8" s="932">
        <f t="shared" si="2"/>
        <v>46438.99</v>
      </c>
      <c r="M8" s="933" t="s">
        <v>570</v>
      </c>
      <c r="Q8" s="1884">
        <f>31*0</f>
        <v>0</v>
      </c>
      <c r="R8" s="1874">
        <v>1248.3599999999999</v>
      </c>
      <c r="S8" s="1875">
        <f>Q8*R8</f>
        <v>0</v>
      </c>
      <c r="T8" s="1875">
        <f>1.2*S8</f>
        <v>0</v>
      </c>
      <c r="U8" s="1876"/>
      <c r="V8" s="1875">
        <f>U8*Q8</f>
        <v>0</v>
      </c>
      <c r="W8" s="1875">
        <f>V8*1.2</f>
        <v>0</v>
      </c>
      <c r="X8" s="1877">
        <f>S8+V8</f>
        <v>0</v>
      </c>
      <c r="Y8" s="1875">
        <f>T8+W8</f>
        <v>0</v>
      </c>
      <c r="Z8" s="1653">
        <f t="shared" ref="Z8:Z41" si="3">Y8-L8</f>
        <v>-46438.99</v>
      </c>
    </row>
    <row r="9" spans="1:53" ht="18.75" customHeight="1" x14ac:dyDescent="0.25">
      <c r="A9" s="913"/>
      <c r="B9" s="106" t="s">
        <v>125</v>
      </c>
      <c r="C9" s="934"/>
      <c r="D9" s="916"/>
      <c r="E9" s="935"/>
      <c r="F9" s="920"/>
      <c r="G9" s="920"/>
      <c r="H9" s="920"/>
      <c r="I9" s="920"/>
      <c r="J9" s="920"/>
      <c r="K9" s="921"/>
      <c r="L9" s="920"/>
      <c r="M9" s="922"/>
      <c r="Q9" s="1873"/>
      <c r="R9" s="1874"/>
      <c r="S9" s="1875">
        <f t="shared" ref="S9:S40" si="4">Q9*R9</f>
        <v>0</v>
      </c>
      <c r="T9" s="1875">
        <f t="shared" ref="T9:T40" si="5">1.2*S9</f>
        <v>0</v>
      </c>
      <c r="U9" s="1875"/>
      <c r="V9" s="1875">
        <f t="shared" ref="V9:V40" si="6">U9*Q9</f>
        <v>0</v>
      </c>
      <c r="W9" s="1875">
        <f t="shared" ref="W9:W40" si="7">V9*1.2</f>
        <v>0</v>
      </c>
      <c r="X9" s="1877">
        <f t="shared" ref="X9:X40" si="8">S9+V9</f>
        <v>0</v>
      </c>
      <c r="Y9" s="1875">
        <f t="shared" ref="Y9:Y40" si="9">T9+W9</f>
        <v>0</v>
      </c>
      <c r="Z9" s="1653">
        <f t="shared" si="3"/>
        <v>0</v>
      </c>
    </row>
    <row r="10" spans="1:53" ht="18.75" customHeight="1" x14ac:dyDescent="0.25">
      <c r="A10" s="936">
        <f>A8+1</f>
        <v>2</v>
      </c>
      <c r="B10" s="112" t="s">
        <v>126</v>
      </c>
      <c r="C10" s="937" t="s">
        <v>73</v>
      </c>
      <c r="D10" s="938">
        <f>24*31/1000</f>
        <v>0.74399999999999999</v>
      </c>
      <c r="E10" s="939">
        <v>431.37</v>
      </c>
      <c r="F10" s="940">
        <f>ROUND(E10*D10,2)</f>
        <v>320.94</v>
      </c>
      <c r="G10" s="940">
        <f>ROUND(F10*1.2,2)</f>
        <v>385.13</v>
      </c>
      <c r="H10" s="941"/>
      <c r="I10" s="940"/>
      <c r="J10" s="940"/>
      <c r="K10" s="942">
        <f>F10+I10</f>
        <v>320.94</v>
      </c>
      <c r="L10" s="940">
        <f>G10+J10</f>
        <v>385.13</v>
      </c>
      <c r="M10" s="922" t="s">
        <v>127</v>
      </c>
      <c r="Q10" s="1873">
        <f>24*31/1000</f>
        <v>0.74399999999999999</v>
      </c>
      <c r="R10" s="1875">
        <v>431.37</v>
      </c>
      <c r="S10" s="1875">
        <f t="shared" si="4"/>
        <v>320.93928</v>
      </c>
      <c r="T10" s="1875">
        <f t="shared" si="5"/>
        <v>385.12713600000001</v>
      </c>
      <c r="U10" s="1874"/>
      <c r="V10" s="1875">
        <f t="shared" si="6"/>
        <v>0</v>
      </c>
      <c r="W10" s="1875">
        <f t="shared" si="7"/>
        <v>0</v>
      </c>
      <c r="X10" s="1877">
        <f t="shared" si="8"/>
        <v>320.93928</v>
      </c>
      <c r="Y10" s="1875">
        <f t="shared" si="9"/>
        <v>385.12713600000001</v>
      </c>
      <c r="Z10" s="1653">
        <f t="shared" si="3"/>
        <v>-2.8639999999882093E-3</v>
      </c>
    </row>
    <row r="11" spans="1:53" ht="18.75" customHeight="1" x14ac:dyDescent="0.25">
      <c r="A11" s="943"/>
      <c r="B11" s="944" t="s">
        <v>172</v>
      </c>
      <c r="C11" s="934"/>
      <c r="D11" s="945"/>
      <c r="E11" s="946"/>
      <c r="F11" s="947"/>
      <c r="G11" s="948"/>
      <c r="H11" s="949"/>
      <c r="I11" s="950"/>
      <c r="J11" s="950"/>
      <c r="K11" s="951"/>
      <c r="L11" s="950"/>
      <c r="Q11" s="1873"/>
      <c r="R11" s="1878"/>
      <c r="S11" s="1875">
        <f t="shared" si="4"/>
        <v>0</v>
      </c>
      <c r="T11" s="1875">
        <f t="shared" si="5"/>
        <v>0</v>
      </c>
      <c r="U11" s="1876"/>
      <c r="V11" s="1875">
        <f t="shared" si="6"/>
        <v>0</v>
      </c>
      <c r="W11" s="1875">
        <f t="shared" si="7"/>
        <v>0</v>
      </c>
      <c r="X11" s="1877">
        <f t="shared" si="8"/>
        <v>0</v>
      </c>
      <c r="Y11" s="1875">
        <f t="shared" si="9"/>
        <v>0</v>
      </c>
      <c r="Z11" s="1653">
        <f t="shared" si="3"/>
        <v>0</v>
      </c>
    </row>
    <row r="12" spans="1:53" ht="18.75" customHeight="1" x14ac:dyDescent="0.25">
      <c r="A12" s="913"/>
      <c r="B12" s="952" t="s">
        <v>585</v>
      </c>
      <c r="C12" s="915"/>
      <c r="D12" s="953"/>
      <c r="E12" s="919"/>
      <c r="F12" s="918"/>
      <c r="G12" s="918"/>
      <c r="H12" s="919"/>
      <c r="I12" s="917"/>
      <c r="J12" s="917"/>
      <c r="K12" s="954"/>
      <c r="L12" s="917"/>
      <c r="Q12" s="1873"/>
      <c r="R12" s="1874"/>
      <c r="S12" s="1875">
        <f t="shared" si="4"/>
        <v>0</v>
      </c>
      <c r="T12" s="1875">
        <f t="shared" si="5"/>
        <v>0</v>
      </c>
      <c r="U12" s="1874"/>
      <c r="V12" s="1875">
        <f t="shared" si="6"/>
        <v>0</v>
      </c>
      <c r="W12" s="1875">
        <f t="shared" si="7"/>
        <v>0</v>
      </c>
      <c r="X12" s="1877">
        <f t="shared" si="8"/>
        <v>0</v>
      </c>
      <c r="Y12" s="1875">
        <f t="shared" si="9"/>
        <v>0</v>
      </c>
      <c r="Z12" s="1653">
        <f t="shared" si="3"/>
        <v>0</v>
      </c>
    </row>
    <row r="13" spans="1:53" ht="18.75" customHeight="1" x14ac:dyDescent="0.25">
      <c r="A13" s="937">
        <f>A10+1</f>
        <v>3</v>
      </c>
      <c r="B13" s="17" t="s">
        <v>557</v>
      </c>
      <c r="C13" s="937" t="s">
        <v>77</v>
      </c>
      <c r="D13" s="938">
        <v>100</v>
      </c>
      <c r="E13" s="941">
        <v>355.3</v>
      </c>
      <c r="F13" s="940">
        <f>ROUND(E13*D13,2)</f>
        <v>35530</v>
      </c>
      <c r="G13" s="940">
        <f>ROUND(F13*1.2,2)</f>
        <v>42636</v>
      </c>
      <c r="H13" s="955"/>
      <c r="I13" s="956"/>
      <c r="J13" s="956"/>
      <c r="K13" s="957">
        <f>F13+I13</f>
        <v>35530</v>
      </c>
      <c r="L13" s="939">
        <f>G13+J13</f>
        <v>42636</v>
      </c>
      <c r="Q13" s="1873">
        <v>100</v>
      </c>
      <c r="R13" s="1935">
        <v>355.3</v>
      </c>
      <c r="S13" s="1875">
        <f t="shared" si="4"/>
        <v>35530</v>
      </c>
      <c r="T13" s="1875">
        <f t="shared" si="5"/>
        <v>42636</v>
      </c>
      <c r="U13" s="1876"/>
      <c r="V13" s="1875">
        <f t="shared" si="6"/>
        <v>0</v>
      </c>
      <c r="W13" s="1875">
        <f t="shared" si="7"/>
        <v>0</v>
      </c>
      <c r="X13" s="1877">
        <f t="shared" si="8"/>
        <v>35530</v>
      </c>
      <c r="Y13" s="1875">
        <f t="shared" si="9"/>
        <v>42636</v>
      </c>
      <c r="Z13" s="1653">
        <f t="shared" si="3"/>
        <v>0</v>
      </c>
    </row>
    <row r="14" spans="1:53" ht="29.25" customHeight="1" x14ac:dyDescent="0.25">
      <c r="A14" s="936">
        <f>A13+1</f>
        <v>4</v>
      </c>
      <c r="B14" s="17" t="s">
        <v>129</v>
      </c>
      <c r="C14" s="937" t="s">
        <v>517</v>
      </c>
      <c r="D14" s="938">
        <v>3.1</v>
      </c>
      <c r="E14" s="941">
        <v>1688.15</v>
      </c>
      <c r="F14" s="940">
        <f t="shared" ref="F14" si="10">ROUND(E14*D14,2)</f>
        <v>5233.2700000000004</v>
      </c>
      <c r="G14" s="940">
        <f t="shared" ref="G14" si="11">ROUND(F14*1.2,2)</f>
        <v>6279.92</v>
      </c>
      <c r="H14" s="955"/>
      <c r="I14" s="956"/>
      <c r="J14" s="956"/>
      <c r="K14" s="957">
        <f t="shared" ref="K14:L20" si="12">F14+I14</f>
        <v>5233.2700000000004</v>
      </c>
      <c r="L14" s="939">
        <f t="shared" si="12"/>
        <v>6279.92</v>
      </c>
      <c r="Q14" s="1873">
        <v>3.1</v>
      </c>
      <c r="R14" s="1874">
        <v>1688.15</v>
      </c>
      <c r="S14" s="1875">
        <f t="shared" si="4"/>
        <v>5233.2650000000003</v>
      </c>
      <c r="T14" s="1875">
        <f t="shared" si="5"/>
        <v>6279.9180000000006</v>
      </c>
      <c r="U14" s="1876"/>
      <c r="V14" s="1875">
        <f t="shared" si="6"/>
        <v>0</v>
      </c>
      <c r="W14" s="1875">
        <f t="shared" si="7"/>
        <v>0</v>
      </c>
      <c r="X14" s="1877">
        <f t="shared" si="8"/>
        <v>5233.2650000000003</v>
      </c>
      <c r="Y14" s="1875">
        <f t="shared" si="9"/>
        <v>6279.9180000000006</v>
      </c>
      <c r="Z14" s="1653">
        <f t="shared" si="3"/>
        <v>-1.9999999994979589E-3</v>
      </c>
    </row>
    <row r="15" spans="1:53" ht="18.75" customHeight="1" x14ac:dyDescent="0.25">
      <c r="A15" s="936">
        <f>A14+1</f>
        <v>5</v>
      </c>
      <c r="B15" s="17" t="s">
        <v>1290</v>
      </c>
      <c r="C15" s="937" t="s">
        <v>77</v>
      </c>
      <c r="D15" s="938">
        <v>2.8</v>
      </c>
      <c r="E15" s="941">
        <v>1310.05</v>
      </c>
      <c r="F15" s="940">
        <f>ROUND(E15*D15,2)</f>
        <v>3668.14</v>
      </c>
      <c r="G15" s="940">
        <f>ROUND(F15*1.2,2)</f>
        <v>4401.7700000000004</v>
      </c>
      <c r="H15" s="955"/>
      <c r="I15" s="956"/>
      <c r="J15" s="956"/>
      <c r="K15" s="957">
        <f t="shared" si="12"/>
        <v>3668.14</v>
      </c>
      <c r="L15" s="939">
        <f t="shared" si="12"/>
        <v>4401.7700000000004</v>
      </c>
      <c r="Q15" s="1873">
        <v>2.8</v>
      </c>
      <c r="R15" s="1874">
        <v>1310.05</v>
      </c>
      <c r="S15" s="1875">
        <f t="shared" si="4"/>
        <v>3668.1399999999994</v>
      </c>
      <c r="T15" s="1875">
        <f t="shared" si="5"/>
        <v>4401.7679999999991</v>
      </c>
      <c r="U15" s="1876"/>
      <c r="V15" s="1875">
        <f t="shared" si="6"/>
        <v>0</v>
      </c>
      <c r="W15" s="1875">
        <f t="shared" si="7"/>
        <v>0</v>
      </c>
      <c r="X15" s="1877">
        <f t="shared" si="8"/>
        <v>3668.1399999999994</v>
      </c>
      <c r="Y15" s="1875">
        <f t="shared" si="9"/>
        <v>4401.7679999999991</v>
      </c>
      <c r="Z15" s="1653">
        <f t="shared" si="3"/>
        <v>-2.0000000013169483E-3</v>
      </c>
    </row>
    <row r="16" spans="1:53" ht="18.75" customHeight="1" x14ac:dyDescent="0.25">
      <c r="A16" s="958" t="s">
        <v>460</v>
      </c>
      <c r="B16" s="25" t="s">
        <v>151</v>
      </c>
      <c r="C16" s="959" t="s">
        <v>77</v>
      </c>
      <c r="D16" s="960">
        <f>D15*1.1</f>
        <v>3.08</v>
      </c>
      <c r="E16" s="961"/>
      <c r="F16" s="962"/>
      <c r="G16" s="962"/>
      <c r="H16" s="962">
        <v>1191.3</v>
      </c>
      <c r="I16" s="962">
        <f>ROUND(H16*D16,2)</f>
        <v>3669.2</v>
      </c>
      <c r="J16" s="962">
        <f>ROUND(I16*1.2,2)</f>
        <v>4403.04</v>
      </c>
      <c r="K16" s="963">
        <f t="shared" si="12"/>
        <v>3669.2</v>
      </c>
      <c r="L16" s="962">
        <f t="shared" si="12"/>
        <v>4403.04</v>
      </c>
      <c r="Q16" s="1873">
        <f>Q15*1.1</f>
        <v>3.08</v>
      </c>
      <c r="R16" s="1874"/>
      <c r="S16" s="1875">
        <f t="shared" si="4"/>
        <v>0</v>
      </c>
      <c r="T16" s="1875">
        <f t="shared" si="5"/>
        <v>0</v>
      </c>
      <c r="U16" s="1875">
        <v>1191.3</v>
      </c>
      <c r="V16" s="1875">
        <f t="shared" si="6"/>
        <v>3669.2039999999997</v>
      </c>
      <c r="W16" s="1875">
        <f t="shared" si="7"/>
        <v>4403.0447999999997</v>
      </c>
      <c r="X16" s="1877">
        <f t="shared" si="8"/>
        <v>3669.2039999999997</v>
      </c>
      <c r="Y16" s="1875">
        <f t="shared" si="9"/>
        <v>4403.0447999999997</v>
      </c>
      <c r="Z16" s="1653">
        <f t="shared" si="3"/>
        <v>4.7999999997045961E-3</v>
      </c>
    </row>
    <row r="17" spans="1:53" ht="18.75" customHeight="1" x14ac:dyDescent="0.25">
      <c r="A17" s="937">
        <f>A15+1</f>
        <v>6</v>
      </c>
      <c r="B17" s="17" t="s">
        <v>1291</v>
      </c>
      <c r="C17" s="937" t="s">
        <v>77</v>
      </c>
      <c r="D17" s="938">
        <v>20.3</v>
      </c>
      <c r="E17" s="941">
        <v>1310.05</v>
      </c>
      <c r="F17" s="940">
        <f>ROUND(E17*D17,2)</f>
        <v>26594.02</v>
      </c>
      <c r="G17" s="940">
        <f>ROUND(F17*1.2,2)</f>
        <v>31912.82</v>
      </c>
      <c r="H17" s="940"/>
      <c r="I17" s="940"/>
      <c r="J17" s="940"/>
      <c r="K17" s="942">
        <f t="shared" si="12"/>
        <v>26594.02</v>
      </c>
      <c r="L17" s="940">
        <f t="shared" si="12"/>
        <v>31912.82</v>
      </c>
      <c r="Q17" s="1873">
        <v>20.3</v>
      </c>
      <c r="R17" s="1874">
        <v>1310.05</v>
      </c>
      <c r="S17" s="1875">
        <f t="shared" si="4"/>
        <v>26594.014999999999</v>
      </c>
      <c r="T17" s="1875">
        <f t="shared" si="5"/>
        <v>31912.817999999999</v>
      </c>
      <c r="U17" s="1875"/>
      <c r="V17" s="1875">
        <f t="shared" si="6"/>
        <v>0</v>
      </c>
      <c r="W17" s="1875">
        <f t="shared" si="7"/>
        <v>0</v>
      </c>
      <c r="X17" s="1877">
        <f t="shared" si="8"/>
        <v>26594.014999999999</v>
      </c>
      <c r="Y17" s="1875">
        <f t="shared" si="9"/>
        <v>31912.817999999999</v>
      </c>
      <c r="Z17" s="1653">
        <f t="shared" si="3"/>
        <v>-2.0000000004074536E-3</v>
      </c>
    </row>
    <row r="18" spans="1:53" ht="18.75" customHeight="1" x14ac:dyDescent="0.25">
      <c r="A18" s="958" t="s">
        <v>462</v>
      </c>
      <c r="B18" s="25" t="s">
        <v>151</v>
      </c>
      <c r="C18" s="959" t="s">
        <v>77</v>
      </c>
      <c r="D18" s="960">
        <f>D17*1.1</f>
        <v>22.330000000000002</v>
      </c>
      <c r="E18" s="961"/>
      <c r="F18" s="962"/>
      <c r="G18" s="962"/>
      <c r="H18" s="962">
        <v>1191.3</v>
      </c>
      <c r="I18" s="962">
        <f>ROUND(H18*D18,2)</f>
        <v>26601.73</v>
      </c>
      <c r="J18" s="962">
        <f>ROUND(I18*1.2,2)</f>
        <v>31922.080000000002</v>
      </c>
      <c r="K18" s="963">
        <f t="shared" si="12"/>
        <v>26601.73</v>
      </c>
      <c r="L18" s="962">
        <f t="shared" si="12"/>
        <v>31922.080000000002</v>
      </c>
      <c r="Q18" s="1873">
        <f>Q17*1.1</f>
        <v>22.330000000000002</v>
      </c>
      <c r="R18" s="1874"/>
      <c r="S18" s="1875">
        <f t="shared" si="4"/>
        <v>0</v>
      </c>
      <c r="T18" s="1875">
        <f t="shared" si="5"/>
        <v>0</v>
      </c>
      <c r="U18" s="1875">
        <v>1191.3</v>
      </c>
      <c r="V18" s="1875">
        <f t="shared" si="6"/>
        <v>26601.729000000003</v>
      </c>
      <c r="W18" s="1875">
        <f t="shared" si="7"/>
        <v>31922.074800000002</v>
      </c>
      <c r="X18" s="1877">
        <f t="shared" si="8"/>
        <v>26601.729000000003</v>
      </c>
      <c r="Y18" s="1875">
        <f t="shared" si="9"/>
        <v>31922.074800000002</v>
      </c>
      <c r="Z18" s="1653">
        <f t="shared" si="3"/>
        <v>-5.1999999996041879E-3</v>
      </c>
    </row>
    <row r="19" spans="1:53" s="965" customFormat="1" ht="18.75" customHeight="1" x14ac:dyDescent="0.25">
      <c r="A19" s="937">
        <f>A17+1</f>
        <v>7</v>
      </c>
      <c r="B19" s="17" t="s">
        <v>80</v>
      </c>
      <c r="C19" s="937" t="s">
        <v>77</v>
      </c>
      <c r="D19" s="938">
        <v>74</v>
      </c>
      <c r="E19" s="941">
        <v>118.75</v>
      </c>
      <c r="F19" s="940">
        <f>ROUND(E19*D19,2)</f>
        <v>8787.5</v>
      </c>
      <c r="G19" s="940">
        <f>ROUND(F19*1.2,2)</f>
        <v>10545</v>
      </c>
      <c r="H19" s="955"/>
      <c r="I19" s="956"/>
      <c r="J19" s="956"/>
      <c r="K19" s="957">
        <f t="shared" si="12"/>
        <v>8787.5</v>
      </c>
      <c r="L19" s="939">
        <f t="shared" si="12"/>
        <v>10545</v>
      </c>
      <c r="M19" s="964"/>
      <c r="Q19" s="1873">
        <v>74</v>
      </c>
      <c r="R19" s="1874">
        <v>118.75</v>
      </c>
      <c r="S19" s="1875">
        <f t="shared" si="4"/>
        <v>8787.5</v>
      </c>
      <c r="T19" s="1875">
        <f t="shared" si="5"/>
        <v>10545</v>
      </c>
      <c r="U19" s="1876"/>
      <c r="V19" s="1875">
        <f t="shared" si="6"/>
        <v>0</v>
      </c>
      <c r="W19" s="1875">
        <f t="shared" si="7"/>
        <v>0</v>
      </c>
      <c r="X19" s="1877">
        <f t="shared" si="8"/>
        <v>8787.5</v>
      </c>
      <c r="Y19" s="1875">
        <f t="shared" si="9"/>
        <v>10545</v>
      </c>
      <c r="Z19" s="1653">
        <f t="shared" si="3"/>
        <v>0</v>
      </c>
      <c r="AA19" s="1867"/>
      <c r="AB19" s="1868"/>
      <c r="AC19" s="1868"/>
      <c r="AD19" s="1868"/>
      <c r="AE19" s="1868"/>
      <c r="AF19" s="1868"/>
      <c r="AG19" s="1868"/>
      <c r="AH19" s="1868"/>
      <c r="AI19" s="1868"/>
      <c r="AJ19" s="1868"/>
      <c r="AK19" s="1868"/>
      <c r="AL19" s="1868"/>
      <c r="AM19" s="1868"/>
      <c r="AN19" s="1868"/>
      <c r="AO19" s="1868"/>
      <c r="AP19" s="1868"/>
      <c r="AQ19" s="1868"/>
      <c r="AR19" s="1868"/>
      <c r="AS19" s="1868"/>
      <c r="AT19" s="1868"/>
      <c r="AU19" s="1868"/>
      <c r="AV19" s="1868"/>
      <c r="AW19" s="1868"/>
      <c r="AX19" s="1868"/>
      <c r="AY19" s="1868"/>
      <c r="AZ19" s="1868"/>
      <c r="BA19" s="1868"/>
    </row>
    <row r="20" spans="1:53" ht="18.75" customHeight="1" x14ac:dyDescent="0.25">
      <c r="A20" s="936">
        <f>A19+1</f>
        <v>8</v>
      </c>
      <c r="B20" s="17" t="s">
        <v>81</v>
      </c>
      <c r="C20" s="937" t="s">
        <v>77</v>
      </c>
      <c r="D20" s="938">
        <v>74</v>
      </c>
      <c r="E20" s="941">
        <v>188.1</v>
      </c>
      <c r="F20" s="940">
        <f>ROUND(E20*D20,2)</f>
        <v>13919.4</v>
      </c>
      <c r="G20" s="940">
        <f>ROUND(F20*1.2,2)</f>
        <v>16703.28</v>
      </c>
      <c r="H20" s="957"/>
      <c r="I20" s="940"/>
      <c r="J20" s="940"/>
      <c r="K20" s="957">
        <f t="shared" si="12"/>
        <v>13919.4</v>
      </c>
      <c r="L20" s="939">
        <f t="shared" si="12"/>
        <v>16703.28</v>
      </c>
      <c r="Q20" s="1873">
        <v>74</v>
      </c>
      <c r="R20" s="1874">
        <v>188.1</v>
      </c>
      <c r="S20" s="1875">
        <f t="shared" si="4"/>
        <v>13919.4</v>
      </c>
      <c r="T20" s="1875">
        <f t="shared" si="5"/>
        <v>16703.28</v>
      </c>
      <c r="U20" s="1877"/>
      <c r="V20" s="1875">
        <f t="shared" si="6"/>
        <v>0</v>
      </c>
      <c r="W20" s="1875">
        <f t="shared" si="7"/>
        <v>0</v>
      </c>
      <c r="X20" s="1877">
        <f t="shared" si="8"/>
        <v>13919.4</v>
      </c>
      <c r="Y20" s="1875">
        <f t="shared" si="9"/>
        <v>16703.28</v>
      </c>
      <c r="Z20" s="1653">
        <f t="shared" si="3"/>
        <v>0</v>
      </c>
    </row>
    <row r="21" spans="1:53" ht="18.75" customHeight="1" x14ac:dyDescent="0.25">
      <c r="A21" s="913"/>
      <c r="B21" s="106" t="s">
        <v>125</v>
      </c>
      <c r="C21" s="934"/>
      <c r="D21" s="916"/>
      <c r="E21" s="935"/>
      <c r="F21" s="920"/>
      <c r="G21" s="920"/>
      <c r="H21" s="920"/>
      <c r="I21" s="920"/>
      <c r="J21" s="920"/>
      <c r="K21" s="921"/>
      <c r="L21" s="920"/>
      <c r="M21" s="922"/>
      <c r="Q21" s="1873"/>
      <c r="R21" s="1874"/>
      <c r="S21" s="1875">
        <f t="shared" si="4"/>
        <v>0</v>
      </c>
      <c r="T21" s="1875">
        <f t="shared" si="5"/>
        <v>0</v>
      </c>
      <c r="U21" s="1875"/>
      <c r="V21" s="1875">
        <f t="shared" si="6"/>
        <v>0</v>
      </c>
      <c r="W21" s="1875">
        <f t="shared" si="7"/>
        <v>0</v>
      </c>
      <c r="X21" s="1877">
        <f t="shared" si="8"/>
        <v>0</v>
      </c>
      <c r="Y21" s="1875">
        <f t="shared" si="9"/>
        <v>0</v>
      </c>
      <c r="Z21" s="1653">
        <f t="shared" si="3"/>
        <v>0</v>
      </c>
    </row>
    <row r="22" spans="1:53" ht="18.75" customHeight="1" x14ac:dyDescent="0.25">
      <c r="A22" s="936">
        <f>A20+1</f>
        <v>9</v>
      </c>
      <c r="B22" s="17" t="s">
        <v>130</v>
      </c>
      <c r="C22" s="937" t="s">
        <v>73</v>
      </c>
      <c r="D22" s="938">
        <f>29.24*1.9</f>
        <v>55.555999999999997</v>
      </c>
      <c r="E22" s="941">
        <v>308.75</v>
      </c>
      <c r="F22" s="940">
        <f>ROUND(E22*D22,2)</f>
        <v>17152.919999999998</v>
      </c>
      <c r="G22" s="940">
        <f>ROUND(F22*1.2,2)</f>
        <v>20583.5</v>
      </c>
      <c r="H22" s="941"/>
      <c r="I22" s="939"/>
      <c r="J22" s="939"/>
      <c r="K22" s="957">
        <f>F22+I22</f>
        <v>17152.919999999998</v>
      </c>
      <c r="L22" s="939">
        <f>G22+J22</f>
        <v>20583.5</v>
      </c>
      <c r="Q22" s="1873">
        <f>29.24*1.9</f>
        <v>55.555999999999997</v>
      </c>
      <c r="R22" s="1874">
        <v>308.75</v>
      </c>
      <c r="S22" s="1875">
        <f t="shared" si="4"/>
        <v>17152.915000000001</v>
      </c>
      <c r="T22" s="1875">
        <f t="shared" si="5"/>
        <v>20583.498</v>
      </c>
      <c r="U22" s="1874"/>
      <c r="V22" s="1875">
        <f t="shared" si="6"/>
        <v>0</v>
      </c>
      <c r="W22" s="1875">
        <f t="shared" si="7"/>
        <v>0</v>
      </c>
      <c r="X22" s="1877">
        <f t="shared" si="8"/>
        <v>17152.915000000001</v>
      </c>
      <c r="Y22" s="1875">
        <f t="shared" si="9"/>
        <v>20583.498</v>
      </c>
      <c r="Z22" s="1653">
        <f t="shared" si="3"/>
        <v>-2.0000000004074536E-3</v>
      </c>
    </row>
    <row r="23" spans="1:53" ht="18.75" customHeight="1" x14ac:dyDescent="0.25">
      <c r="A23" s="958"/>
      <c r="B23" s="944" t="s">
        <v>465</v>
      </c>
      <c r="C23" s="934"/>
      <c r="D23" s="945"/>
      <c r="E23" s="946"/>
      <c r="F23" s="947"/>
      <c r="G23" s="948"/>
      <c r="H23" s="966"/>
      <c r="I23" s="920"/>
      <c r="J23" s="920"/>
      <c r="K23" s="921"/>
      <c r="L23" s="920"/>
      <c r="Q23" s="1873"/>
      <c r="R23" s="1878"/>
      <c r="S23" s="1875">
        <f t="shared" si="4"/>
        <v>0</v>
      </c>
      <c r="T23" s="1875">
        <f t="shared" si="5"/>
        <v>0</v>
      </c>
      <c r="U23" s="1876"/>
      <c r="V23" s="1875">
        <f t="shared" si="6"/>
        <v>0</v>
      </c>
      <c r="W23" s="1875">
        <f t="shared" si="7"/>
        <v>0</v>
      </c>
      <c r="X23" s="1877">
        <f t="shared" si="8"/>
        <v>0</v>
      </c>
      <c r="Y23" s="1875">
        <f t="shared" si="9"/>
        <v>0</v>
      </c>
      <c r="Z23" s="1653">
        <f t="shared" si="3"/>
        <v>0</v>
      </c>
    </row>
    <row r="24" spans="1:53" ht="26.25" customHeight="1" x14ac:dyDescent="0.25">
      <c r="A24" s="936">
        <f>A22+1</f>
        <v>10</v>
      </c>
      <c r="B24" s="17" t="s">
        <v>1292</v>
      </c>
      <c r="C24" s="937" t="s">
        <v>65</v>
      </c>
      <c r="D24" s="967">
        <v>31</v>
      </c>
      <c r="E24" s="941">
        <v>966.15</v>
      </c>
      <c r="F24" s="940">
        <f>ROUND(E24*D24,2)</f>
        <v>29950.65</v>
      </c>
      <c r="G24" s="940">
        <f>ROUND(F24*1.2,2)</f>
        <v>35940.78</v>
      </c>
      <c r="H24" s="968"/>
      <c r="I24" s="940"/>
      <c r="J24" s="940"/>
      <c r="K24" s="957">
        <f t="shared" ref="K24:L40" si="13">F24+I24</f>
        <v>29950.65</v>
      </c>
      <c r="L24" s="939">
        <f t="shared" si="13"/>
        <v>35940.78</v>
      </c>
      <c r="M24" s="1843" t="s">
        <v>1307</v>
      </c>
      <c r="Q24" s="1873">
        <v>31</v>
      </c>
      <c r="R24" s="1874">
        <v>966.15</v>
      </c>
      <c r="S24" s="1875">
        <f t="shared" si="4"/>
        <v>29950.649999999998</v>
      </c>
      <c r="T24" s="1875">
        <f t="shared" si="5"/>
        <v>35940.78</v>
      </c>
      <c r="U24" s="1876"/>
      <c r="V24" s="1875">
        <f t="shared" si="6"/>
        <v>0</v>
      </c>
      <c r="W24" s="1875">
        <f t="shared" si="7"/>
        <v>0</v>
      </c>
      <c r="X24" s="1877">
        <f t="shared" si="8"/>
        <v>29950.649999999998</v>
      </c>
      <c r="Y24" s="1875">
        <f t="shared" si="9"/>
        <v>35940.78</v>
      </c>
      <c r="Z24" s="1653">
        <f t="shared" si="3"/>
        <v>0</v>
      </c>
    </row>
    <row r="25" spans="1:53" ht="18.75" customHeight="1" x14ac:dyDescent="0.25">
      <c r="A25" s="958" t="s">
        <v>89</v>
      </c>
      <c r="B25" s="25" t="s">
        <v>1293</v>
      </c>
      <c r="C25" s="959" t="s">
        <v>65</v>
      </c>
      <c r="D25" s="960">
        <f>1.02*D24</f>
        <v>31.62</v>
      </c>
      <c r="E25" s="961"/>
      <c r="F25" s="962"/>
      <c r="G25" s="962"/>
      <c r="H25" s="970">
        <v>1003.2</v>
      </c>
      <c r="I25" s="962">
        <f>ROUND(H25*D25,2)</f>
        <v>31721.18</v>
      </c>
      <c r="J25" s="962">
        <f>ROUND(I25*1.2,2)</f>
        <v>38065.42</v>
      </c>
      <c r="K25" s="963">
        <f t="shared" si="13"/>
        <v>31721.18</v>
      </c>
      <c r="L25" s="962">
        <f t="shared" si="13"/>
        <v>38065.42</v>
      </c>
      <c r="M25" s="1844"/>
      <c r="Q25" s="1873">
        <f>1.02*Q24</f>
        <v>31.62</v>
      </c>
      <c r="R25" s="1874"/>
      <c r="S25" s="1875">
        <f t="shared" si="4"/>
        <v>0</v>
      </c>
      <c r="T25" s="1875">
        <f t="shared" si="5"/>
        <v>0</v>
      </c>
      <c r="U25" s="1875">
        <v>1003.2</v>
      </c>
      <c r="V25" s="1875">
        <f t="shared" si="6"/>
        <v>31721.184000000001</v>
      </c>
      <c r="W25" s="1875">
        <f t="shared" si="7"/>
        <v>38065.4208</v>
      </c>
      <c r="X25" s="1877">
        <f t="shared" si="8"/>
        <v>31721.184000000001</v>
      </c>
      <c r="Y25" s="1875">
        <f t="shared" si="9"/>
        <v>38065.4208</v>
      </c>
      <c r="Z25" s="1653">
        <f t="shared" si="3"/>
        <v>8.0000000161817297E-4</v>
      </c>
    </row>
    <row r="26" spans="1:53" ht="21.75" customHeight="1" x14ac:dyDescent="0.25">
      <c r="A26" s="936"/>
      <c r="B26" s="45" t="s">
        <v>1306</v>
      </c>
      <c r="C26" s="993" t="s">
        <v>65</v>
      </c>
      <c r="D26" s="994">
        <v>31</v>
      </c>
      <c r="E26" s="1990">
        <v>0</v>
      </c>
      <c r="F26" s="1991">
        <f>ROUND(E26*D26,2)</f>
        <v>0</v>
      </c>
      <c r="G26" s="1991">
        <f>ROUND(F26*1.2,2)</f>
        <v>0</v>
      </c>
      <c r="H26" s="1992"/>
      <c r="I26" s="1991"/>
      <c r="J26" s="1991"/>
      <c r="K26" s="1993">
        <f t="shared" si="13"/>
        <v>0</v>
      </c>
      <c r="L26" s="1991">
        <f t="shared" si="13"/>
        <v>0</v>
      </c>
      <c r="M26" s="1844"/>
      <c r="Q26" s="1884">
        <v>0</v>
      </c>
      <c r="R26" s="1874">
        <v>966.15</v>
      </c>
      <c r="S26" s="1875">
        <f t="shared" si="4"/>
        <v>0</v>
      </c>
      <c r="T26" s="1875">
        <f t="shared" si="5"/>
        <v>0</v>
      </c>
      <c r="U26" s="1876"/>
      <c r="V26" s="1875">
        <f t="shared" si="6"/>
        <v>0</v>
      </c>
      <c r="W26" s="1875">
        <f t="shared" si="7"/>
        <v>0</v>
      </c>
      <c r="X26" s="1877">
        <f t="shared" si="8"/>
        <v>0</v>
      </c>
      <c r="Y26" s="1875">
        <f t="shared" si="9"/>
        <v>0</v>
      </c>
      <c r="Z26" s="1653">
        <f t="shared" si="3"/>
        <v>0</v>
      </c>
    </row>
    <row r="27" spans="1:53" ht="18.75" customHeight="1" x14ac:dyDescent="0.25">
      <c r="A27" s="958"/>
      <c r="B27" s="57" t="s">
        <v>1305</v>
      </c>
      <c r="C27" s="999" t="s">
        <v>65</v>
      </c>
      <c r="D27" s="1000">
        <f>1.02*D26</f>
        <v>31.62</v>
      </c>
      <c r="E27" s="1990"/>
      <c r="F27" s="1991"/>
      <c r="G27" s="1991"/>
      <c r="H27" s="1994">
        <v>0</v>
      </c>
      <c r="I27" s="1991">
        <f>ROUND(H27*D27,2)</f>
        <v>0</v>
      </c>
      <c r="J27" s="1991">
        <f>ROUND(I27*1.2,2)</f>
        <v>0</v>
      </c>
      <c r="K27" s="1993">
        <f t="shared" si="13"/>
        <v>0</v>
      </c>
      <c r="L27" s="1991">
        <f t="shared" si="13"/>
        <v>0</v>
      </c>
      <c r="M27" s="969" t="s">
        <v>1308</v>
      </c>
      <c r="Q27" s="1884">
        <v>0</v>
      </c>
      <c r="R27" s="1874"/>
      <c r="S27" s="1875">
        <f t="shared" si="4"/>
        <v>0</v>
      </c>
      <c r="T27" s="1875">
        <f t="shared" si="5"/>
        <v>0</v>
      </c>
      <c r="U27" s="1875">
        <v>376.2</v>
      </c>
      <c r="V27" s="1875">
        <f t="shared" si="6"/>
        <v>0</v>
      </c>
      <c r="W27" s="1875">
        <f t="shared" si="7"/>
        <v>0</v>
      </c>
      <c r="X27" s="1877">
        <f t="shared" si="8"/>
        <v>0</v>
      </c>
      <c r="Y27" s="1875">
        <f t="shared" si="9"/>
        <v>0</v>
      </c>
      <c r="Z27" s="1653">
        <f t="shared" si="3"/>
        <v>0</v>
      </c>
    </row>
    <row r="28" spans="1:53" ht="24" customHeight="1" x14ac:dyDescent="0.25">
      <c r="A28" s="936">
        <f>A24+1</f>
        <v>11</v>
      </c>
      <c r="B28" s="17" t="s">
        <v>1294</v>
      </c>
      <c r="C28" s="937" t="s">
        <v>65</v>
      </c>
      <c r="D28" s="938">
        <v>8.3000000000000007</v>
      </c>
      <c r="E28" s="941">
        <v>4603.7</v>
      </c>
      <c r="F28" s="940">
        <f>ROUND(E28*D28,2)</f>
        <v>38210.71</v>
      </c>
      <c r="G28" s="940">
        <f>ROUND(F28*1.2,2)</f>
        <v>45852.85</v>
      </c>
      <c r="H28" s="968"/>
      <c r="I28" s="940"/>
      <c r="J28" s="940"/>
      <c r="K28" s="957">
        <f t="shared" si="13"/>
        <v>38210.71</v>
      </c>
      <c r="L28" s="939">
        <f t="shared" si="13"/>
        <v>45852.85</v>
      </c>
      <c r="Q28" s="1873">
        <v>8.3000000000000007</v>
      </c>
      <c r="R28" s="1874">
        <v>4603.7</v>
      </c>
      <c r="S28" s="1875">
        <f t="shared" si="4"/>
        <v>38210.71</v>
      </c>
      <c r="T28" s="1875">
        <f t="shared" si="5"/>
        <v>45852.851999999999</v>
      </c>
      <c r="U28" s="1876"/>
      <c r="V28" s="1875">
        <f t="shared" si="6"/>
        <v>0</v>
      </c>
      <c r="W28" s="1875">
        <f t="shared" si="7"/>
        <v>0</v>
      </c>
      <c r="X28" s="1877">
        <f t="shared" si="8"/>
        <v>38210.71</v>
      </c>
      <c r="Y28" s="1875">
        <f t="shared" si="9"/>
        <v>45852.851999999999</v>
      </c>
      <c r="Z28" s="1653">
        <f t="shared" si="3"/>
        <v>2.0000000004074536E-3</v>
      </c>
    </row>
    <row r="29" spans="1:53" ht="24" customHeight="1" x14ac:dyDescent="0.25">
      <c r="A29" s="958" t="s">
        <v>92</v>
      </c>
      <c r="B29" s="25" t="s">
        <v>1295</v>
      </c>
      <c r="C29" s="959" t="s">
        <v>65</v>
      </c>
      <c r="D29" s="960">
        <f>1.02*D28</f>
        <v>8.4660000000000011</v>
      </c>
      <c r="E29" s="961"/>
      <c r="F29" s="972"/>
      <c r="G29" s="972"/>
      <c r="H29" s="972">
        <v>5747.5</v>
      </c>
      <c r="I29" s="972">
        <f>ROUND(H29*D29,2)</f>
        <v>48658.34</v>
      </c>
      <c r="J29" s="972">
        <f>ROUND(I29*1.2,2)</f>
        <v>58390.01</v>
      </c>
      <c r="K29" s="973">
        <f t="shared" si="13"/>
        <v>48658.34</v>
      </c>
      <c r="L29" s="972">
        <f t="shared" si="13"/>
        <v>58390.01</v>
      </c>
      <c r="Q29" s="1873">
        <f>1.02*Q28</f>
        <v>8.4660000000000011</v>
      </c>
      <c r="R29" s="1874"/>
      <c r="S29" s="1875">
        <f t="shared" si="4"/>
        <v>0</v>
      </c>
      <c r="T29" s="1875">
        <f t="shared" si="5"/>
        <v>0</v>
      </c>
      <c r="U29" s="1875">
        <v>5747.5</v>
      </c>
      <c r="V29" s="1875">
        <f t="shared" si="6"/>
        <v>48658.335000000006</v>
      </c>
      <c r="W29" s="1875">
        <f t="shared" si="7"/>
        <v>58390.002000000008</v>
      </c>
      <c r="X29" s="1877">
        <f t="shared" si="8"/>
        <v>48658.335000000006</v>
      </c>
      <c r="Y29" s="1875">
        <f t="shared" si="9"/>
        <v>58390.002000000008</v>
      </c>
      <c r="Z29" s="1653">
        <f t="shared" si="3"/>
        <v>-7.9999999943538569E-3</v>
      </c>
    </row>
    <row r="30" spans="1:53" ht="48" customHeight="1" x14ac:dyDescent="0.25">
      <c r="A30" s="974"/>
      <c r="B30" s="98" t="s">
        <v>1296</v>
      </c>
      <c r="C30" s="925" t="s">
        <v>65</v>
      </c>
      <c r="D30" s="926">
        <v>8</v>
      </c>
      <c r="E30" s="984">
        <v>273.48</v>
      </c>
      <c r="F30" s="932">
        <f>ROUND(E30*D30,2)</f>
        <v>2187.84</v>
      </c>
      <c r="G30" s="932">
        <f>ROUND(F30*1.2,2)</f>
        <v>2625.41</v>
      </c>
      <c r="H30" s="1995"/>
      <c r="I30" s="932"/>
      <c r="J30" s="932"/>
      <c r="K30" s="931">
        <f t="shared" si="13"/>
        <v>2187.84</v>
      </c>
      <c r="L30" s="932">
        <f t="shared" si="13"/>
        <v>2625.41</v>
      </c>
      <c r="M30" s="969" t="s">
        <v>1297</v>
      </c>
      <c r="Q30" s="1884">
        <f>D30</f>
        <v>8</v>
      </c>
      <c r="R30" s="1874">
        <v>273.48</v>
      </c>
      <c r="S30" s="1875">
        <f t="shared" si="4"/>
        <v>2187.84</v>
      </c>
      <c r="T30" s="1875">
        <f t="shared" si="5"/>
        <v>2625.4079999999999</v>
      </c>
      <c r="U30" s="1876"/>
      <c r="V30" s="1875">
        <f t="shared" si="6"/>
        <v>0</v>
      </c>
      <c r="W30" s="1875">
        <f t="shared" si="7"/>
        <v>0</v>
      </c>
      <c r="X30" s="1877">
        <f t="shared" si="8"/>
        <v>2187.84</v>
      </c>
      <c r="Y30" s="1875">
        <f t="shared" si="9"/>
        <v>2625.4079999999999</v>
      </c>
      <c r="Z30" s="1653">
        <f t="shared" si="3"/>
        <v>-1.9999999999527063E-3</v>
      </c>
    </row>
    <row r="31" spans="1:53" ht="45" x14ac:dyDescent="0.25">
      <c r="A31" s="974"/>
      <c r="B31" s="98" t="s">
        <v>1298</v>
      </c>
      <c r="C31" s="925" t="s">
        <v>65</v>
      </c>
      <c r="D31" s="926">
        <v>8</v>
      </c>
      <c r="E31" s="984">
        <v>233.1</v>
      </c>
      <c r="F31" s="932">
        <f>ROUND(E31*D31,2)</f>
        <v>1864.8</v>
      </c>
      <c r="G31" s="932">
        <f>ROUND(F31*1.2,2)</f>
        <v>2237.7600000000002</v>
      </c>
      <c r="H31" s="1995"/>
      <c r="I31" s="932"/>
      <c r="J31" s="932"/>
      <c r="K31" s="931">
        <f t="shared" si="13"/>
        <v>1864.8</v>
      </c>
      <c r="L31" s="932">
        <f t="shared" si="13"/>
        <v>2237.7600000000002</v>
      </c>
      <c r="M31" s="969" t="s">
        <v>1297</v>
      </c>
      <c r="Q31" s="1884">
        <f t="shared" ref="Q31:Q33" si="14">D31</f>
        <v>8</v>
      </c>
      <c r="R31" s="1874">
        <v>233.1</v>
      </c>
      <c r="S31" s="1875">
        <f t="shared" si="4"/>
        <v>1864.8</v>
      </c>
      <c r="T31" s="1875">
        <f t="shared" si="5"/>
        <v>2237.7599999999998</v>
      </c>
      <c r="U31" s="1876"/>
      <c r="V31" s="1875">
        <f t="shared" si="6"/>
        <v>0</v>
      </c>
      <c r="W31" s="1875">
        <f t="shared" si="7"/>
        <v>0</v>
      </c>
      <c r="X31" s="1877">
        <f t="shared" si="8"/>
        <v>1864.8</v>
      </c>
      <c r="Y31" s="1875">
        <f t="shared" si="9"/>
        <v>2237.7599999999998</v>
      </c>
      <c r="Z31" s="1653">
        <f t="shared" si="3"/>
        <v>0</v>
      </c>
    </row>
    <row r="32" spans="1:53" ht="15.75" x14ac:dyDescent="0.25">
      <c r="A32" s="958"/>
      <c r="B32" s="57" t="s">
        <v>569</v>
      </c>
      <c r="C32" s="959" t="s">
        <v>73</v>
      </c>
      <c r="D32" s="980">
        <v>9.7999999999999997E-3</v>
      </c>
      <c r="E32" s="961"/>
      <c r="F32" s="972"/>
      <c r="G32" s="972"/>
      <c r="H32" s="981">
        <v>392323.01</v>
      </c>
      <c r="I32" s="972">
        <f>ROUND(H32*D32,2)</f>
        <v>3844.77</v>
      </c>
      <c r="J32" s="972">
        <f>ROUND(I32*1.2,2)</f>
        <v>4613.72</v>
      </c>
      <c r="K32" s="973">
        <f t="shared" si="13"/>
        <v>3844.77</v>
      </c>
      <c r="L32" s="972">
        <f t="shared" si="13"/>
        <v>4613.72</v>
      </c>
      <c r="M32" s="969" t="s">
        <v>570</v>
      </c>
      <c r="Q32" s="1884">
        <f t="shared" si="14"/>
        <v>9.7999999999999997E-3</v>
      </c>
      <c r="R32" s="1874"/>
      <c r="S32" s="1875">
        <f t="shared" si="4"/>
        <v>0</v>
      </c>
      <c r="T32" s="1875">
        <f t="shared" si="5"/>
        <v>0</v>
      </c>
      <c r="U32" s="1875">
        <v>392323.01</v>
      </c>
      <c r="V32" s="1875">
        <f t="shared" si="6"/>
        <v>3844.7654979999998</v>
      </c>
      <c r="W32" s="1875">
        <f t="shared" si="7"/>
        <v>4613.7185975999992</v>
      </c>
      <c r="X32" s="1877">
        <f t="shared" si="8"/>
        <v>3844.7654979999998</v>
      </c>
      <c r="Y32" s="1875">
        <f t="shared" si="9"/>
        <v>4613.7185975999992</v>
      </c>
      <c r="Z32" s="1653">
        <f t="shared" si="3"/>
        <v>-1.4024000010977034E-3</v>
      </c>
    </row>
    <row r="33" spans="1:53" ht="31.5" customHeight="1" x14ac:dyDescent="0.25">
      <c r="A33" s="958"/>
      <c r="B33" s="57" t="s">
        <v>1299</v>
      </c>
      <c r="C33" s="959" t="s">
        <v>70</v>
      </c>
      <c r="D33" s="982">
        <v>0.78400000000000003</v>
      </c>
      <c r="E33" s="961"/>
      <c r="F33" s="972"/>
      <c r="G33" s="972"/>
      <c r="H33" s="981">
        <v>110.34</v>
      </c>
      <c r="I33" s="972">
        <f>ROUND(H33*D33,2)</f>
        <v>86.51</v>
      </c>
      <c r="J33" s="972">
        <f>ROUND(I33*1.2,2)</f>
        <v>103.81</v>
      </c>
      <c r="K33" s="973">
        <f t="shared" si="13"/>
        <v>86.51</v>
      </c>
      <c r="L33" s="972">
        <f t="shared" si="13"/>
        <v>103.81</v>
      </c>
      <c r="M33" s="983" t="s">
        <v>570</v>
      </c>
      <c r="Q33" s="1884">
        <f t="shared" si="14"/>
        <v>0.78400000000000003</v>
      </c>
      <c r="R33" s="1874"/>
      <c r="S33" s="1875">
        <f t="shared" si="4"/>
        <v>0</v>
      </c>
      <c r="T33" s="1875">
        <f t="shared" si="5"/>
        <v>0</v>
      </c>
      <c r="U33" s="1875">
        <v>110.34</v>
      </c>
      <c r="V33" s="1875">
        <f t="shared" si="6"/>
        <v>86.506560000000007</v>
      </c>
      <c r="W33" s="1875">
        <f t="shared" si="7"/>
        <v>103.807872</v>
      </c>
      <c r="X33" s="1877">
        <f t="shared" si="8"/>
        <v>86.506560000000007</v>
      </c>
      <c r="Y33" s="1875">
        <f t="shared" si="9"/>
        <v>103.807872</v>
      </c>
      <c r="Z33" s="1653">
        <f t="shared" si="3"/>
        <v>-2.1279999999990196E-3</v>
      </c>
    </row>
    <row r="34" spans="1:53" ht="38.25" customHeight="1" x14ac:dyDescent="0.25">
      <c r="A34" s="923">
        <f>A28+1</f>
        <v>12</v>
      </c>
      <c r="B34" s="98" t="s">
        <v>1300</v>
      </c>
      <c r="C34" s="925" t="s">
        <v>65</v>
      </c>
      <c r="D34" s="926">
        <v>8.3000000000000007</v>
      </c>
      <c r="E34" s="984">
        <v>2509.9899999999998</v>
      </c>
      <c r="F34" s="928">
        <f>ROUND(E34*D34,2)</f>
        <v>20832.919999999998</v>
      </c>
      <c r="G34" s="928">
        <f>ROUND(F34*1.2,2)</f>
        <v>24999.5</v>
      </c>
      <c r="H34" s="985"/>
      <c r="I34" s="928"/>
      <c r="J34" s="928"/>
      <c r="K34" s="931">
        <f t="shared" si="13"/>
        <v>20832.919999999998</v>
      </c>
      <c r="L34" s="932">
        <f t="shared" si="13"/>
        <v>24999.5</v>
      </c>
      <c r="M34" s="922"/>
      <c r="Q34" s="1873">
        <v>8.3000000000000007</v>
      </c>
      <c r="R34" s="1874">
        <v>2509.9899999999998</v>
      </c>
      <c r="S34" s="1875">
        <f t="shared" si="4"/>
        <v>20832.917000000001</v>
      </c>
      <c r="T34" s="1875">
        <f t="shared" si="5"/>
        <v>24999.500400000001</v>
      </c>
      <c r="U34" s="1876"/>
      <c r="V34" s="1875">
        <f t="shared" si="6"/>
        <v>0</v>
      </c>
      <c r="W34" s="1875">
        <f t="shared" si="7"/>
        <v>0</v>
      </c>
      <c r="X34" s="1877">
        <f t="shared" si="8"/>
        <v>20832.917000000001</v>
      </c>
      <c r="Y34" s="1875">
        <f t="shared" si="9"/>
        <v>24999.500400000001</v>
      </c>
      <c r="Z34" s="1653">
        <f t="shared" si="3"/>
        <v>4.0000000080908649E-4</v>
      </c>
    </row>
    <row r="35" spans="1:53" ht="18.75" customHeight="1" x14ac:dyDescent="0.25">
      <c r="A35" s="958" t="s">
        <v>95</v>
      </c>
      <c r="B35" s="25" t="s">
        <v>1293</v>
      </c>
      <c r="C35" s="959" t="s">
        <v>65</v>
      </c>
      <c r="D35" s="960">
        <f>1.02*D34</f>
        <v>8.4660000000000011</v>
      </c>
      <c r="E35" s="961"/>
      <c r="F35" s="962"/>
      <c r="G35" s="962"/>
      <c r="H35" s="970">
        <v>1003.2</v>
      </c>
      <c r="I35" s="962">
        <f>ROUND(H35*D35,2)</f>
        <v>8493.09</v>
      </c>
      <c r="J35" s="962">
        <f>ROUND(I35*1.2,2)</f>
        <v>10191.709999999999</v>
      </c>
      <c r="K35" s="963">
        <f t="shared" si="13"/>
        <v>8493.09</v>
      </c>
      <c r="L35" s="962">
        <f t="shared" si="13"/>
        <v>10191.709999999999</v>
      </c>
      <c r="M35" s="971"/>
      <c r="Q35" s="1873">
        <f>1.02*Q34</f>
        <v>8.4660000000000011</v>
      </c>
      <c r="R35" s="1874"/>
      <c r="S35" s="1875">
        <f t="shared" si="4"/>
        <v>0</v>
      </c>
      <c r="T35" s="1875">
        <f t="shared" si="5"/>
        <v>0</v>
      </c>
      <c r="U35" s="1875">
        <v>1003.2</v>
      </c>
      <c r="V35" s="1875">
        <f t="shared" si="6"/>
        <v>8493.0912000000008</v>
      </c>
      <c r="W35" s="1875">
        <f t="shared" si="7"/>
        <v>10191.709440000001</v>
      </c>
      <c r="X35" s="1877">
        <f t="shared" si="8"/>
        <v>8493.0912000000008</v>
      </c>
      <c r="Y35" s="1875">
        <f t="shared" si="9"/>
        <v>10191.709440000001</v>
      </c>
      <c r="Z35" s="1653">
        <f t="shared" si="3"/>
        <v>-5.5999999858613592E-4</v>
      </c>
    </row>
    <row r="36" spans="1:53" ht="18.75" customHeight="1" x14ac:dyDescent="0.25">
      <c r="A36" s="958" t="s">
        <v>1301</v>
      </c>
      <c r="B36" s="25" t="s">
        <v>1302</v>
      </c>
      <c r="C36" s="959" t="s">
        <v>68</v>
      </c>
      <c r="D36" s="986">
        <v>3</v>
      </c>
      <c r="E36" s="961"/>
      <c r="F36" s="962"/>
      <c r="G36" s="962"/>
      <c r="H36" s="962">
        <v>919.6</v>
      </c>
      <c r="I36" s="962">
        <f>ROUND(H36*D36,2)</f>
        <v>2758.8</v>
      </c>
      <c r="J36" s="962">
        <f>ROUND(I36*1.2,2)</f>
        <v>3310.56</v>
      </c>
      <c r="K36" s="963">
        <f t="shared" si="13"/>
        <v>2758.8</v>
      </c>
      <c r="L36" s="962">
        <f t="shared" si="13"/>
        <v>3310.56</v>
      </c>
      <c r="Q36" s="1873">
        <v>3</v>
      </c>
      <c r="R36" s="1874"/>
      <c r="S36" s="1875">
        <f t="shared" si="4"/>
        <v>0</v>
      </c>
      <c r="T36" s="1875">
        <f t="shared" si="5"/>
        <v>0</v>
      </c>
      <c r="U36" s="1875">
        <v>919.6</v>
      </c>
      <c r="V36" s="1875">
        <f t="shared" si="6"/>
        <v>2758.8</v>
      </c>
      <c r="W36" s="1875">
        <f t="shared" si="7"/>
        <v>3310.56</v>
      </c>
      <c r="X36" s="1877">
        <f t="shared" si="8"/>
        <v>2758.8</v>
      </c>
      <c r="Y36" s="1875">
        <f t="shared" si="9"/>
        <v>3310.56</v>
      </c>
      <c r="Z36" s="1653">
        <f t="shared" si="3"/>
        <v>0</v>
      </c>
    </row>
    <row r="37" spans="1:53" ht="30.75" customHeight="1" x14ac:dyDescent="0.25">
      <c r="A37" s="936">
        <f>A34+1</f>
        <v>13</v>
      </c>
      <c r="B37" s="17" t="s">
        <v>600</v>
      </c>
      <c r="C37" s="937" t="s">
        <v>77</v>
      </c>
      <c r="D37" s="938">
        <v>0.72</v>
      </c>
      <c r="E37" s="941">
        <v>8327.42</v>
      </c>
      <c r="F37" s="940">
        <f>ROUND(E37*D37,2)</f>
        <v>5995.74</v>
      </c>
      <c r="G37" s="940">
        <f>ROUND(F37*1.2,2)</f>
        <v>7194.89</v>
      </c>
      <c r="H37" s="968"/>
      <c r="I37" s="940"/>
      <c r="J37" s="940"/>
      <c r="K37" s="957">
        <f t="shared" si="13"/>
        <v>5995.74</v>
      </c>
      <c r="L37" s="939">
        <f t="shared" si="13"/>
        <v>7194.89</v>
      </c>
      <c r="Q37" s="1873">
        <v>0.72</v>
      </c>
      <c r="R37" s="1874">
        <v>8327.42</v>
      </c>
      <c r="S37" s="1875">
        <f t="shared" si="4"/>
        <v>5995.7424000000001</v>
      </c>
      <c r="T37" s="1875">
        <f t="shared" si="5"/>
        <v>7194.8908799999999</v>
      </c>
      <c r="U37" s="1876"/>
      <c r="V37" s="1875">
        <f t="shared" si="6"/>
        <v>0</v>
      </c>
      <c r="W37" s="1875">
        <f t="shared" si="7"/>
        <v>0</v>
      </c>
      <c r="X37" s="1877">
        <f t="shared" si="8"/>
        <v>5995.7424000000001</v>
      </c>
      <c r="Y37" s="1875">
        <f t="shared" si="9"/>
        <v>7194.8908799999999</v>
      </c>
      <c r="Z37" s="1653">
        <f t="shared" si="3"/>
        <v>8.7999999959720299E-4</v>
      </c>
    </row>
    <row r="38" spans="1:53" ht="18.75" customHeight="1" x14ac:dyDescent="0.25">
      <c r="A38" s="958" t="s">
        <v>98</v>
      </c>
      <c r="B38" s="25" t="s">
        <v>480</v>
      </c>
      <c r="C38" s="959" t="s">
        <v>77</v>
      </c>
      <c r="D38" s="982">
        <f>D37*1.02</f>
        <v>0.73439999999999994</v>
      </c>
      <c r="E38" s="961"/>
      <c r="F38" s="962"/>
      <c r="G38" s="962"/>
      <c r="H38" s="962">
        <v>3657.5</v>
      </c>
      <c r="I38" s="962">
        <f>ROUND(H38*D38,2)</f>
        <v>2686.07</v>
      </c>
      <c r="J38" s="962">
        <f>ROUND(I38*1.2,2)</f>
        <v>3223.28</v>
      </c>
      <c r="K38" s="963">
        <f t="shared" si="13"/>
        <v>2686.07</v>
      </c>
      <c r="L38" s="962">
        <f t="shared" si="13"/>
        <v>3223.28</v>
      </c>
      <c r="M38" s="971"/>
      <c r="Q38" s="1873">
        <f>Q37*1.02</f>
        <v>0.73439999999999994</v>
      </c>
      <c r="R38" s="1874"/>
      <c r="S38" s="1875">
        <f t="shared" si="4"/>
        <v>0</v>
      </c>
      <c r="T38" s="1875">
        <f t="shared" si="5"/>
        <v>0</v>
      </c>
      <c r="U38" s="1875">
        <v>3657.5</v>
      </c>
      <c r="V38" s="1875">
        <f t="shared" si="6"/>
        <v>2686.0679999999998</v>
      </c>
      <c r="W38" s="1875">
        <f t="shared" si="7"/>
        <v>3223.2815999999998</v>
      </c>
      <c r="X38" s="1877">
        <f t="shared" si="8"/>
        <v>2686.0679999999998</v>
      </c>
      <c r="Y38" s="1875">
        <f t="shared" si="9"/>
        <v>3223.2815999999998</v>
      </c>
      <c r="Z38" s="1653">
        <f t="shared" si="3"/>
        <v>1.5999999995983671E-3</v>
      </c>
    </row>
    <row r="39" spans="1:53" ht="36.75" customHeight="1" x14ac:dyDescent="0.25">
      <c r="A39" s="936">
        <f>A37+1</f>
        <v>14</v>
      </c>
      <c r="B39" s="17" t="s">
        <v>1303</v>
      </c>
      <c r="C39" s="937" t="s">
        <v>68</v>
      </c>
      <c r="D39" s="938">
        <v>2</v>
      </c>
      <c r="E39" s="941">
        <v>3082.04</v>
      </c>
      <c r="F39" s="940">
        <f>ROUND(E39*D39,2)</f>
        <v>6164.08</v>
      </c>
      <c r="G39" s="940">
        <f>ROUND(F39*1.2,2)</f>
        <v>7396.9</v>
      </c>
      <c r="H39" s="968"/>
      <c r="I39" s="940"/>
      <c r="J39" s="940"/>
      <c r="K39" s="957">
        <f t="shared" si="13"/>
        <v>6164.08</v>
      </c>
      <c r="L39" s="939">
        <f t="shared" si="13"/>
        <v>7396.9</v>
      </c>
      <c r="M39" s="971"/>
      <c r="Q39" s="1873">
        <v>2</v>
      </c>
      <c r="R39" s="1874">
        <v>3082.04</v>
      </c>
      <c r="S39" s="1875">
        <f t="shared" si="4"/>
        <v>6164.08</v>
      </c>
      <c r="T39" s="1875">
        <f t="shared" si="5"/>
        <v>7396.8959999999997</v>
      </c>
      <c r="U39" s="1876"/>
      <c r="V39" s="1875">
        <f t="shared" si="6"/>
        <v>0</v>
      </c>
      <c r="W39" s="1875">
        <f t="shared" si="7"/>
        <v>0</v>
      </c>
      <c r="X39" s="1877">
        <f t="shared" si="8"/>
        <v>6164.08</v>
      </c>
      <c r="Y39" s="1875">
        <f t="shared" si="9"/>
        <v>7396.8959999999997</v>
      </c>
      <c r="Z39" s="1653">
        <f t="shared" si="3"/>
        <v>-3.9999999999054126E-3</v>
      </c>
    </row>
    <row r="40" spans="1:53" ht="30" x14ac:dyDescent="0.25">
      <c r="A40" s="958" t="s">
        <v>102</v>
      </c>
      <c r="B40" s="25" t="s">
        <v>1304</v>
      </c>
      <c r="C40" s="959" t="s">
        <v>68</v>
      </c>
      <c r="D40" s="960">
        <v>2</v>
      </c>
      <c r="E40" s="961"/>
      <c r="F40" s="962"/>
      <c r="G40" s="962"/>
      <c r="H40" s="962">
        <v>731.5</v>
      </c>
      <c r="I40" s="962">
        <f>ROUND(H40*D40,2)</f>
        <v>1463</v>
      </c>
      <c r="J40" s="962">
        <f>ROUND(I40*1.2,2)</f>
        <v>1755.6</v>
      </c>
      <c r="K40" s="963">
        <f t="shared" si="13"/>
        <v>1463</v>
      </c>
      <c r="L40" s="962">
        <f t="shared" si="13"/>
        <v>1755.6</v>
      </c>
      <c r="M40" s="971"/>
      <c r="Q40" s="1873">
        <v>2</v>
      </c>
      <c r="R40" s="1874"/>
      <c r="S40" s="1875">
        <f t="shared" si="4"/>
        <v>0</v>
      </c>
      <c r="T40" s="1875">
        <f t="shared" si="5"/>
        <v>0</v>
      </c>
      <c r="U40" s="1875">
        <v>731.5</v>
      </c>
      <c r="V40" s="1875">
        <f t="shared" si="6"/>
        <v>1463</v>
      </c>
      <c r="W40" s="1875">
        <f t="shared" si="7"/>
        <v>1755.6</v>
      </c>
      <c r="X40" s="1877">
        <f t="shared" si="8"/>
        <v>1463</v>
      </c>
      <c r="Y40" s="1875">
        <f t="shared" si="9"/>
        <v>1755.6</v>
      </c>
      <c r="Z40" s="1653">
        <f t="shared" si="3"/>
        <v>0</v>
      </c>
    </row>
    <row r="41" spans="1:53" s="991" customFormat="1" ht="25.5" customHeight="1" x14ac:dyDescent="0.25">
      <c r="A41" s="1845" t="s">
        <v>114</v>
      </c>
      <c r="B41" s="1846"/>
      <c r="C41" s="1846"/>
      <c r="D41" s="1846"/>
      <c r="E41" s="1847"/>
      <c r="F41" s="987">
        <f>SUM(F7:F40)</f>
        <v>255112.09</v>
      </c>
      <c r="G41" s="988">
        <f>ROUND(F41*1.2,2)</f>
        <v>306134.51</v>
      </c>
      <c r="H41" s="989"/>
      <c r="I41" s="987">
        <f>SUM(I7:I40)</f>
        <v>129982.69</v>
      </c>
      <c r="J41" s="988">
        <f>ROUND(I41*1.2,2)</f>
        <v>155979.23000000001</v>
      </c>
      <c r="K41" s="987">
        <f>SUM(K7:K40)</f>
        <v>385094.78000000009</v>
      </c>
      <c r="L41" s="988">
        <f>SUM(L8:L40)</f>
        <v>462113.73</v>
      </c>
      <c r="M41" s="990"/>
      <c r="Q41" s="1879"/>
      <c r="R41" s="1879"/>
      <c r="S41" s="1880">
        <f>SUM(S7:S40)</f>
        <v>216412.91367999997</v>
      </c>
      <c r="T41" s="1880">
        <f t="shared" ref="T41:Y41" si="15">SUM(T7:T40)</f>
        <v>259695.49641600001</v>
      </c>
      <c r="U41" s="1880">
        <f t="shared" si="15"/>
        <v>408254.65</v>
      </c>
      <c r="V41" s="1880">
        <f t="shared" si="15"/>
        <v>129982.683258</v>
      </c>
      <c r="W41" s="1880">
        <f t="shared" si="15"/>
        <v>155979.21990960001</v>
      </c>
      <c r="X41" s="1880">
        <f t="shared" si="15"/>
        <v>346395.59693800012</v>
      </c>
      <c r="Y41" s="1880">
        <f t="shared" si="15"/>
        <v>415674.71632559999</v>
      </c>
      <c r="Z41" s="1653">
        <f t="shared" si="3"/>
        <v>-46439.01367439999</v>
      </c>
      <c r="AA41" s="1881"/>
      <c r="AB41" s="1882"/>
      <c r="AC41" s="1882"/>
      <c r="AD41" s="1882"/>
      <c r="AE41" s="1882"/>
      <c r="AF41" s="1882"/>
      <c r="AG41" s="1882"/>
      <c r="AH41" s="1882"/>
      <c r="AI41" s="1882"/>
      <c r="AJ41" s="1882"/>
      <c r="AK41" s="1882"/>
      <c r="AL41" s="1882"/>
      <c r="AM41" s="1882"/>
      <c r="AN41" s="1882"/>
      <c r="AO41" s="1882"/>
      <c r="AP41" s="1882"/>
      <c r="AQ41" s="1882"/>
      <c r="AR41" s="1882"/>
      <c r="AS41" s="1882"/>
      <c r="AT41" s="1882"/>
      <c r="AU41" s="1882"/>
      <c r="AV41" s="1882"/>
      <c r="AW41" s="1882"/>
      <c r="AX41" s="1882"/>
      <c r="AY41" s="1882"/>
      <c r="AZ41" s="1882"/>
      <c r="BA41" s="1882"/>
    </row>
  </sheetData>
  <conditionalFormatting sqref="Z8:Z41">
    <cfRule type="cellIs" dxfId="16" priority="1" operator="greaterThan">
      <formula>1</formula>
    </cfRule>
    <cfRule type="cellIs" dxfId="15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59999389629810485"/>
  </sheetPr>
  <dimension ref="A1:LN79"/>
  <sheetViews>
    <sheetView topLeftCell="A44" zoomScale="70" zoomScaleNormal="70" zoomScaleSheetLayoutView="85" workbookViewId="0">
      <selection activeCell="I171" sqref="I171"/>
    </sheetView>
  </sheetViews>
  <sheetFormatPr defaultColWidth="8.85546875" defaultRowHeight="15" x14ac:dyDescent="0.25"/>
  <cols>
    <col min="1" max="1" width="8.85546875" style="338"/>
    <col min="2" max="2" width="65.140625" style="338" customWidth="1"/>
    <col min="3" max="3" width="9.28515625" style="338" customWidth="1"/>
    <col min="4" max="4" width="11" style="338" bestFit="1" customWidth="1"/>
    <col min="5" max="5" width="15.140625" style="338" customWidth="1"/>
    <col min="6" max="6" width="16" style="338" customWidth="1"/>
    <col min="7" max="7" width="17.140625" style="402" customWidth="1"/>
    <col min="8" max="8" width="16.140625" style="402" customWidth="1"/>
    <col min="9" max="12" width="16.140625" style="338" customWidth="1"/>
    <col min="13" max="13" width="26" style="1808" customWidth="1"/>
    <col min="14" max="14" width="52" style="1808" customWidth="1"/>
    <col min="15" max="15" width="15.7109375" style="1808" customWidth="1"/>
    <col min="16" max="16" width="22.42578125" style="1808" customWidth="1"/>
    <col min="17" max="17" width="11" style="1808" bestFit="1" customWidth="1"/>
    <col min="18" max="18" width="15.140625" style="1808" customWidth="1"/>
    <col min="19" max="19" width="16" style="1808" customWidth="1"/>
    <col min="20" max="20" width="17.140625" style="1831" customWidth="1"/>
    <col min="21" max="21" width="16.140625" style="1831" customWidth="1"/>
    <col min="22" max="25" width="16.140625" style="1808" customWidth="1"/>
    <col min="26" max="26" width="30.140625" style="1808" customWidth="1"/>
    <col min="27" max="326" width="8.85546875" style="1808"/>
    <col min="327" max="16384" width="8.85546875" style="338"/>
  </cols>
  <sheetData>
    <row r="1" spans="1:326" s="1795" customFormat="1" ht="14.45" customHeight="1" x14ac:dyDescent="0.25">
      <c r="A1" s="1081" t="s">
        <v>26</v>
      </c>
      <c r="B1" s="1084" t="s">
        <v>50</v>
      </c>
      <c r="C1" s="1087" t="s">
        <v>51</v>
      </c>
      <c r="D1" s="1087" t="s">
        <v>52</v>
      </c>
      <c r="E1" s="1797" t="s">
        <v>53</v>
      </c>
      <c r="F1" s="1798"/>
      <c r="G1" s="1798"/>
      <c r="H1" s="1798"/>
      <c r="I1" s="1798"/>
      <c r="J1" s="1798"/>
      <c r="K1" s="1798"/>
      <c r="L1" s="1798"/>
      <c r="M1" s="1801"/>
      <c r="N1" s="1801"/>
      <c r="O1" s="1801"/>
      <c r="P1" s="1801"/>
      <c r="Q1" s="1802" t="s">
        <v>52</v>
      </c>
      <c r="R1" s="1803" t="s">
        <v>1395</v>
      </c>
      <c r="S1" s="1803"/>
      <c r="T1" s="1803"/>
      <c r="U1" s="1803"/>
      <c r="V1" s="1803"/>
      <c r="W1" s="1803"/>
      <c r="X1" s="1803"/>
      <c r="Y1" s="1803"/>
      <c r="Z1" s="1801"/>
      <c r="AA1" s="1801"/>
      <c r="AB1" s="1801"/>
      <c r="AC1" s="1801"/>
      <c r="AD1" s="1801"/>
      <c r="AE1" s="1801"/>
      <c r="AF1" s="1801"/>
      <c r="AG1" s="1801"/>
      <c r="AH1" s="1801"/>
      <c r="AI1" s="1801"/>
      <c r="AJ1" s="1801"/>
      <c r="AK1" s="1801"/>
      <c r="AL1" s="1801"/>
      <c r="AM1" s="1801"/>
      <c r="AN1" s="1801"/>
      <c r="AO1" s="1801"/>
      <c r="AP1" s="1801"/>
      <c r="AQ1" s="1801"/>
      <c r="AR1" s="1801"/>
      <c r="AS1" s="1801"/>
      <c r="AT1" s="1801"/>
      <c r="AU1" s="1801"/>
      <c r="AV1" s="1801"/>
      <c r="AW1" s="1801"/>
      <c r="AX1" s="1801"/>
      <c r="AY1" s="1801"/>
      <c r="AZ1" s="1801"/>
      <c r="BA1" s="1801"/>
      <c r="BB1" s="1801"/>
      <c r="BC1" s="1801"/>
      <c r="BD1" s="1801"/>
      <c r="BE1" s="1801"/>
      <c r="BF1" s="1801"/>
      <c r="BG1" s="1801"/>
      <c r="BH1" s="1801"/>
      <c r="BI1" s="1801"/>
      <c r="BJ1" s="1801"/>
      <c r="BK1" s="1801"/>
      <c r="BL1" s="1801"/>
      <c r="BM1" s="1801"/>
      <c r="BN1" s="1801"/>
      <c r="BO1" s="1801"/>
      <c r="BP1" s="1801"/>
      <c r="BQ1" s="1801"/>
      <c r="BR1" s="1801"/>
      <c r="BS1" s="1801"/>
      <c r="BT1" s="1801"/>
      <c r="BU1" s="1801"/>
      <c r="BV1" s="1801"/>
      <c r="BW1" s="1801"/>
      <c r="BX1" s="1801"/>
      <c r="BY1" s="1801"/>
      <c r="BZ1" s="1801"/>
      <c r="CA1" s="1801"/>
      <c r="CB1" s="1801"/>
      <c r="CC1" s="1801"/>
      <c r="CD1" s="1801"/>
      <c r="CE1" s="1801"/>
      <c r="CF1" s="1801"/>
      <c r="CG1" s="1801"/>
      <c r="CH1" s="1801"/>
      <c r="CI1" s="1801"/>
      <c r="CJ1" s="1801"/>
      <c r="CK1" s="1801"/>
      <c r="CL1" s="1801"/>
      <c r="CM1" s="1801"/>
      <c r="CN1" s="1801"/>
      <c r="CO1" s="1801"/>
      <c r="CP1" s="1801"/>
      <c r="CQ1" s="1801"/>
      <c r="CR1" s="1801"/>
      <c r="CS1" s="1801"/>
      <c r="CT1" s="1801"/>
      <c r="CU1" s="1801"/>
      <c r="CV1" s="1801"/>
      <c r="CW1" s="1801"/>
      <c r="CX1" s="1801"/>
      <c r="CY1" s="1801"/>
      <c r="CZ1" s="1801"/>
      <c r="DA1" s="1801"/>
      <c r="DB1" s="1801"/>
      <c r="DC1" s="1801"/>
      <c r="DD1" s="1801"/>
      <c r="DE1" s="1801"/>
      <c r="DF1" s="1801"/>
      <c r="DG1" s="1801"/>
      <c r="DH1" s="1801"/>
      <c r="DI1" s="1801"/>
      <c r="DJ1" s="1801"/>
      <c r="DK1" s="1801"/>
      <c r="DL1" s="1801"/>
      <c r="DM1" s="1801"/>
      <c r="DN1" s="1801"/>
      <c r="DO1" s="1801"/>
      <c r="DP1" s="1801"/>
      <c r="DQ1" s="1801"/>
      <c r="DR1" s="1801"/>
      <c r="DS1" s="1801"/>
      <c r="DT1" s="1801"/>
      <c r="DU1" s="1801"/>
      <c r="DV1" s="1801"/>
      <c r="DW1" s="1801"/>
      <c r="DX1" s="1801"/>
      <c r="DY1" s="1801"/>
      <c r="DZ1" s="1801"/>
      <c r="EA1" s="1801"/>
      <c r="EB1" s="1801"/>
      <c r="EC1" s="1801"/>
      <c r="ED1" s="1801"/>
      <c r="EE1" s="1801"/>
      <c r="EF1" s="1801"/>
      <c r="EG1" s="1801"/>
      <c r="EH1" s="1801"/>
      <c r="EI1" s="1801"/>
      <c r="EJ1" s="1801"/>
      <c r="EK1" s="1801"/>
      <c r="EL1" s="1801"/>
      <c r="EM1" s="1801"/>
      <c r="EN1" s="1801"/>
      <c r="EO1" s="1801"/>
      <c r="EP1" s="1801"/>
      <c r="EQ1" s="1801"/>
      <c r="ER1" s="1801"/>
      <c r="ES1" s="1801"/>
      <c r="ET1" s="1801"/>
      <c r="EU1" s="1801"/>
      <c r="EV1" s="1801"/>
      <c r="EW1" s="1801"/>
      <c r="EX1" s="1801"/>
      <c r="EY1" s="1801"/>
      <c r="EZ1" s="1801"/>
      <c r="FA1" s="1801"/>
      <c r="FB1" s="1801"/>
      <c r="FC1" s="1801"/>
      <c r="FD1" s="1801"/>
      <c r="FE1" s="1801"/>
      <c r="FF1" s="1801"/>
      <c r="FG1" s="1801"/>
      <c r="FH1" s="1801"/>
      <c r="FI1" s="1801"/>
      <c r="FJ1" s="1801"/>
      <c r="FK1" s="1801"/>
      <c r="FL1" s="1801"/>
      <c r="FM1" s="1801"/>
      <c r="FN1" s="1801"/>
      <c r="FO1" s="1801"/>
      <c r="FP1" s="1801"/>
      <c r="FQ1" s="1801"/>
      <c r="FR1" s="1801"/>
      <c r="FS1" s="1801"/>
      <c r="FT1" s="1801"/>
      <c r="FU1" s="1801"/>
      <c r="FV1" s="1801"/>
      <c r="FW1" s="1801"/>
      <c r="FX1" s="1801"/>
      <c r="FY1" s="1801"/>
      <c r="FZ1" s="1801"/>
      <c r="GA1" s="1801"/>
      <c r="GB1" s="1801"/>
      <c r="GC1" s="1801"/>
      <c r="GD1" s="1801"/>
      <c r="GE1" s="1801"/>
      <c r="GF1" s="1801"/>
      <c r="GG1" s="1801"/>
      <c r="GH1" s="1801"/>
      <c r="GI1" s="1801"/>
      <c r="GJ1" s="1801"/>
      <c r="GK1" s="1801"/>
      <c r="GL1" s="1801"/>
      <c r="GM1" s="1801"/>
      <c r="GN1" s="1801"/>
      <c r="GO1" s="1801"/>
      <c r="GP1" s="1801"/>
      <c r="GQ1" s="1801"/>
      <c r="GR1" s="1801"/>
      <c r="GS1" s="1801"/>
      <c r="GT1" s="1801"/>
      <c r="GU1" s="1801"/>
      <c r="GV1" s="1801"/>
      <c r="GW1" s="1801"/>
      <c r="GX1" s="1801"/>
      <c r="GY1" s="1801"/>
      <c r="GZ1" s="1801"/>
      <c r="HA1" s="1801"/>
      <c r="HB1" s="1801"/>
      <c r="HC1" s="1801"/>
      <c r="HD1" s="1801"/>
      <c r="HE1" s="1801"/>
      <c r="HF1" s="1801"/>
      <c r="HG1" s="1801"/>
      <c r="HH1" s="1801"/>
      <c r="HI1" s="1801"/>
      <c r="HJ1" s="1801"/>
      <c r="HK1" s="1801"/>
      <c r="HL1" s="1801"/>
      <c r="HM1" s="1801"/>
      <c r="HN1" s="1801"/>
      <c r="HO1" s="1801"/>
      <c r="HP1" s="1801"/>
      <c r="HQ1" s="1801"/>
      <c r="HR1" s="1801"/>
      <c r="HS1" s="1801"/>
      <c r="HT1" s="1801"/>
      <c r="HU1" s="1801"/>
      <c r="HV1" s="1801"/>
      <c r="HW1" s="1801"/>
      <c r="HX1" s="1801"/>
      <c r="HY1" s="1801"/>
      <c r="HZ1" s="1801"/>
      <c r="IA1" s="1801"/>
      <c r="IB1" s="1801"/>
      <c r="IC1" s="1801"/>
      <c r="ID1" s="1801"/>
      <c r="IE1" s="1801"/>
      <c r="IF1" s="1801"/>
      <c r="IG1" s="1801"/>
      <c r="IH1" s="1801"/>
      <c r="II1" s="1801"/>
      <c r="IJ1" s="1801"/>
      <c r="IK1" s="1801"/>
      <c r="IL1" s="1801"/>
      <c r="IM1" s="1801"/>
      <c r="IN1" s="1801"/>
      <c r="IO1" s="1801"/>
      <c r="IP1" s="1801"/>
      <c r="IQ1" s="1801"/>
      <c r="IR1" s="1801"/>
      <c r="IS1" s="1801"/>
      <c r="IT1" s="1801"/>
      <c r="IU1" s="1801"/>
      <c r="IV1" s="1801"/>
      <c r="IW1" s="1801"/>
      <c r="IX1" s="1801"/>
      <c r="IY1" s="1801"/>
      <c r="IZ1" s="1801"/>
      <c r="JA1" s="1801"/>
      <c r="JB1" s="1801"/>
      <c r="JC1" s="1801"/>
      <c r="JD1" s="1801"/>
      <c r="JE1" s="1801"/>
      <c r="JF1" s="1801"/>
      <c r="JG1" s="1801"/>
      <c r="JH1" s="1801"/>
      <c r="JI1" s="1801"/>
      <c r="JJ1" s="1801"/>
      <c r="JK1" s="1801"/>
      <c r="JL1" s="1801"/>
      <c r="JM1" s="1801"/>
      <c r="JN1" s="1801"/>
      <c r="JO1" s="1801"/>
      <c r="JP1" s="1801"/>
      <c r="JQ1" s="1801"/>
      <c r="JR1" s="1801"/>
      <c r="JS1" s="1801"/>
      <c r="JT1" s="1801"/>
      <c r="JU1" s="1801"/>
      <c r="JV1" s="1801"/>
      <c r="JW1" s="1801"/>
      <c r="JX1" s="1801"/>
      <c r="JY1" s="1801"/>
      <c r="JZ1" s="1801"/>
      <c r="KA1" s="1801"/>
      <c r="KB1" s="1801"/>
      <c r="KC1" s="1801"/>
      <c r="KD1" s="1801"/>
      <c r="KE1" s="1801"/>
      <c r="KF1" s="1801"/>
      <c r="KG1" s="1801"/>
      <c r="KH1" s="1801"/>
      <c r="KI1" s="1801"/>
      <c r="KJ1" s="1801"/>
      <c r="KK1" s="1801"/>
      <c r="KL1" s="1801"/>
      <c r="KM1" s="1801"/>
      <c r="KN1" s="1801"/>
      <c r="KO1" s="1801"/>
      <c r="KP1" s="1801"/>
      <c r="KQ1" s="1801"/>
      <c r="KR1" s="1801"/>
      <c r="KS1" s="1801"/>
      <c r="KT1" s="1801"/>
      <c r="KU1" s="1801"/>
      <c r="KV1" s="1801"/>
      <c r="KW1" s="1801"/>
      <c r="KX1" s="1801"/>
      <c r="KY1" s="1801"/>
      <c r="KZ1" s="1801"/>
      <c r="LA1" s="1801"/>
      <c r="LB1" s="1801"/>
      <c r="LC1" s="1801"/>
      <c r="LD1" s="1801"/>
      <c r="LE1" s="1801"/>
      <c r="LF1" s="1801"/>
      <c r="LG1" s="1801"/>
      <c r="LH1" s="1801"/>
      <c r="LI1" s="1801"/>
      <c r="LJ1" s="1801"/>
      <c r="LK1" s="1801"/>
      <c r="LL1" s="1801"/>
      <c r="LM1" s="1801"/>
      <c r="LN1" s="1801"/>
    </row>
    <row r="2" spans="1:326" s="1795" customFormat="1" ht="14.45" customHeight="1" x14ac:dyDescent="0.25">
      <c r="A2" s="1082"/>
      <c r="B2" s="1085"/>
      <c r="C2" s="1087"/>
      <c r="D2" s="1087"/>
      <c r="E2" s="1088"/>
      <c r="F2" s="1089"/>
      <c r="G2" s="1089"/>
      <c r="H2" s="1089"/>
      <c r="I2" s="1089"/>
      <c r="J2" s="1089"/>
      <c r="K2" s="1089"/>
      <c r="L2" s="1089"/>
      <c r="M2" s="1801"/>
      <c r="N2" s="1801"/>
      <c r="O2" s="1801"/>
      <c r="P2" s="1801"/>
      <c r="Q2" s="1802"/>
      <c r="R2" s="1802"/>
      <c r="S2" s="1802"/>
      <c r="T2" s="1802"/>
      <c r="U2" s="1802"/>
      <c r="V2" s="1802"/>
      <c r="W2" s="1802"/>
      <c r="X2" s="1802"/>
      <c r="Y2" s="1802"/>
      <c r="Z2" s="1801"/>
      <c r="AA2" s="1801"/>
      <c r="AB2" s="1801"/>
      <c r="AC2" s="1801"/>
      <c r="AD2" s="1801"/>
      <c r="AE2" s="1801"/>
      <c r="AF2" s="1801"/>
      <c r="AG2" s="1801"/>
      <c r="AH2" s="1801"/>
      <c r="AI2" s="1801"/>
      <c r="AJ2" s="1801"/>
      <c r="AK2" s="1801"/>
      <c r="AL2" s="1801"/>
      <c r="AM2" s="1801"/>
      <c r="AN2" s="1801"/>
      <c r="AO2" s="1801"/>
      <c r="AP2" s="1801"/>
      <c r="AQ2" s="1801"/>
      <c r="AR2" s="1801"/>
      <c r="AS2" s="1801"/>
      <c r="AT2" s="1801"/>
      <c r="AU2" s="1801"/>
      <c r="AV2" s="1801"/>
      <c r="AW2" s="1801"/>
      <c r="AX2" s="1801"/>
      <c r="AY2" s="1801"/>
      <c r="AZ2" s="1801"/>
      <c r="BA2" s="1801"/>
      <c r="BB2" s="1801"/>
      <c r="BC2" s="1801"/>
      <c r="BD2" s="1801"/>
      <c r="BE2" s="1801"/>
      <c r="BF2" s="1801"/>
      <c r="BG2" s="1801"/>
      <c r="BH2" s="1801"/>
      <c r="BI2" s="1801"/>
      <c r="BJ2" s="1801"/>
      <c r="BK2" s="1801"/>
      <c r="BL2" s="1801"/>
      <c r="BM2" s="1801"/>
      <c r="BN2" s="1801"/>
      <c r="BO2" s="1801"/>
      <c r="BP2" s="1801"/>
      <c r="BQ2" s="1801"/>
      <c r="BR2" s="1801"/>
      <c r="BS2" s="1801"/>
      <c r="BT2" s="1801"/>
      <c r="BU2" s="1801"/>
      <c r="BV2" s="1801"/>
      <c r="BW2" s="1801"/>
      <c r="BX2" s="1801"/>
      <c r="BY2" s="1801"/>
      <c r="BZ2" s="1801"/>
      <c r="CA2" s="1801"/>
      <c r="CB2" s="1801"/>
      <c r="CC2" s="1801"/>
      <c r="CD2" s="1801"/>
      <c r="CE2" s="1801"/>
      <c r="CF2" s="1801"/>
      <c r="CG2" s="1801"/>
      <c r="CH2" s="1801"/>
      <c r="CI2" s="1801"/>
      <c r="CJ2" s="1801"/>
      <c r="CK2" s="1801"/>
      <c r="CL2" s="1801"/>
      <c r="CM2" s="1801"/>
      <c r="CN2" s="1801"/>
      <c r="CO2" s="1801"/>
      <c r="CP2" s="1801"/>
      <c r="CQ2" s="1801"/>
      <c r="CR2" s="1801"/>
      <c r="CS2" s="1801"/>
      <c r="CT2" s="1801"/>
      <c r="CU2" s="1801"/>
      <c r="CV2" s="1801"/>
      <c r="CW2" s="1801"/>
      <c r="CX2" s="1801"/>
      <c r="CY2" s="1801"/>
      <c r="CZ2" s="1801"/>
      <c r="DA2" s="1801"/>
      <c r="DB2" s="1801"/>
      <c r="DC2" s="1801"/>
      <c r="DD2" s="1801"/>
      <c r="DE2" s="1801"/>
      <c r="DF2" s="1801"/>
      <c r="DG2" s="1801"/>
      <c r="DH2" s="1801"/>
      <c r="DI2" s="1801"/>
      <c r="DJ2" s="1801"/>
      <c r="DK2" s="1801"/>
      <c r="DL2" s="1801"/>
      <c r="DM2" s="1801"/>
      <c r="DN2" s="1801"/>
      <c r="DO2" s="1801"/>
      <c r="DP2" s="1801"/>
      <c r="DQ2" s="1801"/>
      <c r="DR2" s="1801"/>
      <c r="DS2" s="1801"/>
      <c r="DT2" s="1801"/>
      <c r="DU2" s="1801"/>
      <c r="DV2" s="1801"/>
      <c r="DW2" s="1801"/>
      <c r="DX2" s="1801"/>
      <c r="DY2" s="1801"/>
      <c r="DZ2" s="1801"/>
      <c r="EA2" s="1801"/>
      <c r="EB2" s="1801"/>
      <c r="EC2" s="1801"/>
      <c r="ED2" s="1801"/>
      <c r="EE2" s="1801"/>
      <c r="EF2" s="1801"/>
      <c r="EG2" s="1801"/>
      <c r="EH2" s="1801"/>
      <c r="EI2" s="1801"/>
      <c r="EJ2" s="1801"/>
      <c r="EK2" s="1801"/>
      <c r="EL2" s="1801"/>
      <c r="EM2" s="1801"/>
      <c r="EN2" s="1801"/>
      <c r="EO2" s="1801"/>
      <c r="EP2" s="1801"/>
      <c r="EQ2" s="1801"/>
      <c r="ER2" s="1801"/>
      <c r="ES2" s="1801"/>
      <c r="ET2" s="1801"/>
      <c r="EU2" s="1801"/>
      <c r="EV2" s="1801"/>
      <c r="EW2" s="1801"/>
      <c r="EX2" s="1801"/>
      <c r="EY2" s="1801"/>
      <c r="EZ2" s="1801"/>
      <c r="FA2" s="1801"/>
      <c r="FB2" s="1801"/>
      <c r="FC2" s="1801"/>
      <c r="FD2" s="1801"/>
      <c r="FE2" s="1801"/>
      <c r="FF2" s="1801"/>
      <c r="FG2" s="1801"/>
      <c r="FH2" s="1801"/>
      <c r="FI2" s="1801"/>
      <c r="FJ2" s="1801"/>
      <c r="FK2" s="1801"/>
      <c r="FL2" s="1801"/>
      <c r="FM2" s="1801"/>
      <c r="FN2" s="1801"/>
      <c r="FO2" s="1801"/>
      <c r="FP2" s="1801"/>
      <c r="FQ2" s="1801"/>
      <c r="FR2" s="1801"/>
      <c r="FS2" s="1801"/>
      <c r="FT2" s="1801"/>
      <c r="FU2" s="1801"/>
      <c r="FV2" s="1801"/>
      <c r="FW2" s="1801"/>
      <c r="FX2" s="1801"/>
      <c r="FY2" s="1801"/>
      <c r="FZ2" s="1801"/>
      <c r="GA2" s="1801"/>
      <c r="GB2" s="1801"/>
      <c r="GC2" s="1801"/>
      <c r="GD2" s="1801"/>
      <c r="GE2" s="1801"/>
      <c r="GF2" s="1801"/>
      <c r="GG2" s="1801"/>
      <c r="GH2" s="1801"/>
      <c r="GI2" s="1801"/>
      <c r="GJ2" s="1801"/>
      <c r="GK2" s="1801"/>
      <c r="GL2" s="1801"/>
      <c r="GM2" s="1801"/>
      <c r="GN2" s="1801"/>
      <c r="GO2" s="1801"/>
      <c r="GP2" s="1801"/>
      <c r="GQ2" s="1801"/>
      <c r="GR2" s="1801"/>
      <c r="GS2" s="1801"/>
      <c r="GT2" s="1801"/>
      <c r="GU2" s="1801"/>
      <c r="GV2" s="1801"/>
      <c r="GW2" s="1801"/>
      <c r="GX2" s="1801"/>
      <c r="GY2" s="1801"/>
      <c r="GZ2" s="1801"/>
      <c r="HA2" s="1801"/>
      <c r="HB2" s="1801"/>
      <c r="HC2" s="1801"/>
      <c r="HD2" s="1801"/>
      <c r="HE2" s="1801"/>
      <c r="HF2" s="1801"/>
      <c r="HG2" s="1801"/>
      <c r="HH2" s="1801"/>
      <c r="HI2" s="1801"/>
      <c r="HJ2" s="1801"/>
      <c r="HK2" s="1801"/>
      <c r="HL2" s="1801"/>
      <c r="HM2" s="1801"/>
      <c r="HN2" s="1801"/>
      <c r="HO2" s="1801"/>
      <c r="HP2" s="1801"/>
      <c r="HQ2" s="1801"/>
      <c r="HR2" s="1801"/>
      <c r="HS2" s="1801"/>
      <c r="HT2" s="1801"/>
      <c r="HU2" s="1801"/>
      <c r="HV2" s="1801"/>
      <c r="HW2" s="1801"/>
      <c r="HX2" s="1801"/>
      <c r="HY2" s="1801"/>
      <c r="HZ2" s="1801"/>
      <c r="IA2" s="1801"/>
      <c r="IB2" s="1801"/>
      <c r="IC2" s="1801"/>
      <c r="ID2" s="1801"/>
      <c r="IE2" s="1801"/>
      <c r="IF2" s="1801"/>
      <c r="IG2" s="1801"/>
      <c r="IH2" s="1801"/>
      <c r="II2" s="1801"/>
      <c r="IJ2" s="1801"/>
      <c r="IK2" s="1801"/>
      <c r="IL2" s="1801"/>
      <c r="IM2" s="1801"/>
      <c r="IN2" s="1801"/>
      <c r="IO2" s="1801"/>
      <c r="IP2" s="1801"/>
      <c r="IQ2" s="1801"/>
      <c r="IR2" s="1801"/>
      <c r="IS2" s="1801"/>
      <c r="IT2" s="1801"/>
      <c r="IU2" s="1801"/>
      <c r="IV2" s="1801"/>
      <c r="IW2" s="1801"/>
      <c r="IX2" s="1801"/>
      <c r="IY2" s="1801"/>
      <c r="IZ2" s="1801"/>
      <c r="JA2" s="1801"/>
      <c r="JB2" s="1801"/>
      <c r="JC2" s="1801"/>
      <c r="JD2" s="1801"/>
      <c r="JE2" s="1801"/>
      <c r="JF2" s="1801"/>
      <c r="JG2" s="1801"/>
      <c r="JH2" s="1801"/>
      <c r="JI2" s="1801"/>
      <c r="JJ2" s="1801"/>
      <c r="JK2" s="1801"/>
      <c r="JL2" s="1801"/>
      <c r="JM2" s="1801"/>
      <c r="JN2" s="1801"/>
      <c r="JO2" s="1801"/>
      <c r="JP2" s="1801"/>
      <c r="JQ2" s="1801"/>
      <c r="JR2" s="1801"/>
      <c r="JS2" s="1801"/>
      <c r="JT2" s="1801"/>
      <c r="JU2" s="1801"/>
      <c r="JV2" s="1801"/>
      <c r="JW2" s="1801"/>
      <c r="JX2" s="1801"/>
      <c r="JY2" s="1801"/>
      <c r="JZ2" s="1801"/>
      <c r="KA2" s="1801"/>
      <c r="KB2" s="1801"/>
      <c r="KC2" s="1801"/>
      <c r="KD2" s="1801"/>
      <c r="KE2" s="1801"/>
      <c r="KF2" s="1801"/>
      <c r="KG2" s="1801"/>
      <c r="KH2" s="1801"/>
      <c r="KI2" s="1801"/>
      <c r="KJ2" s="1801"/>
      <c r="KK2" s="1801"/>
      <c r="KL2" s="1801"/>
      <c r="KM2" s="1801"/>
      <c r="KN2" s="1801"/>
      <c r="KO2" s="1801"/>
      <c r="KP2" s="1801"/>
      <c r="KQ2" s="1801"/>
      <c r="KR2" s="1801"/>
      <c r="KS2" s="1801"/>
      <c r="KT2" s="1801"/>
      <c r="KU2" s="1801"/>
      <c r="KV2" s="1801"/>
      <c r="KW2" s="1801"/>
      <c r="KX2" s="1801"/>
      <c r="KY2" s="1801"/>
      <c r="KZ2" s="1801"/>
      <c r="LA2" s="1801"/>
      <c r="LB2" s="1801"/>
      <c r="LC2" s="1801"/>
      <c r="LD2" s="1801"/>
      <c r="LE2" s="1801"/>
      <c r="LF2" s="1801"/>
      <c r="LG2" s="1801"/>
      <c r="LH2" s="1801"/>
      <c r="LI2" s="1801"/>
      <c r="LJ2" s="1801"/>
      <c r="LK2" s="1801"/>
      <c r="LL2" s="1801"/>
      <c r="LM2" s="1801"/>
      <c r="LN2" s="1801"/>
    </row>
    <row r="3" spans="1:326" s="1795" customFormat="1" ht="27.75" customHeight="1" x14ac:dyDescent="0.25">
      <c r="A3" s="1082"/>
      <c r="B3" s="1085"/>
      <c r="C3" s="1087"/>
      <c r="D3" s="1087"/>
      <c r="E3" s="1087" t="s">
        <v>54</v>
      </c>
      <c r="F3" s="1087"/>
      <c r="G3" s="1087"/>
      <c r="H3" s="1087" t="s">
        <v>55</v>
      </c>
      <c r="I3" s="1087"/>
      <c r="J3" s="1087"/>
      <c r="K3" s="1090" t="s">
        <v>56</v>
      </c>
      <c r="L3" s="1090"/>
      <c r="M3" s="1801"/>
      <c r="N3" s="1801"/>
      <c r="O3" s="1801"/>
      <c r="P3" s="1801"/>
      <c r="Q3" s="1802"/>
      <c r="R3" s="1802" t="s">
        <v>54</v>
      </c>
      <c r="S3" s="1802"/>
      <c r="T3" s="1802"/>
      <c r="U3" s="1802" t="s">
        <v>55</v>
      </c>
      <c r="V3" s="1802"/>
      <c r="W3" s="1802"/>
      <c r="X3" s="1805" t="s">
        <v>56</v>
      </c>
      <c r="Y3" s="1805"/>
      <c r="Z3" s="1801"/>
      <c r="AA3" s="1801"/>
      <c r="AB3" s="1801"/>
      <c r="AC3" s="1801"/>
      <c r="AD3" s="1801"/>
      <c r="AE3" s="1801"/>
      <c r="AF3" s="1801"/>
      <c r="AG3" s="1801"/>
      <c r="AH3" s="1801"/>
      <c r="AI3" s="1801"/>
      <c r="AJ3" s="1801"/>
      <c r="AK3" s="1801"/>
      <c r="AL3" s="1801"/>
      <c r="AM3" s="1801"/>
      <c r="AN3" s="1801"/>
      <c r="AO3" s="1801"/>
      <c r="AP3" s="1801"/>
      <c r="AQ3" s="1801"/>
      <c r="AR3" s="1801"/>
      <c r="AS3" s="1801"/>
      <c r="AT3" s="1801"/>
      <c r="AU3" s="1801"/>
      <c r="AV3" s="1801"/>
      <c r="AW3" s="1801"/>
      <c r="AX3" s="1801"/>
      <c r="AY3" s="1801"/>
      <c r="AZ3" s="1801"/>
      <c r="BA3" s="1801"/>
      <c r="BB3" s="1801"/>
      <c r="BC3" s="1801"/>
      <c r="BD3" s="1801"/>
      <c r="BE3" s="1801"/>
      <c r="BF3" s="1801"/>
      <c r="BG3" s="1801"/>
      <c r="BH3" s="1801"/>
      <c r="BI3" s="1801"/>
      <c r="BJ3" s="1801"/>
      <c r="BK3" s="1801"/>
      <c r="BL3" s="1801"/>
      <c r="BM3" s="1801"/>
      <c r="BN3" s="1801"/>
      <c r="BO3" s="1801"/>
      <c r="BP3" s="1801"/>
      <c r="BQ3" s="1801"/>
      <c r="BR3" s="1801"/>
      <c r="BS3" s="1801"/>
      <c r="BT3" s="1801"/>
      <c r="BU3" s="1801"/>
      <c r="BV3" s="1801"/>
      <c r="BW3" s="1801"/>
      <c r="BX3" s="1801"/>
      <c r="BY3" s="1801"/>
      <c r="BZ3" s="1801"/>
      <c r="CA3" s="1801"/>
      <c r="CB3" s="1801"/>
      <c r="CC3" s="1801"/>
      <c r="CD3" s="1801"/>
      <c r="CE3" s="1801"/>
      <c r="CF3" s="1801"/>
      <c r="CG3" s="1801"/>
      <c r="CH3" s="1801"/>
      <c r="CI3" s="1801"/>
      <c r="CJ3" s="1801"/>
      <c r="CK3" s="1801"/>
      <c r="CL3" s="1801"/>
      <c r="CM3" s="1801"/>
      <c r="CN3" s="1801"/>
      <c r="CO3" s="1801"/>
      <c r="CP3" s="1801"/>
      <c r="CQ3" s="1801"/>
      <c r="CR3" s="1801"/>
      <c r="CS3" s="1801"/>
      <c r="CT3" s="1801"/>
      <c r="CU3" s="1801"/>
      <c r="CV3" s="1801"/>
      <c r="CW3" s="1801"/>
      <c r="CX3" s="1801"/>
      <c r="CY3" s="1801"/>
      <c r="CZ3" s="1801"/>
      <c r="DA3" s="1801"/>
      <c r="DB3" s="1801"/>
      <c r="DC3" s="1801"/>
      <c r="DD3" s="1801"/>
      <c r="DE3" s="1801"/>
      <c r="DF3" s="1801"/>
      <c r="DG3" s="1801"/>
      <c r="DH3" s="1801"/>
      <c r="DI3" s="1801"/>
      <c r="DJ3" s="1801"/>
      <c r="DK3" s="1801"/>
      <c r="DL3" s="1801"/>
      <c r="DM3" s="1801"/>
      <c r="DN3" s="1801"/>
      <c r="DO3" s="1801"/>
      <c r="DP3" s="1801"/>
      <c r="DQ3" s="1801"/>
      <c r="DR3" s="1801"/>
      <c r="DS3" s="1801"/>
      <c r="DT3" s="1801"/>
      <c r="DU3" s="1801"/>
      <c r="DV3" s="1801"/>
      <c r="DW3" s="1801"/>
      <c r="DX3" s="1801"/>
      <c r="DY3" s="1801"/>
      <c r="DZ3" s="1801"/>
      <c r="EA3" s="1801"/>
      <c r="EB3" s="1801"/>
      <c r="EC3" s="1801"/>
      <c r="ED3" s="1801"/>
      <c r="EE3" s="1801"/>
      <c r="EF3" s="1801"/>
      <c r="EG3" s="1801"/>
      <c r="EH3" s="1801"/>
      <c r="EI3" s="1801"/>
      <c r="EJ3" s="1801"/>
      <c r="EK3" s="1801"/>
      <c r="EL3" s="1801"/>
      <c r="EM3" s="1801"/>
      <c r="EN3" s="1801"/>
      <c r="EO3" s="1801"/>
      <c r="EP3" s="1801"/>
      <c r="EQ3" s="1801"/>
      <c r="ER3" s="1801"/>
      <c r="ES3" s="1801"/>
      <c r="ET3" s="1801"/>
      <c r="EU3" s="1801"/>
      <c r="EV3" s="1801"/>
      <c r="EW3" s="1801"/>
      <c r="EX3" s="1801"/>
      <c r="EY3" s="1801"/>
      <c r="EZ3" s="1801"/>
      <c r="FA3" s="1801"/>
      <c r="FB3" s="1801"/>
      <c r="FC3" s="1801"/>
      <c r="FD3" s="1801"/>
      <c r="FE3" s="1801"/>
      <c r="FF3" s="1801"/>
      <c r="FG3" s="1801"/>
      <c r="FH3" s="1801"/>
      <c r="FI3" s="1801"/>
      <c r="FJ3" s="1801"/>
      <c r="FK3" s="1801"/>
      <c r="FL3" s="1801"/>
      <c r="FM3" s="1801"/>
      <c r="FN3" s="1801"/>
      <c r="FO3" s="1801"/>
      <c r="FP3" s="1801"/>
      <c r="FQ3" s="1801"/>
      <c r="FR3" s="1801"/>
      <c r="FS3" s="1801"/>
      <c r="FT3" s="1801"/>
      <c r="FU3" s="1801"/>
      <c r="FV3" s="1801"/>
      <c r="FW3" s="1801"/>
      <c r="FX3" s="1801"/>
      <c r="FY3" s="1801"/>
      <c r="FZ3" s="1801"/>
      <c r="GA3" s="1801"/>
      <c r="GB3" s="1801"/>
      <c r="GC3" s="1801"/>
      <c r="GD3" s="1801"/>
      <c r="GE3" s="1801"/>
      <c r="GF3" s="1801"/>
      <c r="GG3" s="1801"/>
      <c r="GH3" s="1801"/>
      <c r="GI3" s="1801"/>
      <c r="GJ3" s="1801"/>
      <c r="GK3" s="1801"/>
      <c r="GL3" s="1801"/>
      <c r="GM3" s="1801"/>
      <c r="GN3" s="1801"/>
      <c r="GO3" s="1801"/>
      <c r="GP3" s="1801"/>
      <c r="GQ3" s="1801"/>
      <c r="GR3" s="1801"/>
      <c r="GS3" s="1801"/>
      <c r="GT3" s="1801"/>
      <c r="GU3" s="1801"/>
      <c r="GV3" s="1801"/>
      <c r="GW3" s="1801"/>
      <c r="GX3" s="1801"/>
      <c r="GY3" s="1801"/>
      <c r="GZ3" s="1801"/>
      <c r="HA3" s="1801"/>
      <c r="HB3" s="1801"/>
      <c r="HC3" s="1801"/>
      <c r="HD3" s="1801"/>
      <c r="HE3" s="1801"/>
      <c r="HF3" s="1801"/>
      <c r="HG3" s="1801"/>
      <c r="HH3" s="1801"/>
      <c r="HI3" s="1801"/>
      <c r="HJ3" s="1801"/>
      <c r="HK3" s="1801"/>
      <c r="HL3" s="1801"/>
      <c r="HM3" s="1801"/>
      <c r="HN3" s="1801"/>
      <c r="HO3" s="1801"/>
      <c r="HP3" s="1801"/>
      <c r="HQ3" s="1801"/>
      <c r="HR3" s="1801"/>
      <c r="HS3" s="1801"/>
      <c r="HT3" s="1801"/>
      <c r="HU3" s="1801"/>
      <c r="HV3" s="1801"/>
      <c r="HW3" s="1801"/>
      <c r="HX3" s="1801"/>
      <c r="HY3" s="1801"/>
      <c r="HZ3" s="1801"/>
      <c r="IA3" s="1801"/>
      <c r="IB3" s="1801"/>
      <c r="IC3" s="1801"/>
      <c r="ID3" s="1801"/>
      <c r="IE3" s="1801"/>
      <c r="IF3" s="1801"/>
      <c r="IG3" s="1801"/>
      <c r="IH3" s="1801"/>
      <c r="II3" s="1801"/>
      <c r="IJ3" s="1801"/>
      <c r="IK3" s="1801"/>
      <c r="IL3" s="1801"/>
      <c r="IM3" s="1801"/>
      <c r="IN3" s="1801"/>
      <c r="IO3" s="1801"/>
      <c r="IP3" s="1801"/>
      <c r="IQ3" s="1801"/>
      <c r="IR3" s="1801"/>
      <c r="IS3" s="1801"/>
      <c r="IT3" s="1801"/>
      <c r="IU3" s="1801"/>
      <c r="IV3" s="1801"/>
      <c r="IW3" s="1801"/>
      <c r="IX3" s="1801"/>
      <c r="IY3" s="1801"/>
      <c r="IZ3" s="1801"/>
      <c r="JA3" s="1801"/>
      <c r="JB3" s="1801"/>
      <c r="JC3" s="1801"/>
      <c r="JD3" s="1801"/>
      <c r="JE3" s="1801"/>
      <c r="JF3" s="1801"/>
      <c r="JG3" s="1801"/>
      <c r="JH3" s="1801"/>
      <c r="JI3" s="1801"/>
      <c r="JJ3" s="1801"/>
      <c r="JK3" s="1801"/>
      <c r="JL3" s="1801"/>
      <c r="JM3" s="1801"/>
      <c r="JN3" s="1801"/>
      <c r="JO3" s="1801"/>
      <c r="JP3" s="1801"/>
      <c r="JQ3" s="1801"/>
      <c r="JR3" s="1801"/>
      <c r="JS3" s="1801"/>
      <c r="JT3" s="1801"/>
      <c r="JU3" s="1801"/>
      <c r="JV3" s="1801"/>
      <c r="JW3" s="1801"/>
      <c r="JX3" s="1801"/>
      <c r="JY3" s="1801"/>
      <c r="JZ3" s="1801"/>
      <c r="KA3" s="1801"/>
      <c r="KB3" s="1801"/>
      <c r="KC3" s="1801"/>
      <c r="KD3" s="1801"/>
      <c r="KE3" s="1801"/>
      <c r="KF3" s="1801"/>
      <c r="KG3" s="1801"/>
      <c r="KH3" s="1801"/>
      <c r="KI3" s="1801"/>
      <c r="KJ3" s="1801"/>
      <c r="KK3" s="1801"/>
      <c r="KL3" s="1801"/>
      <c r="KM3" s="1801"/>
      <c r="KN3" s="1801"/>
      <c r="KO3" s="1801"/>
      <c r="KP3" s="1801"/>
      <c r="KQ3" s="1801"/>
      <c r="KR3" s="1801"/>
      <c r="KS3" s="1801"/>
      <c r="KT3" s="1801"/>
      <c r="KU3" s="1801"/>
      <c r="KV3" s="1801"/>
      <c r="KW3" s="1801"/>
      <c r="KX3" s="1801"/>
      <c r="KY3" s="1801"/>
      <c r="KZ3" s="1801"/>
      <c r="LA3" s="1801"/>
      <c r="LB3" s="1801"/>
      <c r="LC3" s="1801"/>
      <c r="LD3" s="1801"/>
      <c r="LE3" s="1801"/>
      <c r="LF3" s="1801"/>
      <c r="LG3" s="1801"/>
      <c r="LH3" s="1801"/>
      <c r="LI3" s="1801"/>
      <c r="LJ3" s="1801"/>
      <c r="LK3" s="1801"/>
      <c r="LL3" s="1801"/>
      <c r="LM3" s="1801"/>
      <c r="LN3" s="1801"/>
    </row>
    <row r="4" spans="1:326" s="1795" customFormat="1" ht="56.1" customHeight="1" x14ac:dyDescent="0.25">
      <c r="A4" s="1083"/>
      <c r="B4" s="1086"/>
      <c r="C4" s="1087"/>
      <c r="D4" s="1087"/>
      <c r="E4" s="1087" t="s">
        <v>57</v>
      </c>
      <c r="F4" s="1087" t="s">
        <v>58</v>
      </c>
      <c r="G4" s="1796" t="s">
        <v>59</v>
      </c>
      <c r="H4" s="1087" t="s">
        <v>57</v>
      </c>
      <c r="I4" s="1087" t="s">
        <v>58</v>
      </c>
      <c r="J4" s="1796" t="s">
        <v>59</v>
      </c>
      <c r="K4" s="1087" t="s">
        <v>60</v>
      </c>
      <c r="L4" s="1087" t="s">
        <v>61</v>
      </c>
      <c r="M4" s="1801"/>
      <c r="N4" s="1801"/>
      <c r="O4" s="1801"/>
      <c r="P4" s="1801"/>
      <c r="Q4" s="1802"/>
      <c r="R4" s="1802" t="s">
        <v>57</v>
      </c>
      <c r="S4" s="1802" t="s">
        <v>58</v>
      </c>
      <c r="T4" s="1806" t="s">
        <v>59</v>
      </c>
      <c r="U4" s="1802" t="s">
        <v>57</v>
      </c>
      <c r="V4" s="1802" t="s">
        <v>58</v>
      </c>
      <c r="W4" s="1806" t="s">
        <v>59</v>
      </c>
      <c r="X4" s="1802" t="s">
        <v>60</v>
      </c>
      <c r="Y4" s="1802" t="s">
        <v>61</v>
      </c>
      <c r="Z4" s="1801"/>
      <c r="AA4" s="1801"/>
      <c r="AB4" s="1801"/>
      <c r="AC4" s="1801"/>
      <c r="AD4" s="1801"/>
      <c r="AE4" s="1801"/>
      <c r="AF4" s="1801"/>
      <c r="AG4" s="1801"/>
      <c r="AH4" s="1801"/>
      <c r="AI4" s="1801"/>
      <c r="AJ4" s="1801"/>
      <c r="AK4" s="1801"/>
      <c r="AL4" s="1801"/>
      <c r="AM4" s="1801"/>
      <c r="AN4" s="1801"/>
      <c r="AO4" s="1801"/>
      <c r="AP4" s="1801"/>
      <c r="AQ4" s="1801"/>
      <c r="AR4" s="1801"/>
      <c r="AS4" s="1801"/>
      <c r="AT4" s="1801"/>
      <c r="AU4" s="1801"/>
      <c r="AV4" s="1801"/>
      <c r="AW4" s="1801"/>
      <c r="AX4" s="1801"/>
      <c r="AY4" s="1801"/>
      <c r="AZ4" s="1801"/>
      <c r="BA4" s="1801"/>
      <c r="BB4" s="1801"/>
      <c r="BC4" s="1801"/>
      <c r="BD4" s="1801"/>
      <c r="BE4" s="1801"/>
      <c r="BF4" s="1801"/>
      <c r="BG4" s="1801"/>
      <c r="BH4" s="1801"/>
      <c r="BI4" s="1801"/>
      <c r="BJ4" s="1801"/>
      <c r="BK4" s="1801"/>
      <c r="BL4" s="1801"/>
      <c r="BM4" s="1801"/>
      <c r="BN4" s="1801"/>
      <c r="BO4" s="1801"/>
      <c r="BP4" s="1801"/>
      <c r="BQ4" s="1801"/>
      <c r="BR4" s="1801"/>
      <c r="BS4" s="1801"/>
      <c r="BT4" s="1801"/>
      <c r="BU4" s="1801"/>
      <c r="BV4" s="1801"/>
      <c r="BW4" s="1801"/>
      <c r="BX4" s="1801"/>
      <c r="BY4" s="1801"/>
      <c r="BZ4" s="1801"/>
      <c r="CA4" s="1801"/>
      <c r="CB4" s="1801"/>
      <c r="CC4" s="1801"/>
      <c r="CD4" s="1801"/>
      <c r="CE4" s="1801"/>
      <c r="CF4" s="1801"/>
      <c r="CG4" s="1801"/>
      <c r="CH4" s="1801"/>
      <c r="CI4" s="1801"/>
      <c r="CJ4" s="1801"/>
      <c r="CK4" s="1801"/>
      <c r="CL4" s="1801"/>
      <c r="CM4" s="1801"/>
      <c r="CN4" s="1801"/>
      <c r="CO4" s="1801"/>
      <c r="CP4" s="1801"/>
      <c r="CQ4" s="1801"/>
      <c r="CR4" s="1801"/>
      <c r="CS4" s="1801"/>
      <c r="CT4" s="1801"/>
      <c r="CU4" s="1801"/>
      <c r="CV4" s="1801"/>
      <c r="CW4" s="1801"/>
      <c r="CX4" s="1801"/>
      <c r="CY4" s="1801"/>
      <c r="CZ4" s="1801"/>
      <c r="DA4" s="1801"/>
      <c r="DB4" s="1801"/>
      <c r="DC4" s="1801"/>
      <c r="DD4" s="1801"/>
      <c r="DE4" s="1801"/>
      <c r="DF4" s="1801"/>
      <c r="DG4" s="1801"/>
      <c r="DH4" s="1801"/>
      <c r="DI4" s="1801"/>
      <c r="DJ4" s="1801"/>
      <c r="DK4" s="1801"/>
      <c r="DL4" s="1801"/>
      <c r="DM4" s="1801"/>
      <c r="DN4" s="1801"/>
      <c r="DO4" s="1801"/>
      <c r="DP4" s="1801"/>
      <c r="DQ4" s="1801"/>
      <c r="DR4" s="1801"/>
      <c r="DS4" s="1801"/>
      <c r="DT4" s="1801"/>
      <c r="DU4" s="1801"/>
      <c r="DV4" s="1801"/>
      <c r="DW4" s="1801"/>
      <c r="DX4" s="1801"/>
      <c r="DY4" s="1801"/>
      <c r="DZ4" s="1801"/>
      <c r="EA4" s="1801"/>
      <c r="EB4" s="1801"/>
      <c r="EC4" s="1801"/>
      <c r="ED4" s="1801"/>
      <c r="EE4" s="1801"/>
      <c r="EF4" s="1801"/>
      <c r="EG4" s="1801"/>
      <c r="EH4" s="1801"/>
      <c r="EI4" s="1801"/>
      <c r="EJ4" s="1801"/>
      <c r="EK4" s="1801"/>
      <c r="EL4" s="1801"/>
      <c r="EM4" s="1801"/>
      <c r="EN4" s="1801"/>
      <c r="EO4" s="1801"/>
      <c r="EP4" s="1801"/>
      <c r="EQ4" s="1801"/>
      <c r="ER4" s="1801"/>
      <c r="ES4" s="1801"/>
      <c r="ET4" s="1801"/>
      <c r="EU4" s="1801"/>
      <c r="EV4" s="1801"/>
      <c r="EW4" s="1801"/>
      <c r="EX4" s="1801"/>
      <c r="EY4" s="1801"/>
      <c r="EZ4" s="1801"/>
      <c r="FA4" s="1801"/>
      <c r="FB4" s="1801"/>
      <c r="FC4" s="1801"/>
      <c r="FD4" s="1801"/>
      <c r="FE4" s="1801"/>
      <c r="FF4" s="1801"/>
      <c r="FG4" s="1801"/>
      <c r="FH4" s="1801"/>
      <c r="FI4" s="1801"/>
      <c r="FJ4" s="1801"/>
      <c r="FK4" s="1801"/>
      <c r="FL4" s="1801"/>
      <c r="FM4" s="1801"/>
      <c r="FN4" s="1801"/>
      <c r="FO4" s="1801"/>
      <c r="FP4" s="1801"/>
      <c r="FQ4" s="1801"/>
      <c r="FR4" s="1801"/>
      <c r="FS4" s="1801"/>
      <c r="FT4" s="1801"/>
      <c r="FU4" s="1801"/>
      <c r="FV4" s="1801"/>
      <c r="FW4" s="1801"/>
      <c r="FX4" s="1801"/>
      <c r="FY4" s="1801"/>
      <c r="FZ4" s="1801"/>
      <c r="GA4" s="1801"/>
      <c r="GB4" s="1801"/>
      <c r="GC4" s="1801"/>
      <c r="GD4" s="1801"/>
      <c r="GE4" s="1801"/>
      <c r="GF4" s="1801"/>
      <c r="GG4" s="1801"/>
      <c r="GH4" s="1801"/>
      <c r="GI4" s="1801"/>
      <c r="GJ4" s="1801"/>
      <c r="GK4" s="1801"/>
      <c r="GL4" s="1801"/>
      <c r="GM4" s="1801"/>
      <c r="GN4" s="1801"/>
      <c r="GO4" s="1801"/>
      <c r="GP4" s="1801"/>
      <c r="GQ4" s="1801"/>
      <c r="GR4" s="1801"/>
      <c r="GS4" s="1801"/>
      <c r="GT4" s="1801"/>
      <c r="GU4" s="1801"/>
      <c r="GV4" s="1801"/>
      <c r="GW4" s="1801"/>
      <c r="GX4" s="1801"/>
      <c r="GY4" s="1801"/>
      <c r="GZ4" s="1801"/>
      <c r="HA4" s="1801"/>
      <c r="HB4" s="1801"/>
      <c r="HC4" s="1801"/>
      <c r="HD4" s="1801"/>
      <c r="HE4" s="1801"/>
      <c r="HF4" s="1801"/>
      <c r="HG4" s="1801"/>
      <c r="HH4" s="1801"/>
      <c r="HI4" s="1801"/>
      <c r="HJ4" s="1801"/>
      <c r="HK4" s="1801"/>
      <c r="HL4" s="1801"/>
      <c r="HM4" s="1801"/>
      <c r="HN4" s="1801"/>
      <c r="HO4" s="1801"/>
      <c r="HP4" s="1801"/>
      <c r="HQ4" s="1801"/>
      <c r="HR4" s="1801"/>
      <c r="HS4" s="1801"/>
      <c r="HT4" s="1801"/>
      <c r="HU4" s="1801"/>
      <c r="HV4" s="1801"/>
      <c r="HW4" s="1801"/>
      <c r="HX4" s="1801"/>
      <c r="HY4" s="1801"/>
      <c r="HZ4" s="1801"/>
      <c r="IA4" s="1801"/>
      <c r="IB4" s="1801"/>
      <c r="IC4" s="1801"/>
      <c r="ID4" s="1801"/>
      <c r="IE4" s="1801"/>
      <c r="IF4" s="1801"/>
      <c r="IG4" s="1801"/>
      <c r="IH4" s="1801"/>
      <c r="II4" s="1801"/>
      <c r="IJ4" s="1801"/>
      <c r="IK4" s="1801"/>
      <c r="IL4" s="1801"/>
      <c r="IM4" s="1801"/>
      <c r="IN4" s="1801"/>
      <c r="IO4" s="1801"/>
      <c r="IP4" s="1801"/>
      <c r="IQ4" s="1801"/>
      <c r="IR4" s="1801"/>
      <c r="IS4" s="1801"/>
      <c r="IT4" s="1801"/>
      <c r="IU4" s="1801"/>
      <c r="IV4" s="1801"/>
      <c r="IW4" s="1801"/>
      <c r="IX4" s="1801"/>
      <c r="IY4" s="1801"/>
      <c r="IZ4" s="1801"/>
      <c r="JA4" s="1801"/>
      <c r="JB4" s="1801"/>
      <c r="JC4" s="1801"/>
      <c r="JD4" s="1801"/>
      <c r="JE4" s="1801"/>
      <c r="JF4" s="1801"/>
      <c r="JG4" s="1801"/>
      <c r="JH4" s="1801"/>
      <c r="JI4" s="1801"/>
      <c r="JJ4" s="1801"/>
      <c r="JK4" s="1801"/>
      <c r="JL4" s="1801"/>
      <c r="JM4" s="1801"/>
      <c r="JN4" s="1801"/>
      <c r="JO4" s="1801"/>
      <c r="JP4" s="1801"/>
      <c r="JQ4" s="1801"/>
      <c r="JR4" s="1801"/>
      <c r="JS4" s="1801"/>
      <c r="JT4" s="1801"/>
      <c r="JU4" s="1801"/>
      <c r="JV4" s="1801"/>
      <c r="JW4" s="1801"/>
      <c r="JX4" s="1801"/>
      <c r="JY4" s="1801"/>
      <c r="JZ4" s="1801"/>
      <c r="KA4" s="1801"/>
      <c r="KB4" s="1801"/>
      <c r="KC4" s="1801"/>
      <c r="KD4" s="1801"/>
      <c r="KE4" s="1801"/>
      <c r="KF4" s="1801"/>
      <c r="KG4" s="1801"/>
      <c r="KH4" s="1801"/>
      <c r="KI4" s="1801"/>
      <c r="KJ4" s="1801"/>
      <c r="KK4" s="1801"/>
      <c r="KL4" s="1801"/>
      <c r="KM4" s="1801"/>
      <c r="KN4" s="1801"/>
      <c r="KO4" s="1801"/>
      <c r="KP4" s="1801"/>
      <c r="KQ4" s="1801"/>
      <c r="KR4" s="1801"/>
      <c r="KS4" s="1801"/>
      <c r="KT4" s="1801"/>
      <c r="KU4" s="1801"/>
      <c r="KV4" s="1801"/>
      <c r="KW4" s="1801"/>
      <c r="KX4" s="1801"/>
      <c r="KY4" s="1801"/>
      <c r="KZ4" s="1801"/>
      <c r="LA4" s="1801"/>
      <c r="LB4" s="1801"/>
      <c r="LC4" s="1801"/>
      <c r="LD4" s="1801"/>
      <c r="LE4" s="1801"/>
      <c r="LF4" s="1801"/>
      <c r="LG4" s="1801"/>
      <c r="LH4" s="1801"/>
      <c r="LI4" s="1801"/>
      <c r="LJ4" s="1801"/>
      <c r="LK4" s="1801"/>
      <c r="LL4" s="1801"/>
      <c r="LM4" s="1801"/>
      <c r="LN4" s="1801"/>
    </row>
    <row r="5" spans="1:326" s="1795" customFormat="1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M5" s="1801"/>
      <c r="N5" s="1801"/>
      <c r="O5" s="1801"/>
      <c r="P5" s="1801"/>
      <c r="Q5" s="1540">
        <v>4</v>
      </c>
      <c r="R5" s="1540">
        <v>5</v>
      </c>
      <c r="S5" s="1540">
        <v>6</v>
      </c>
      <c r="T5" s="1540">
        <v>7</v>
      </c>
      <c r="U5" s="1807"/>
      <c r="V5" s="1807"/>
      <c r="W5" s="1807"/>
      <c r="X5" s="1807"/>
      <c r="Y5" s="1807"/>
      <c r="Z5" s="1801"/>
      <c r="AA5" s="1801"/>
      <c r="AB5" s="1801"/>
      <c r="AC5" s="1801"/>
      <c r="AD5" s="1801"/>
      <c r="AE5" s="1801"/>
      <c r="AF5" s="1801"/>
      <c r="AG5" s="1801"/>
      <c r="AH5" s="1801"/>
      <c r="AI5" s="1801"/>
      <c r="AJ5" s="1801"/>
      <c r="AK5" s="1801"/>
      <c r="AL5" s="1801"/>
      <c r="AM5" s="1801"/>
      <c r="AN5" s="1801"/>
      <c r="AO5" s="1801"/>
      <c r="AP5" s="1801"/>
      <c r="AQ5" s="1801"/>
      <c r="AR5" s="1801"/>
      <c r="AS5" s="1801"/>
      <c r="AT5" s="1801"/>
      <c r="AU5" s="1801"/>
      <c r="AV5" s="1801"/>
      <c r="AW5" s="1801"/>
      <c r="AX5" s="1801"/>
      <c r="AY5" s="1801"/>
      <c r="AZ5" s="1801"/>
      <c r="BA5" s="1801"/>
      <c r="BB5" s="1801"/>
      <c r="BC5" s="1801"/>
      <c r="BD5" s="1801"/>
      <c r="BE5" s="1801"/>
      <c r="BF5" s="1801"/>
      <c r="BG5" s="1801"/>
      <c r="BH5" s="1801"/>
      <c r="BI5" s="1801"/>
      <c r="BJ5" s="1801"/>
      <c r="BK5" s="1801"/>
      <c r="BL5" s="1801"/>
      <c r="BM5" s="1801"/>
      <c r="BN5" s="1801"/>
      <c r="BO5" s="1801"/>
      <c r="BP5" s="1801"/>
      <c r="BQ5" s="1801"/>
      <c r="BR5" s="1801"/>
      <c r="BS5" s="1801"/>
      <c r="BT5" s="1801"/>
      <c r="BU5" s="1801"/>
      <c r="BV5" s="1801"/>
      <c r="BW5" s="1801"/>
      <c r="BX5" s="1801"/>
      <c r="BY5" s="1801"/>
      <c r="BZ5" s="1801"/>
      <c r="CA5" s="1801"/>
      <c r="CB5" s="1801"/>
      <c r="CC5" s="1801"/>
      <c r="CD5" s="1801"/>
      <c r="CE5" s="1801"/>
      <c r="CF5" s="1801"/>
      <c r="CG5" s="1801"/>
      <c r="CH5" s="1801"/>
      <c r="CI5" s="1801"/>
      <c r="CJ5" s="1801"/>
      <c r="CK5" s="1801"/>
      <c r="CL5" s="1801"/>
      <c r="CM5" s="1801"/>
      <c r="CN5" s="1801"/>
      <c r="CO5" s="1801"/>
      <c r="CP5" s="1801"/>
      <c r="CQ5" s="1801"/>
      <c r="CR5" s="1801"/>
      <c r="CS5" s="1801"/>
      <c r="CT5" s="1801"/>
      <c r="CU5" s="1801"/>
      <c r="CV5" s="1801"/>
      <c r="CW5" s="1801"/>
      <c r="CX5" s="1801"/>
      <c r="CY5" s="1801"/>
      <c r="CZ5" s="1801"/>
      <c r="DA5" s="1801"/>
      <c r="DB5" s="1801"/>
      <c r="DC5" s="1801"/>
      <c r="DD5" s="1801"/>
      <c r="DE5" s="1801"/>
      <c r="DF5" s="1801"/>
      <c r="DG5" s="1801"/>
      <c r="DH5" s="1801"/>
      <c r="DI5" s="1801"/>
      <c r="DJ5" s="1801"/>
      <c r="DK5" s="1801"/>
      <c r="DL5" s="1801"/>
      <c r="DM5" s="1801"/>
      <c r="DN5" s="1801"/>
      <c r="DO5" s="1801"/>
      <c r="DP5" s="1801"/>
      <c r="DQ5" s="1801"/>
      <c r="DR5" s="1801"/>
      <c r="DS5" s="1801"/>
      <c r="DT5" s="1801"/>
      <c r="DU5" s="1801"/>
      <c r="DV5" s="1801"/>
      <c r="DW5" s="1801"/>
      <c r="DX5" s="1801"/>
      <c r="DY5" s="1801"/>
      <c r="DZ5" s="1801"/>
      <c r="EA5" s="1801"/>
      <c r="EB5" s="1801"/>
      <c r="EC5" s="1801"/>
      <c r="ED5" s="1801"/>
      <c r="EE5" s="1801"/>
      <c r="EF5" s="1801"/>
      <c r="EG5" s="1801"/>
      <c r="EH5" s="1801"/>
      <c r="EI5" s="1801"/>
      <c r="EJ5" s="1801"/>
      <c r="EK5" s="1801"/>
      <c r="EL5" s="1801"/>
      <c r="EM5" s="1801"/>
      <c r="EN5" s="1801"/>
      <c r="EO5" s="1801"/>
      <c r="EP5" s="1801"/>
      <c r="EQ5" s="1801"/>
      <c r="ER5" s="1801"/>
      <c r="ES5" s="1801"/>
      <c r="ET5" s="1801"/>
      <c r="EU5" s="1801"/>
      <c r="EV5" s="1801"/>
      <c r="EW5" s="1801"/>
      <c r="EX5" s="1801"/>
      <c r="EY5" s="1801"/>
      <c r="EZ5" s="1801"/>
      <c r="FA5" s="1801"/>
      <c r="FB5" s="1801"/>
      <c r="FC5" s="1801"/>
      <c r="FD5" s="1801"/>
      <c r="FE5" s="1801"/>
      <c r="FF5" s="1801"/>
      <c r="FG5" s="1801"/>
      <c r="FH5" s="1801"/>
      <c r="FI5" s="1801"/>
      <c r="FJ5" s="1801"/>
      <c r="FK5" s="1801"/>
      <c r="FL5" s="1801"/>
      <c r="FM5" s="1801"/>
      <c r="FN5" s="1801"/>
      <c r="FO5" s="1801"/>
      <c r="FP5" s="1801"/>
      <c r="FQ5" s="1801"/>
      <c r="FR5" s="1801"/>
      <c r="FS5" s="1801"/>
      <c r="FT5" s="1801"/>
      <c r="FU5" s="1801"/>
      <c r="FV5" s="1801"/>
      <c r="FW5" s="1801"/>
      <c r="FX5" s="1801"/>
      <c r="FY5" s="1801"/>
      <c r="FZ5" s="1801"/>
      <c r="GA5" s="1801"/>
      <c r="GB5" s="1801"/>
      <c r="GC5" s="1801"/>
      <c r="GD5" s="1801"/>
      <c r="GE5" s="1801"/>
      <c r="GF5" s="1801"/>
      <c r="GG5" s="1801"/>
      <c r="GH5" s="1801"/>
      <c r="GI5" s="1801"/>
      <c r="GJ5" s="1801"/>
      <c r="GK5" s="1801"/>
      <c r="GL5" s="1801"/>
      <c r="GM5" s="1801"/>
      <c r="GN5" s="1801"/>
      <c r="GO5" s="1801"/>
      <c r="GP5" s="1801"/>
      <c r="GQ5" s="1801"/>
      <c r="GR5" s="1801"/>
      <c r="GS5" s="1801"/>
      <c r="GT5" s="1801"/>
      <c r="GU5" s="1801"/>
      <c r="GV5" s="1801"/>
      <c r="GW5" s="1801"/>
      <c r="GX5" s="1801"/>
      <c r="GY5" s="1801"/>
      <c r="GZ5" s="1801"/>
      <c r="HA5" s="1801"/>
      <c r="HB5" s="1801"/>
      <c r="HC5" s="1801"/>
      <c r="HD5" s="1801"/>
      <c r="HE5" s="1801"/>
      <c r="HF5" s="1801"/>
      <c r="HG5" s="1801"/>
      <c r="HH5" s="1801"/>
      <c r="HI5" s="1801"/>
      <c r="HJ5" s="1801"/>
      <c r="HK5" s="1801"/>
      <c r="HL5" s="1801"/>
      <c r="HM5" s="1801"/>
      <c r="HN5" s="1801"/>
      <c r="HO5" s="1801"/>
      <c r="HP5" s="1801"/>
      <c r="HQ5" s="1801"/>
      <c r="HR5" s="1801"/>
      <c r="HS5" s="1801"/>
      <c r="HT5" s="1801"/>
      <c r="HU5" s="1801"/>
      <c r="HV5" s="1801"/>
      <c r="HW5" s="1801"/>
      <c r="HX5" s="1801"/>
      <c r="HY5" s="1801"/>
      <c r="HZ5" s="1801"/>
      <c r="IA5" s="1801"/>
      <c r="IB5" s="1801"/>
      <c r="IC5" s="1801"/>
      <c r="ID5" s="1801"/>
      <c r="IE5" s="1801"/>
      <c r="IF5" s="1801"/>
      <c r="IG5" s="1801"/>
      <c r="IH5" s="1801"/>
      <c r="II5" s="1801"/>
      <c r="IJ5" s="1801"/>
      <c r="IK5" s="1801"/>
      <c r="IL5" s="1801"/>
      <c r="IM5" s="1801"/>
      <c r="IN5" s="1801"/>
      <c r="IO5" s="1801"/>
      <c r="IP5" s="1801"/>
      <c r="IQ5" s="1801"/>
      <c r="IR5" s="1801"/>
      <c r="IS5" s="1801"/>
      <c r="IT5" s="1801"/>
      <c r="IU5" s="1801"/>
      <c r="IV5" s="1801"/>
      <c r="IW5" s="1801"/>
      <c r="IX5" s="1801"/>
      <c r="IY5" s="1801"/>
      <c r="IZ5" s="1801"/>
      <c r="JA5" s="1801"/>
      <c r="JB5" s="1801"/>
      <c r="JC5" s="1801"/>
      <c r="JD5" s="1801"/>
      <c r="JE5" s="1801"/>
      <c r="JF5" s="1801"/>
      <c r="JG5" s="1801"/>
      <c r="JH5" s="1801"/>
      <c r="JI5" s="1801"/>
      <c r="JJ5" s="1801"/>
      <c r="JK5" s="1801"/>
      <c r="JL5" s="1801"/>
      <c r="JM5" s="1801"/>
      <c r="JN5" s="1801"/>
      <c r="JO5" s="1801"/>
      <c r="JP5" s="1801"/>
      <c r="JQ5" s="1801"/>
      <c r="JR5" s="1801"/>
      <c r="JS5" s="1801"/>
      <c r="JT5" s="1801"/>
      <c r="JU5" s="1801"/>
      <c r="JV5" s="1801"/>
      <c r="JW5" s="1801"/>
      <c r="JX5" s="1801"/>
      <c r="JY5" s="1801"/>
      <c r="JZ5" s="1801"/>
      <c r="KA5" s="1801"/>
      <c r="KB5" s="1801"/>
      <c r="KC5" s="1801"/>
      <c r="KD5" s="1801"/>
      <c r="KE5" s="1801"/>
      <c r="KF5" s="1801"/>
      <c r="KG5" s="1801"/>
      <c r="KH5" s="1801"/>
      <c r="KI5" s="1801"/>
      <c r="KJ5" s="1801"/>
      <c r="KK5" s="1801"/>
      <c r="KL5" s="1801"/>
      <c r="KM5" s="1801"/>
      <c r="KN5" s="1801"/>
      <c r="KO5" s="1801"/>
      <c r="KP5" s="1801"/>
      <c r="KQ5" s="1801"/>
      <c r="KR5" s="1801"/>
      <c r="KS5" s="1801"/>
      <c r="KT5" s="1801"/>
      <c r="KU5" s="1801"/>
      <c r="KV5" s="1801"/>
      <c r="KW5" s="1801"/>
      <c r="KX5" s="1801"/>
      <c r="KY5" s="1801"/>
      <c r="KZ5" s="1801"/>
      <c r="LA5" s="1801"/>
      <c r="LB5" s="1801"/>
      <c r="LC5" s="1801"/>
      <c r="LD5" s="1801"/>
      <c r="LE5" s="1801"/>
      <c r="LF5" s="1801"/>
      <c r="LG5" s="1801"/>
      <c r="LH5" s="1801"/>
      <c r="LI5" s="1801"/>
      <c r="LJ5" s="1801"/>
      <c r="LK5" s="1801"/>
      <c r="LL5" s="1801"/>
      <c r="LM5" s="1801"/>
      <c r="LN5" s="1801"/>
    </row>
    <row r="6" spans="1:326" ht="20.25" customHeight="1" x14ac:dyDescent="0.25">
      <c r="A6" s="341"/>
      <c r="B6" s="1793" t="s">
        <v>580</v>
      </c>
      <c r="C6" s="1794"/>
      <c r="D6" s="1794"/>
      <c r="E6" s="342"/>
      <c r="F6" s="343"/>
      <c r="G6" s="344"/>
      <c r="H6" s="344"/>
      <c r="I6" s="344"/>
      <c r="J6" s="344"/>
      <c r="K6" s="344"/>
      <c r="L6" s="344"/>
      <c r="Q6" s="1802"/>
      <c r="R6" s="1802"/>
      <c r="S6" s="1802"/>
      <c r="T6" s="1834"/>
      <c r="U6" s="1834"/>
      <c r="V6" s="1834"/>
      <c r="W6" s="1834"/>
      <c r="X6" s="1834"/>
      <c r="Y6" s="1834"/>
    </row>
    <row r="7" spans="1:326" ht="24" customHeight="1" x14ac:dyDescent="0.25">
      <c r="A7" s="347"/>
      <c r="B7" s="419" t="s">
        <v>119</v>
      </c>
      <c r="C7" s="420"/>
      <c r="D7" s="420"/>
      <c r="E7" s="353"/>
      <c r="F7" s="379"/>
      <c r="G7" s="379"/>
      <c r="H7" s="378"/>
      <c r="I7" s="352"/>
      <c r="J7" s="352"/>
      <c r="K7" s="353"/>
      <c r="L7" s="379"/>
      <c r="Q7" s="1835"/>
      <c r="R7" s="1816"/>
      <c r="S7" s="1815"/>
      <c r="T7" s="1815"/>
      <c r="U7" s="1817"/>
      <c r="V7" s="1815"/>
      <c r="W7" s="1815"/>
      <c r="X7" s="1816"/>
      <c r="Y7" s="1815"/>
    </row>
    <row r="8" spans="1:326" ht="18.75" customHeight="1" x14ac:dyDescent="0.25">
      <c r="A8" s="403">
        <f>A7+1</f>
        <v>1</v>
      </c>
      <c r="B8" s="151" t="s">
        <v>121</v>
      </c>
      <c r="C8" s="403" t="s">
        <v>65</v>
      </c>
      <c r="D8" s="411">
        <f>8.8+66.15</f>
        <v>74.95</v>
      </c>
      <c r="E8" s="1893">
        <v>1800</v>
      </c>
      <c r="F8" s="413">
        <f>ROUND(E8*D8,2)</f>
        <v>134910</v>
      </c>
      <c r="G8" s="413">
        <f>ROUND(F8*1.2,2)</f>
        <v>161892</v>
      </c>
      <c r="H8" s="412"/>
      <c r="I8" s="413"/>
      <c r="J8" s="413"/>
      <c r="K8" s="414">
        <f t="shared" ref="K8:L10" si="0">F8+I8</f>
        <v>134910</v>
      </c>
      <c r="L8" s="413">
        <f t="shared" si="0"/>
        <v>161892</v>
      </c>
      <c r="M8" s="1821" t="s">
        <v>122</v>
      </c>
      <c r="Q8" s="1812">
        <f>8.8+66.15</f>
        <v>74.95</v>
      </c>
      <c r="R8" s="1839">
        <f>'Резка+погр'!I5</f>
        <v>1800</v>
      </c>
      <c r="S8" s="1815">
        <f>Q8*R8</f>
        <v>134910</v>
      </c>
      <c r="T8" s="1815">
        <f>1.2*S8</f>
        <v>161892</v>
      </c>
      <c r="U8" s="1817"/>
      <c r="V8" s="1815"/>
      <c r="W8" s="1815"/>
      <c r="X8" s="1816">
        <f t="shared" ref="X8:Y10" si="1">S8+V8</f>
        <v>134910</v>
      </c>
      <c r="Y8" s="1815">
        <f t="shared" si="1"/>
        <v>161892</v>
      </c>
      <c r="Z8" s="1653">
        <f t="shared" ref="Z8:Z71" si="2">Y8-L8</f>
        <v>0</v>
      </c>
    </row>
    <row r="9" spans="1:326" ht="18" customHeight="1" x14ac:dyDescent="0.25">
      <c r="A9" s="355">
        <f>A8+1</f>
        <v>2</v>
      </c>
      <c r="B9" s="17" t="s">
        <v>123</v>
      </c>
      <c r="C9" s="355" t="s">
        <v>77</v>
      </c>
      <c r="D9" s="356">
        <f>0.92+12.14</f>
        <v>13.06</v>
      </c>
      <c r="E9" s="358">
        <f>ROUND(65055.24/(297.03*0.05),2)</f>
        <v>4380.38</v>
      </c>
      <c r="F9" s="358">
        <f>ROUND(E9*D9,2)</f>
        <v>57207.76</v>
      </c>
      <c r="G9" s="358">
        <f>ROUND(F9*1.2,2)</f>
        <v>68649.31</v>
      </c>
      <c r="H9" s="357"/>
      <c r="I9" s="358"/>
      <c r="J9" s="358"/>
      <c r="K9" s="360">
        <f t="shared" si="0"/>
        <v>57207.76</v>
      </c>
      <c r="L9" s="358">
        <f t="shared" si="0"/>
        <v>68649.31</v>
      </c>
      <c r="M9" s="1808" t="s">
        <v>247</v>
      </c>
      <c r="Q9" s="1812">
        <f>0.92+12.14</f>
        <v>13.06</v>
      </c>
      <c r="R9" s="1815">
        <f>ROUND(65055.24/(297.03*0.05),2)</f>
        <v>4380.38</v>
      </c>
      <c r="S9" s="1815">
        <f t="shared" ref="S9:S72" si="3">Q9*R9</f>
        <v>57207.762800000004</v>
      </c>
      <c r="T9" s="1815">
        <f t="shared" ref="T9:T72" si="4">1.2*S9</f>
        <v>68649.315360000008</v>
      </c>
      <c r="U9" s="1817"/>
      <c r="V9" s="1815"/>
      <c r="W9" s="1815"/>
      <c r="X9" s="1816">
        <f t="shared" si="1"/>
        <v>57207.762800000004</v>
      </c>
      <c r="Y9" s="1815">
        <f t="shared" si="1"/>
        <v>68649.315360000008</v>
      </c>
      <c r="Z9" s="1653">
        <f t="shared" si="2"/>
        <v>5.3600000101141632E-3</v>
      </c>
    </row>
    <row r="10" spans="1:326" ht="20.25" customHeight="1" x14ac:dyDescent="0.25">
      <c r="A10" s="355">
        <f>A9+1</f>
        <v>3</v>
      </c>
      <c r="B10" s="17" t="s">
        <v>124</v>
      </c>
      <c r="C10" s="355" t="s">
        <v>77</v>
      </c>
      <c r="D10" s="356">
        <f>1.45+17.46</f>
        <v>18.91</v>
      </c>
      <c r="E10" s="360">
        <v>304</v>
      </c>
      <c r="F10" s="358">
        <f>ROUND(E10*D10,2)</f>
        <v>5748.64</v>
      </c>
      <c r="G10" s="358">
        <f>ROUND(F10*1.2,2)</f>
        <v>6898.37</v>
      </c>
      <c r="H10" s="358"/>
      <c r="I10" s="358"/>
      <c r="J10" s="358"/>
      <c r="K10" s="360">
        <f t="shared" si="0"/>
        <v>5748.64</v>
      </c>
      <c r="L10" s="358">
        <f t="shared" si="0"/>
        <v>6898.37</v>
      </c>
      <c r="M10" s="1808" t="s">
        <v>247</v>
      </c>
      <c r="Q10" s="1812">
        <f>1.45+17.46</f>
        <v>18.91</v>
      </c>
      <c r="R10" s="1816">
        <v>304</v>
      </c>
      <c r="S10" s="1815">
        <f t="shared" si="3"/>
        <v>5748.64</v>
      </c>
      <c r="T10" s="1815">
        <f t="shared" si="4"/>
        <v>6898.3680000000004</v>
      </c>
      <c r="U10" s="1815"/>
      <c r="V10" s="1815"/>
      <c r="W10" s="1815"/>
      <c r="X10" s="1816">
        <f t="shared" si="1"/>
        <v>5748.64</v>
      </c>
      <c r="Y10" s="1815">
        <f t="shared" si="1"/>
        <v>6898.3680000000004</v>
      </c>
      <c r="Z10" s="1653">
        <f t="shared" si="2"/>
        <v>-1.9999999994979589E-3</v>
      </c>
    </row>
    <row r="11" spans="1:326" ht="20.25" customHeight="1" x14ac:dyDescent="0.25">
      <c r="A11" s="347"/>
      <c r="B11" s="106" t="s">
        <v>125</v>
      </c>
      <c r="C11" s="347"/>
      <c r="D11" s="422"/>
      <c r="E11" s="378"/>
      <c r="F11" s="352"/>
      <c r="G11" s="352"/>
      <c r="H11" s="352"/>
      <c r="I11" s="352"/>
      <c r="J11" s="352"/>
      <c r="K11" s="353"/>
      <c r="L11" s="352"/>
      <c r="M11" s="1821"/>
      <c r="Q11" s="1812"/>
      <c r="R11" s="1817"/>
      <c r="S11" s="1815">
        <f t="shared" si="3"/>
        <v>0</v>
      </c>
      <c r="T11" s="1815">
        <f t="shared" si="4"/>
        <v>0</v>
      </c>
      <c r="U11" s="1815"/>
      <c r="V11" s="1815"/>
      <c r="W11" s="1815"/>
      <c r="X11" s="1816"/>
      <c r="Y11" s="1815"/>
      <c r="Z11" s="1653">
        <f t="shared" si="2"/>
        <v>0</v>
      </c>
    </row>
    <row r="12" spans="1:326" ht="20.25" customHeight="1" x14ac:dyDescent="0.25">
      <c r="A12" s="403">
        <f>A10+1</f>
        <v>4</v>
      </c>
      <c r="B12" s="112" t="s">
        <v>126</v>
      </c>
      <c r="C12" s="355" t="s">
        <v>73</v>
      </c>
      <c r="D12" s="356">
        <v>49.98</v>
      </c>
      <c r="E12" s="1893">
        <v>335</v>
      </c>
      <c r="F12" s="358">
        <f>ROUND(E12*D12,2)</f>
        <v>16743.3</v>
      </c>
      <c r="G12" s="358">
        <f>ROUND(F12*1.2,2)</f>
        <v>20091.96</v>
      </c>
      <c r="H12" s="357"/>
      <c r="I12" s="358"/>
      <c r="J12" s="358"/>
      <c r="K12" s="360">
        <f>F12+I12</f>
        <v>16743.3</v>
      </c>
      <c r="L12" s="358">
        <f>G12+J12</f>
        <v>20091.96</v>
      </c>
      <c r="M12" s="1821"/>
      <c r="N12" s="1694"/>
      <c r="O12" s="1698">
        <f>L12-D12*СВОД!$U$2*1.2</f>
        <v>1574.3700000000026</v>
      </c>
      <c r="Q12" s="1812">
        <v>49.98</v>
      </c>
      <c r="R12" s="1839">
        <f>'Резка+погр'!I3</f>
        <v>335</v>
      </c>
      <c r="S12" s="1815">
        <f t="shared" si="3"/>
        <v>16743.3</v>
      </c>
      <c r="T12" s="1815">
        <f t="shared" si="4"/>
        <v>20091.96</v>
      </c>
      <c r="U12" s="1817"/>
      <c r="V12" s="1815"/>
      <c r="W12" s="1815"/>
      <c r="X12" s="1816">
        <f>S12+V12</f>
        <v>16743.3</v>
      </c>
      <c r="Y12" s="1815">
        <f>T12+W12</f>
        <v>20091.96</v>
      </c>
      <c r="Z12" s="1653">
        <f t="shared" si="2"/>
        <v>0</v>
      </c>
    </row>
    <row r="13" spans="1:326" ht="20.25" customHeight="1" x14ac:dyDescent="0.25">
      <c r="A13" s="345"/>
      <c r="B13" s="346" t="s">
        <v>172</v>
      </c>
      <c r="C13" s="347"/>
      <c r="D13" s="348"/>
      <c r="E13" s="349"/>
      <c r="F13" s="349"/>
      <c r="G13" s="350"/>
      <c r="H13" s="351"/>
      <c r="I13" s="352"/>
      <c r="J13" s="352"/>
      <c r="K13" s="353"/>
      <c r="L13" s="352"/>
      <c r="Q13" s="1812"/>
      <c r="R13" s="1813"/>
      <c r="S13" s="1815">
        <f t="shared" si="3"/>
        <v>0</v>
      </c>
      <c r="T13" s="1815">
        <f t="shared" si="4"/>
        <v>0</v>
      </c>
      <c r="U13" s="1814"/>
      <c r="V13" s="1815"/>
      <c r="W13" s="1815"/>
      <c r="X13" s="1816"/>
      <c r="Y13" s="1815"/>
      <c r="Z13" s="1653">
        <f t="shared" si="2"/>
        <v>0</v>
      </c>
    </row>
    <row r="14" spans="1:326" ht="20.25" customHeight="1" x14ac:dyDescent="0.25">
      <c r="A14" s="345"/>
      <c r="B14" s="354" t="s">
        <v>581</v>
      </c>
      <c r="C14" s="347"/>
      <c r="D14" s="348"/>
      <c r="E14" s="349"/>
      <c r="F14" s="349"/>
      <c r="G14" s="350"/>
      <c r="H14" s="351"/>
      <c r="I14" s="352"/>
      <c r="J14" s="352"/>
      <c r="K14" s="353"/>
      <c r="L14" s="352"/>
      <c r="Q14" s="1812"/>
      <c r="R14" s="1813"/>
      <c r="S14" s="1815">
        <f t="shared" si="3"/>
        <v>0</v>
      </c>
      <c r="T14" s="1815">
        <f t="shared" si="4"/>
        <v>0</v>
      </c>
      <c r="U14" s="1814"/>
      <c r="V14" s="1815"/>
      <c r="W14" s="1815"/>
      <c r="X14" s="1816"/>
      <c r="Y14" s="1815"/>
      <c r="Z14" s="1653">
        <f t="shared" si="2"/>
        <v>0</v>
      </c>
    </row>
    <row r="15" spans="1:326" ht="27.75" customHeight="1" x14ac:dyDescent="0.25">
      <c r="A15" s="355">
        <f>A12+1</f>
        <v>5</v>
      </c>
      <c r="B15" s="17" t="s">
        <v>582</v>
      </c>
      <c r="C15" s="355" t="s">
        <v>77</v>
      </c>
      <c r="D15" s="356">
        <v>4.32</v>
      </c>
      <c r="E15" s="357">
        <v>355.3</v>
      </c>
      <c r="F15" s="358">
        <f>ROUND(E15*D15,2)</f>
        <v>1534.9</v>
      </c>
      <c r="G15" s="358">
        <f>ROUND(F15*1.2,2)</f>
        <v>1841.88</v>
      </c>
      <c r="H15" s="359"/>
      <c r="I15" s="358"/>
      <c r="J15" s="358"/>
      <c r="K15" s="360">
        <f t="shared" ref="K15:L20" si="5">F15+I15</f>
        <v>1534.9</v>
      </c>
      <c r="L15" s="358">
        <f t="shared" si="5"/>
        <v>1841.88</v>
      </c>
      <c r="Q15" s="1812">
        <v>4.32</v>
      </c>
      <c r="R15" s="1817">
        <v>355.3</v>
      </c>
      <c r="S15" s="1815">
        <f t="shared" si="3"/>
        <v>1534.8960000000002</v>
      </c>
      <c r="T15" s="1815">
        <f t="shared" si="4"/>
        <v>1841.8752000000002</v>
      </c>
      <c r="U15" s="1814"/>
      <c r="V15" s="1815"/>
      <c r="W15" s="1815"/>
      <c r="X15" s="1816">
        <f t="shared" ref="X15:Y20" si="6">S15+V15</f>
        <v>1534.8960000000002</v>
      </c>
      <c r="Y15" s="1815">
        <f t="shared" si="6"/>
        <v>1841.8752000000002</v>
      </c>
      <c r="Z15" s="1653">
        <f t="shared" si="2"/>
        <v>-4.7999999999319698E-3</v>
      </c>
    </row>
    <row r="16" spans="1:326" ht="27.75" customHeight="1" x14ac:dyDescent="0.25">
      <c r="A16" s="355">
        <f>A15+1</f>
        <v>6</v>
      </c>
      <c r="B16" s="17" t="s">
        <v>129</v>
      </c>
      <c r="C16" s="355" t="s">
        <v>77</v>
      </c>
      <c r="D16" s="356">
        <v>0.08</v>
      </c>
      <c r="E16" s="357">
        <v>1688.15</v>
      </c>
      <c r="F16" s="358">
        <f>ROUND(E16*D16,2)</f>
        <v>135.05000000000001</v>
      </c>
      <c r="G16" s="358">
        <f>ROUND(F16*1.2,2)</f>
        <v>162.06</v>
      </c>
      <c r="H16" s="359"/>
      <c r="I16" s="358"/>
      <c r="J16" s="358"/>
      <c r="K16" s="360">
        <f t="shared" si="5"/>
        <v>135.05000000000001</v>
      </c>
      <c r="L16" s="358">
        <f t="shared" si="5"/>
        <v>162.06</v>
      </c>
      <c r="Q16" s="1812">
        <v>0.08</v>
      </c>
      <c r="R16" s="1817">
        <v>1688.15</v>
      </c>
      <c r="S16" s="1815">
        <f t="shared" si="3"/>
        <v>135.05200000000002</v>
      </c>
      <c r="T16" s="1815">
        <f t="shared" si="4"/>
        <v>162.06240000000003</v>
      </c>
      <c r="U16" s="1814"/>
      <c r="V16" s="1815"/>
      <c r="W16" s="1815"/>
      <c r="X16" s="1816">
        <f t="shared" si="6"/>
        <v>135.05200000000002</v>
      </c>
      <c r="Y16" s="1815">
        <f t="shared" si="6"/>
        <v>162.06240000000003</v>
      </c>
      <c r="Z16" s="1653">
        <f t="shared" si="2"/>
        <v>2.4000000000228283E-3</v>
      </c>
    </row>
    <row r="17" spans="1:326" ht="20.25" customHeight="1" x14ac:dyDescent="0.25">
      <c r="A17" s="355">
        <f>A16+1</f>
        <v>7</v>
      </c>
      <c r="B17" s="17" t="s">
        <v>583</v>
      </c>
      <c r="C17" s="355" t="s">
        <v>77</v>
      </c>
      <c r="D17" s="356">
        <v>0.48</v>
      </c>
      <c r="E17" s="357">
        <v>1350.9</v>
      </c>
      <c r="F17" s="358">
        <f>ROUND(E17*D17,2)</f>
        <v>648.42999999999995</v>
      </c>
      <c r="G17" s="358">
        <f>ROUND(F17*1.2,2)</f>
        <v>778.12</v>
      </c>
      <c r="H17" s="359"/>
      <c r="I17" s="358"/>
      <c r="J17" s="358"/>
      <c r="K17" s="360">
        <f t="shared" si="5"/>
        <v>648.42999999999995</v>
      </c>
      <c r="L17" s="358">
        <f t="shared" si="5"/>
        <v>778.12</v>
      </c>
      <c r="Q17" s="1812">
        <v>0.48</v>
      </c>
      <c r="R17" s="1817">
        <v>1350.9</v>
      </c>
      <c r="S17" s="1815">
        <f t="shared" si="3"/>
        <v>648.43200000000002</v>
      </c>
      <c r="T17" s="1815">
        <f t="shared" si="4"/>
        <v>778.11839999999995</v>
      </c>
      <c r="U17" s="1814"/>
      <c r="V17" s="1815"/>
      <c r="W17" s="1815"/>
      <c r="X17" s="1816">
        <f t="shared" si="6"/>
        <v>648.43200000000002</v>
      </c>
      <c r="Y17" s="1815">
        <f t="shared" si="6"/>
        <v>778.11839999999995</v>
      </c>
      <c r="Z17" s="1653">
        <f t="shared" si="2"/>
        <v>-1.6000000000531145E-3</v>
      </c>
    </row>
    <row r="18" spans="1:326" ht="20.25" customHeight="1" x14ac:dyDescent="0.25">
      <c r="A18" s="345" t="s">
        <v>565</v>
      </c>
      <c r="B18" s="25" t="s">
        <v>518</v>
      </c>
      <c r="C18" s="361" t="s">
        <v>77</v>
      </c>
      <c r="D18" s="362">
        <f>D17*1.26</f>
        <v>0.6048</v>
      </c>
      <c r="E18" s="363"/>
      <c r="F18" s="364"/>
      <c r="G18" s="364"/>
      <c r="H18" s="363">
        <v>1299.5999999999999</v>
      </c>
      <c r="I18" s="364">
        <f>ROUND(H18*D18,2)</f>
        <v>786</v>
      </c>
      <c r="J18" s="364">
        <f>ROUND(I18*1.2,2)</f>
        <v>943.2</v>
      </c>
      <c r="K18" s="365">
        <f t="shared" si="5"/>
        <v>786</v>
      </c>
      <c r="L18" s="364">
        <f t="shared" si="5"/>
        <v>943.2</v>
      </c>
      <c r="M18" s="1821"/>
      <c r="Q18" s="1812">
        <f>Q17*1.26</f>
        <v>0.6048</v>
      </c>
      <c r="R18" s="1817"/>
      <c r="S18" s="1815">
        <f t="shared" si="3"/>
        <v>0</v>
      </c>
      <c r="T18" s="1815">
        <f t="shared" si="4"/>
        <v>0</v>
      </c>
      <c r="U18" s="1817">
        <v>1299.5999999999999</v>
      </c>
      <c r="V18" s="1815">
        <f>ROUND(U18*Q18,2)</f>
        <v>786</v>
      </c>
      <c r="W18" s="1815">
        <f>ROUND(V18*1.2,2)</f>
        <v>943.2</v>
      </c>
      <c r="X18" s="1816">
        <f t="shared" si="6"/>
        <v>786</v>
      </c>
      <c r="Y18" s="1815">
        <f t="shared" si="6"/>
        <v>943.2</v>
      </c>
      <c r="Z18" s="1653">
        <f t="shared" si="2"/>
        <v>0</v>
      </c>
    </row>
    <row r="19" spans="1:326" ht="18.75" customHeight="1" x14ac:dyDescent="0.25">
      <c r="A19" s="355">
        <f>A17+1</f>
        <v>8</v>
      </c>
      <c r="B19" s="17" t="s">
        <v>584</v>
      </c>
      <c r="C19" s="355" t="s">
        <v>77</v>
      </c>
      <c r="D19" s="356">
        <v>3.45</v>
      </c>
      <c r="E19" s="357">
        <v>1310.05</v>
      </c>
      <c r="F19" s="358">
        <f>ROUND(E19*D19,2)</f>
        <v>4519.67</v>
      </c>
      <c r="G19" s="358">
        <f>ROUND(F19*1.2,2)</f>
        <v>5423.6</v>
      </c>
      <c r="H19" s="358"/>
      <c r="I19" s="358"/>
      <c r="J19" s="358"/>
      <c r="K19" s="360">
        <f t="shared" si="5"/>
        <v>4519.67</v>
      </c>
      <c r="L19" s="358">
        <f t="shared" si="5"/>
        <v>5423.6</v>
      </c>
      <c r="Q19" s="1812">
        <v>3.45</v>
      </c>
      <c r="R19" s="1817">
        <v>1310.05</v>
      </c>
      <c r="S19" s="1815">
        <f t="shared" si="3"/>
        <v>4519.6724999999997</v>
      </c>
      <c r="T19" s="1815">
        <f t="shared" si="4"/>
        <v>5423.6069999999991</v>
      </c>
      <c r="U19" s="1815"/>
      <c r="V19" s="1815"/>
      <c r="W19" s="1815"/>
      <c r="X19" s="1816">
        <f t="shared" si="6"/>
        <v>4519.6724999999997</v>
      </c>
      <c r="Y19" s="1815">
        <f t="shared" si="6"/>
        <v>5423.6069999999991</v>
      </c>
      <c r="Z19" s="1653">
        <f t="shared" si="2"/>
        <v>6.9999999986976036E-3</v>
      </c>
    </row>
    <row r="20" spans="1:326" ht="18.75" customHeight="1" x14ac:dyDescent="0.25">
      <c r="A20" s="345" t="s">
        <v>572</v>
      </c>
      <c r="B20" s="25" t="s">
        <v>151</v>
      </c>
      <c r="C20" s="361" t="s">
        <v>77</v>
      </c>
      <c r="D20" s="362">
        <f>D19*1.1</f>
        <v>3.7950000000000004</v>
      </c>
      <c r="E20" s="363"/>
      <c r="F20" s="364"/>
      <c r="G20" s="364"/>
      <c r="H20" s="364">
        <v>1191.3</v>
      </c>
      <c r="I20" s="364">
        <f>ROUND(H20*D20,2)</f>
        <v>4520.9799999999996</v>
      </c>
      <c r="J20" s="364">
        <f>ROUND(I20*1.2,2)</f>
        <v>5425.18</v>
      </c>
      <c r="K20" s="365">
        <f t="shared" si="5"/>
        <v>4520.9799999999996</v>
      </c>
      <c r="L20" s="364">
        <f t="shared" si="5"/>
        <v>5425.18</v>
      </c>
      <c r="Q20" s="1812">
        <f>Q19*1.1</f>
        <v>3.7950000000000004</v>
      </c>
      <c r="R20" s="1817"/>
      <c r="S20" s="1815">
        <f t="shared" si="3"/>
        <v>0</v>
      </c>
      <c r="T20" s="1815">
        <f t="shared" si="4"/>
        <v>0</v>
      </c>
      <c r="U20" s="1815">
        <v>1191.3</v>
      </c>
      <c r="V20" s="1815">
        <f>ROUND(U20*Q20,2)</f>
        <v>4520.9799999999996</v>
      </c>
      <c r="W20" s="1815">
        <f>ROUND(V20*1.2,2)</f>
        <v>5425.18</v>
      </c>
      <c r="X20" s="1816">
        <f t="shared" si="6"/>
        <v>4520.9799999999996</v>
      </c>
      <c r="Y20" s="1815">
        <f t="shared" si="6"/>
        <v>5425.18</v>
      </c>
      <c r="Z20" s="1653">
        <f t="shared" si="2"/>
        <v>0</v>
      </c>
    </row>
    <row r="21" spans="1:326" s="381" customFormat="1" ht="21.75" customHeight="1" x14ac:dyDescent="0.25">
      <c r="A21" s="355">
        <f>A19+1</f>
        <v>9</v>
      </c>
      <c r="B21" s="17" t="s">
        <v>80</v>
      </c>
      <c r="C21" s="355" t="s">
        <v>77</v>
      </c>
      <c r="D21" s="356">
        <v>1.42</v>
      </c>
      <c r="E21" s="357">
        <v>118.75</v>
      </c>
      <c r="F21" s="358">
        <f>ROUND(E21*D21,2)</f>
        <v>168.63</v>
      </c>
      <c r="G21" s="358">
        <f>ROUND(F21*1.2,2)</f>
        <v>202.36</v>
      </c>
      <c r="H21" s="359"/>
      <c r="I21" s="358"/>
      <c r="J21" s="358"/>
      <c r="K21" s="360">
        <f>F21+I21</f>
        <v>168.63</v>
      </c>
      <c r="L21" s="358">
        <f>G21+J21</f>
        <v>202.36</v>
      </c>
      <c r="M21" s="1808"/>
      <c r="N21" s="1808"/>
      <c r="O21" s="1808"/>
      <c r="P21" s="1808"/>
      <c r="Q21" s="1812">
        <v>1.42</v>
      </c>
      <c r="R21" s="1817">
        <v>118.75</v>
      </c>
      <c r="S21" s="1815">
        <f t="shared" si="3"/>
        <v>168.625</v>
      </c>
      <c r="T21" s="1815">
        <f t="shared" si="4"/>
        <v>202.35</v>
      </c>
      <c r="U21" s="1814"/>
      <c r="V21" s="1815"/>
      <c r="W21" s="1815"/>
      <c r="X21" s="1816">
        <f>S21+V21</f>
        <v>168.625</v>
      </c>
      <c r="Y21" s="1815">
        <f>T21+W21</f>
        <v>202.35</v>
      </c>
      <c r="Z21" s="1653">
        <f t="shared" si="2"/>
        <v>-1.0000000000019327E-2</v>
      </c>
      <c r="AA21" s="1808"/>
      <c r="AB21" s="1808"/>
      <c r="AC21" s="1808"/>
      <c r="AD21" s="1808"/>
      <c r="AE21" s="1808"/>
      <c r="AF21" s="1808"/>
      <c r="AG21" s="1808"/>
      <c r="AH21" s="1808"/>
      <c r="AI21" s="1808"/>
      <c r="AJ21" s="1808"/>
      <c r="AK21" s="1808"/>
      <c r="AL21" s="1808"/>
      <c r="AM21" s="1808"/>
      <c r="AN21" s="1808"/>
      <c r="AO21" s="1808"/>
      <c r="AP21" s="1808"/>
      <c r="AQ21" s="1808"/>
      <c r="AR21" s="1808"/>
      <c r="AS21" s="1808"/>
      <c r="AT21" s="1808"/>
      <c r="AU21" s="1808"/>
      <c r="AV21" s="1808"/>
      <c r="AW21" s="1808"/>
      <c r="AX21" s="1808"/>
      <c r="AY21" s="1808"/>
      <c r="AZ21" s="1808"/>
      <c r="BA21" s="1808"/>
      <c r="BB21" s="1808"/>
      <c r="BC21" s="1808"/>
      <c r="BD21" s="1808"/>
      <c r="BE21" s="1808"/>
      <c r="BF21" s="1808"/>
      <c r="BG21" s="1808"/>
      <c r="BH21" s="1808"/>
      <c r="BI21" s="1808"/>
      <c r="BJ21" s="1808"/>
      <c r="BK21" s="1808"/>
      <c r="BL21" s="1808"/>
      <c r="BM21" s="1808"/>
      <c r="BN21" s="1808"/>
      <c r="BO21" s="1808"/>
      <c r="BP21" s="1808"/>
      <c r="BQ21" s="1808"/>
      <c r="BR21" s="1808"/>
      <c r="BS21" s="1808"/>
      <c r="BT21" s="1808"/>
      <c r="BU21" s="1808"/>
      <c r="BV21" s="1808"/>
      <c r="BW21" s="1808"/>
      <c r="BX21" s="1808"/>
      <c r="BY21" s="1808"/>
      <c r="BZ21" s="1808"/>
      <c r="CA21" s="1808"/>
      <c r="CB21" s="1808"/>
      <c r="CC21" s="1808"/>
      <c r="CD21" s="1808"/>
      <c r="CE21" s="1808"/>
      <c r="CF21" s="1808"/>
      <c r="CG21" s="1808"/>
      <c r="CH21" s="1808"/>
      <c r="CI21" s="1808"/>
      <c r="CJ21" s="1808"/>
      <c r="CK21" s="1808"/>
      <c r="CL21" s="1808"/>
      <c r="CM21" s="1808"/>
      <c r="CN21" s="1808"/>
      <c r="CO21" s="1808"/>
      <c r="CP21" s="1808"/>
      <c r="CQ21" s="1808"/>
      <c r="CR21" s="1808"/>
      <c r="CS21" s="1808"/>
      <c r="CT21" s="1808"/>
      <c r="CU21" s="1808"/>
      <c r="CV21" s="1808"/>
      <c r="CW21" s="1808"/>
      <c r="CX21" s="1808"/>
      <c r="CY21" s="1808"/>
      <c r="CZ21" s="1808"/>
      <c r="DA21" s="1808"/>
      <c r="DB21" s="1808"/>
      <c r="DC21" s="1808"/>
      <c r="DD21" s="1808"/>
      <c r="DE21" s="1808"/>
      <c r="DF21" s="1808"/>
      <c r="DG21" s="1808"/>
      <c r="DH21" s="1808"/>
      <c r="DI21" s="1808"/>
      <c r="DJ21" s="1808"/>
      <c r="DK21" s="1808"/>
      <c r="DL21" s="1808"/>
      <c r="DM21" s="1808"/>
      <c r="DN21" s="1808"/>
      <c r="DO21" s="1808"/>
      <c r="DP21" s="1808"/>
      <c r="DQ21" s="1808"/>
      <c r="DR21" s="1808"/>
      <c r="DS21" s="1808"/>
      <c r="DT21" s="1808"/>
      <c r="DU21" s="1808"/>
      <c r="DV21" s="1808"/>
      <c r="DW21" s="1808"/>
      <c r="DX21" s="1808"/>
      <c r="DY21" s="1808"/>
      <c r="DZ21" s="1808"/>
      <c r="EA21" s="1808"/>
      <c r="EB21" s="1808"/>
      <c r="EC21" s="1808"/>
      <c r="ED21" s="1808"/>
      <c r="EE21" s="1808"/>
      <c r="EF21" s="1808"/>
      <c r="EG21" s="1808"/>
      <c r="EH21" s="1808"/>
      <c r="EI21" s="1808"/>
      <c r="EJ21" s="1808"/>
      <c r="EK21" s="1808"/>
      <c r="EL21" s="1808"/>
      <c r="EM21" s="1808"/>
      <c r="EN21" s="1808"/>
      <c r="EO21" s="1808"/>
      <c r="EP21" s="1808"/>
      <c r="EQ21" s="1808"/>
      <c r="ER21" s="1808"/>
      <c r="ES21" s="1808"/>
      <c r="ET21" s="1808"/>
      <c r="EU21" s="1808"/>
      <c r="EV21" s="1808"/>
      <c r="EW21" s="1808"/>
      <c r="EX21" s="1808"/>
      <c r="EY21" s="1808"/>
      <c r="EZ21" s="1808"/>
      <c r="FA21" s="1808"/>
      <c r="FB21" s="1808"/>
      <c r="FC21" s="1808"/>
      <c r="FD21" s="1808"/>
      <c r="FE21" s="1808"/>
      <c r="FF21" s="1808"/>
      <c r="FG21" s="1808"/>
      <c r="FH21" s="1808"/>
      <c r="FI21" s="1808"/>
      <c r="FJ21" s="1808"/>
      <c r="FK21" s="1808"/>
      <c r="FL21" s="1808"/>
      <c r="FM21" s="1808"/>
      <c r="FN21" s="1808"/>
      <c r="FO21" s="1808"/>
      <c r="FP21" s="1808"/>
      <c r="FQ21" s="1808"/>
      <c r="FR21" s="1808"/>
      <c r="FS21" s="1808"/>
      <c r="FT21" s="1808"/>
      <c r="FU21" s="1808"/>
      <c r="FV21" s="1808"/>
      <c r="FW21" s="1808"/>
      <c r="FX21" s="1808"/>
      <c r="FY21" s="1808"/>
      <c r="FZ21" s="1808"/>
      <c r="GA21" s="1808"/>
      <c r="GB21" s="1808"/>
      <c r="GC21" s="1808"/>
      <c r="GD21" s="1808"/>
      <c r="GE21" s="1808"/>
      <c r="GF21" s="1808"/>
      <c r="GG21" s="1808"/>
      <c r="GH21" s="1808"/>
      <c r="GI21" s="1808"/>
      <c r="GJ21" s="1808"/>
      <c r="GK21" s="1808"/>
      <c r="GL21" s="1808"/>
      <c r="GM21" s="1808"/>
      <c r="GN21" s="1808"/>
      <c r="GO21" s="1808"/>
      <c r="GP21" s="1808"/>
      <c r="GQ21" s="1808"/>
      <c r="GR21" s="1808"/>
      <c r="GS21" s="1808"/>
      <c r="GT21" s="1808"/>
      <c r="GU21" s="1808"/>
      <c r="GV21" s="1808"/>
      <c r="GW21" s="1808"/>
      <c r="GX21" s="1808"/>
      <c r="GY21" s="1808"/>
      <c r="GZ21" s="1808"/>
      <c r="HA21" s="1808"/>
      <c r="HB21" s="1808"/>
      <c r="HC21" s="1808"/>
      <c r="HD21" s="1808"/>
      <c r="HE21" s="1808"/>
      <c r="HF21" s="1808"/>
      <c r="HG21" s="1808"/>
      <c r="HH21" s="1808"/>
      <c r="HI21" s="1808"/>
      <c r="HJ21" s="1808"/>
      <c r="HK21" s="1808"/>
      <c r="HL21" s="1808"/>
      <c r="HM21" s="1808"/>
      <c r="HN21" s="1808"/>
      <c r="HO21" s="1808"/>
      <c r="HP21" s="1808"/>
      <c r="HQ21" s="1808"/>
      <c r="HR21" s="1808"/>
      <c r="HS21" s="1808"/>
      <c r="HT21" s="1808"/>
      <c r="HU21" s="1808"/>
      <c r="HV21" s="1808"/>
      <c r="HW21" s="1808"/>
      <c r="HX21" s="1808"/>
      <c r="HY21" s="1808"/>
      <c r="HZ21" s="1808"/>
      <c r="IA21" s="1808"/>
      <c r="IB21" s="1808"/>
      <c r="IC21" s="1808"/>
      <c r="ID21" s="1808"/>
      <c r="IE21" s="1808"/>
      <c r="IF21" s="1808"/>
      <c r="IG21" s="1808"/>
      <c r="IH21" s="1808"/>
      <c r="II21" s="1808"/>
      <c r="IJ21" s="1808"/>
      <c r="IK21" s="1808"/>
      <c r="IL21" s="1808"/>
      <c r="IM21" s="1808"/>
      <c r="IN21" s="1808"/>
      <c r="IO21" s="1808"/>
      <c r="IP21" s="1808"/>
      <c r="IQ21" s="1808"/>
      <c r="IR21" s="1808"/>
      <c r="IS21" s="1808"/>
      <c r="IT21" s="1808"/>
      <c r="IU21" s="1808"/>
      <c r="IV21" s="1808"/>
      <c r="IW21" s="1808"/>
      <c r="IX21" s="1808"/>
      <c r="IY21" s="1808"/>
      <c r="IZ21" s="1808"/>
      <c r="JA21" s="1808"/>
      <c r="JB21" s="1808"/>
      <c r="JC21" s="1808"/>
      <c r="JD21" s="1808"/>
      <c r="JE21" s="1808"/>
      <c r="JF21" s="1808"/>
      <c r="JG21" s="1808"/>
      <c r="JH21" s="1808"/>
      <c r="JI21" s="1808"/>
      <c r="JJ21" s="1808"/>
      <c r="JK21" s="1808"/>
      <c r="JL21" s="1808"/>
      <c r="JM21" s="1808"/>
      <c r="JN21" s="1808"/>
      <c r="JO21" s="1808"/>
      <c r="JP21" s="1808"/>
      <c r="JQ21" s="1808"/>
      <c r="JR21" s="1808"/>
      <c r="JS21" s="1808"/>
      <c r="JT21" s="1808"/>
      <c r="JU21" s="1808"/>
      <c r="JV21" s="1808"/>
      <c r="JW21" s="1808"/>
      <c r="JX21" s="1808"/>
      <c r="JY21" s="1808"/>
      <c r="JZ21" s="1808"/>
      <c r="KA21" s="1808"/>
      <c r="KB21" s="1808"/>
      <c r="KC21" s="1808"/>
      <c r="KD21" s="1808"/>
      <c r="KE21" s="1808"/>
      <c r="KF21" s="1808"/>
      <c r="KG21" s="1808"/>
      <c r="KH21" s="1808"/>
      <c r="KI21" s="1808"/>
      <c r="KJ21" s="1808"/>
      <c r="KK21" s="1808"/>
      <c r="KL21" s="1808"/>
      <c r="KM21" s="1808"/>
      <c r="KN21" s="1808"/>
      <c r="KO21" s="1808"/>
      <c r="KP21" s="1808"/>
      <c r="KQ21" s="1808"/>
      <c r="KR21" s="1808"/>
      <c r="KS21" s="1808"/>
      <c r="KT21" s="1808"/>
      <c r="KU21" s="1808"/>
      <c r="KV21" s="1808"/>
      <c r="KW21" s="1808"/>
      <c r="KX21" s="1808"/>
      <c r="KY21" s="1808"/>
      <c r="KZ21" s="1808"/>
      <c r="LA21" s="1808"/>
      <c r="LB21" s="1808"/>
      <c r="LC21" s="1808"/>
      <c r="LD21" s="1808"/>
      <c r="LE21" s="1808"/>
      <c r="LF21" s="1808"/>
      <c r="LG21" s="1808"/>
      <c r="LH21" s="1808"/>
      <c r="LI21" s="1808"/>
      <c r="LJ21" s="1808"/>
      <c r="LK21" s="1808"/>
      <c r="LL21" s="1808"/>
      <c r="LM21" s="1808"/>
      <c r="LN21" s="1808"/>
    </row>
    <row r="22" spans="1:326" ht="18.75" customHeight="1" x14ac:dyDescent="0.25">
      <c r="A22" s="355">
        <f>A21+1</f>
        <v>10</v>
      </c>
      <c r="B22" s="17" t="s">
        <v>81</v>
      </c>
      <c r="C22" s="355" t="s">
        <v>77</v>
      </c>
      <c r="D22" s="356">
        <v>4.87</v>
      </c>
      <c r="E22" s="357">
        <v>188.1</v>
      </c>
      <c r="F22" s="358">
        <f>ROUND(E22*D22,2)</f>
        <v>916.05</v>
      </c>
      <c r="G22" s="358">
        <f>ROUND(F22*1.2,2)</f>
        <v>1099.26</v>
      </c>
      <c r="H22" s="360"/>
      <c r="I22" s="358"/>
      <c r="J22" s="358"/>
      <c r="K22" s="360">
        <f>F22+I22</f>
        <v>916.05</v>
      </c>
      <c r="L22" s="358">
        <f>G22+J22</f>
        <v>1099.26</v>
      </c>
      <c r="Q22" s="1812">
        <v>4.87</v>
      </c>
      <c r="R22" s="1817">
        <v>188.1</v>
      </c>
      <c r="S22" s="1815">
        <f t="shared" si="3"/>
        <v>916.04700000000003</v>
      </c>
      <c r="T22" s="1815">
        <f t="shared" si="4"/>
        <v>1099.2564</v>
      </c>
      <c r="U22" s="1816"/>
      <c r="V22" s="1815"/>
      <c r="W22" s="1815"/>
      <c r="X22" s="1816">
        <f>S22+V22</f>
        <v>916.04700000000003</v>
      </c>
      <c r="Y22" s="1815">
        <f>T22+W22</f>
        <v>1099.2564</v>
      </c>
      <c r="Z22" s="1653">
        <f t="shared" si="2"/>
        <v>-3.6000000000058208E-3</v>
      </c>
    </row>
    <row r="23" spans="1:326" ht="18.75" customHeight="1" x14ac:dyDescent="0.25">
      <c r="A23" s="347"/>
      <c r="B23" s="354" t="s">
        <v>585</v>
      </c>
      <c r="C23" s="376"/>
      <c r="D23" s="377"/>
      <c r="E23" s="378"/>
      <c r="F23" s="379"/>
      <c r="G23" s="379"/>
      <c r="H23" s="378"/>
      <c r="I23" s="352"/>
      <c r="J23" s="352"/>
      <c r="K23" s="353"/>
      <c r="L23" s="352"/>
      <c r="Q23" s="1812"/>
      <c r="R23" s="1817"/>
      <c r="S23" s="1815">
        <f t="shared" si="3"/>
        <v>0</v>
      </c>
      <c r="T23" s="1815">
        <f t="shared" si="4"/>
        <v>0</v>
      </c>
      <c r="U23" s="1817"/>
      <c r="V23" s="1815"/>
      <c r="W23" s="1815"/>
      <c r="X23" s="1816"/>
      <c r="Y23" s="1815"/>
      <c r="Z23" s="1653">
        <f t="shared" si="2"/>
        <v>0</v>
      </c>
    </row>
    <row r="24" spans="1:326" ht="27.75" customHeight="1" x14ac:dyDescent="0.25">
      <c r="A24" s="355">
        <f>A22+1</f>
        <v>11</v>
      </c>
      <c r="B24" s="17" t="s">
        <v>557</v>
      </c>
      <c r="C24" s="355" t="s">
        <v>77</v>
      </c>
      <c r="D24" s="356">
        <v>48.82</v>
      </c>
      <c r="E24" s="357">
        <v>355.3</v>
      </c>
      <c r="F24" s="358">
        <f>ROUND(E24*D24,2)</f>
        <v>17345.75</v>
      </c>
      <c r="G24" s="358">
        <f>ROUND(F24*1.2,2)</f>
        <v>20814.900000000001</v>
      </c>
      <c r="H24" s="359"/>
      <c r="I24" s="358"/>
      <c r="J24" s="358"/>
      <c r="K24" s="360">
        <f t="shared" ref="K24:L31" si="7">F24+I24</f>
        <v>17345.75</v>
      </c>
      <c r="L24" s="358">
        <f t="shared" si="7"/>
        <v>20814.900000000001</v>
      </c>
      <c r="Q24" s="1812">
        <v>48.82</v>
      </c>
      <c r="R24" s="1817">
        <v>355.3</v>
      </c>
      <c r="S24" s="1815">
        <f t="shared" si="3"/>
        <v>17345.745999999999</v>
      </c>
      <c r="T24" s="1815">
        <f t="shared" si="4"/>
        <v>20814.895199999999</v>
      </c>
      <c r="U24" s="1814"/>
      <c r="V24" s="1815"/>
      <c r="W24" s="1815"/>
      <c r="X24" s="1816">
        <f t="shared" ref="X24:Y31" si="8">S24+V24</f>
        <v>17345.745999999999</v>
      </c>
      <c r="Y24" s="1815">
        <f t="shared" si="8"/>
        <v>20814.895199999999</v>
      </c>
      <c r="Z24" s="1653">
        <f t="shared" si="2"/>
        <v>-4.8000000024330802E-3</v>
      </c>
    </row>
    <row r="25" spans="1:326" ht="27.75" customHeight="1" x14ac:dyDescent="0.25">
      <c r="A25" s="355">
        <f>A24+1</f>
        <v>12</v>
      </c>
      <c r="B25" s="17" t="s">
        <v>129</v>
      </c>
      <c r="C25" s="355" t="s">
        <v>77</v>
      </c>
      <c r="D25" s="356">
        <v>1.52</v>
      </c>
      <c r="E25" s="357">
        <v>1688.15</v>
      </c>
      <c r="F25" s="358">
        <f>ROUND(E25*D25,2)</f>
        <v>2565.9899999999998</v>
      </c>
      <c r="G25" s="358">
        <f>ROUND(F25*1.2,2)</f>
        <v>3079.19</v>
      </c>
      <c r="H25" s="359"/>
      <c r="I25" s="358"/>
      <c r="J25" s="358"/>
      <c r="K25" s="360">
        <f t="shared" si="7"/>
        <v>2565.9899999999998</v>
      </c>
      <c r="L25" s="358">
        <f t="shared" si="7"/>
        <v>3079.19</v>
      </c>
      <c r="Q25" s="1812">
        <v>1.52</v>
      </c>
      <c r="R25" s="1817">
        <v>1688.15</v>
      </c>
      <c r="S25" s="1815">
        <f t="shared" si="3"/>
        <v>2565.9880000000003</v>
      </c>
      <c r="T25" s="1815">
        <f t="shared" si="4"/>
        <v>3079.1856000000002</v>
      </c>
      <c r="U25" s="1814"/>
      <c r="V25" s="1815"/>
      <c r="W25" s="1815"/>
      <c r="X25" s="1816">
        <f t="shared" si="8"/>
        <v>2565.9880000000003</v>
      </c>
      <c r="Y25" s="1815">
        <f t="shared" si="8"/>
        <v>3079.1856000000002</v>
      </c>
      <c r="Z25" s="1653">
        <f t="shared" si="2"/>
        <v>-4.3999999998050043E-3</v>
      </c>
    </row>
    <row r="26" spans="1:326" ht="20.25" hidden="1" customHeight="1" x14ac:dyDescent="0.25">
      <c r="A26" s="355">
        <f>A25+1</f>
        <v>13</v>
      </c>
      <c r="B26" s="17" t="s">
        <v>586</v>
      </c>
      <c r="C26" s="355" t="s">
        <v>77</v>
      </c>
      <c r="D26" s="356"/>
      <c r="E26" s="357">
        <v>1379</v>
      </c>
      <c r="F26" s="358">
        <f>ROUND(E26*D26,2)</f>
        <v>0</v>
      </c>
      <c r="G26" s="358">
        <f>ROUND(F26*1.2,2)</f>
        <v>0</v>
      </c>
      <c r="H26" s="359"/>
      <c r="I26" s="358"/>
      <c r="J26" s="358"/>
      <c r="K26" s="360">
        <f t="shared" si="7"/>
        <v>0</v>
      </c>
      <c r="L26" s="358">
        <f t="shared" si="7"/>
        <v>0</v>
      </c>
      <c r="Q26" s="1812"/>
      <c r="R26" s="1817">
        <v>1379</v>
      </c>
      <c r="S26" s="1815">
        <f t="shared" si="3"/>
        <v>0</v>
      </c>
      <c r="T26" s="1815">
        <f t="shared" si="4"/>
        <v>0</v>
      </c>
      <c r="U26" s="1814"/>
      <c r="V26" s="1815"/>
      <c r="W26" s="1815"/>
      <c r="X26" s="1816">
        <f t="shared" si="8"/>
        <v>0</v>
      </c>
      <c r="Y26" s="1815">
        <f t="shared" si="8"/>
        <v>0</v>
      </c>
      <c r="Z26" s="1653">
        <f t="shared" si="2"/>
        <v>0</v>
      </c>
    </row>
    <row r="27" spans="1:326" ht="20.25" hidden="1" customHeight="1" x14ac:dyDescent="0.25">
      <c r="A27" s="423" t="s">
        <v>98</v>
      </c>
      <c r="B27" s="17" t="s">
        <v>151</v>
      </c>
      <c r="C27" s="355" t="s">
        <v>77</v>
      </c>
      <c r="D27" s="356"/>
      <c r="E27" s="357"/>
      <c r="F27" s="358"/>
      <c r="G27" s="358"/>
      <c r="H27" s="424">
        <v>1320</v>
      </c>
      <c r="I27" s="358">
        <f>ROUND(H27*D27,2)</f>
        <v>0</v>
      </c>
      <c r="J27" s="358">
        <f>ROUND(I27*1.2,2)</f>
        <v>0</v>
      </c>
      <c r="K27" s="360">
        <f t="shared" si="7"/>
        <v>0</v>
      </c>
      <c r="L27" s="358">
        <f t="shared" si="7"/>
        <v>0</v>
      </c>
      <c r="Q27" s="1812"/>
      <c r="R27" s="1817"/>
      <c r="S27" s="1815">
        <f t="shared" si="3"/>
        <v>0</v>
      </c>
      <c r="T27" s="1815">
        <f t="shared" si="4"/>
        <v>0</v>
      </c>
      <c r="U27" s="1815">
        <v>1320</v>
      </c>
      <c r="V27" s="1815">
        <f>ROUND(U27*Q27,2)</f>
        <v>0</v>
      </c>
      <c r="W27" s="1815">
        <f>ROUND(V27*1.2,2)</f>
        <v>0</v>
      </c>
      <c r="X27" s="1816">
        <f t="shared" si="8"/>
        <v>0</v>
      </c>
      <c r="Y27" s="1815">
        <f t="shared" si="8"/>
        <v>0</v>
      </c>
      <c r="Z27" s="1653">
        <f t="shared" si="2"/>
        <v>0</v>
      </c>
    </row>
    <row r="28" spans="1:326" ht="20.25" customHeight="1" x14ac:dyDescent="0.25">
      <c r="A28" s="355">
        <f>A25+1</f>
        <v>13</v>
      </c>
      <c r="B28" s="17" t="s">
        <v>584</v>
      </c>
      <c r="C28" s="355" t="s">
        <v>77</v>
      </c>
      <c r="D28" s="356">
        <v>19.96</v>
      </c>
      <c r="E28" s="357">
        <v>1310.05</v>
      </c>
      <c r="F28" s="358">
        <f>ROUND(E28*D28,2)</f>
        <v>26148.6</v>
      </c>
      <c r="G28" s="358">
        <f>ROUND(F28*1.2,2)</f>
        <v>31378.32</v>
      </c>
      <c r="H28" s="358"/>
      <c r="I28" s="358"/>
      <c r="J28" s="358"/>
      <c r="K28" s="360">
        <f t="shared" si="7"/>
        <v>26148.6</v>
      </c>
      <c r="L28" s="358">
        <f t="shared" si="7"/>
        <v>31378.32</v>
      </c>
      <c r="Q28" s="1812">
        <v>19.96</v>
      </c>
      <c r="R28" s="1817">
        <v>1310.05</v>
      </c>
      <c r="S28" s="1815">
        <f t="shared" si="3"/>
        <v>26148.598000000002</v>
      </c>
      <c r="T28" s="1815">
        <f t="shared" si="4"/>
        <v>31378.317600000002</v>
      </c>
      <c r="U28" s="1815"/>
      <c r="V28" s="1815"/>
      <c r="W28" s="1815"/>
      <c r="X28" s="1816">
        <f t="shared" si="8"/>
        <v>26148.598000000002</v>
      </c>
      <c r="Y28" s="1815">
        <f t="shared" si="8"/>
        <v>31378.317600000002</v>
      </c>
      <c r="Z28" s="1653">
        <f t="shared" si="2"/>
        <v>-2.3999999975785613E-3</v>
      </c>
    </row>
    <row r="29" spans="1:326" ht="20.25" customHeight="1" x14ac:dyDescent="0.25">
      <c r="A29" s="345" t="s">
        <v>98</v>
      </c>
      <c r="B29" s="25" t="s">
        <v>151</v>
      </c>
      <c r="C29" s="361" t="s">
        <v>77</v>
      </c>
      <c r="D29" s="362">
        <f>D28*1.1</f>
        <v>21.956000000000003</v>
      </c>
      <c r="E29" s="363"/>
      <c r="F29" s="364"/>
      <c r="G29" s="364"/>
      <c r="H29" s="364">
        <v>1191.3</v>
      </c>
      <c r="I29" s="364">
        <f>ROUND(H29*D29,2)</f>
        <v>26156.18</v>
      </c>
      <c r="J29" s="364">
        <f>ROUND(I29*1.2,2)</f>
        <v>31387.42</v>
      </c>
      <c r="K29" s="365">
        <f t="shared" si="7"/>
        <v>26156.18</v>
      </c>
      <c r="L29" s="364">
        <f t="shared" si="7"/>
        <v>31387.42</v>
      </c>
      <c r="Q29" s="1812">
        <f>Q28*1.1</f>
        <v>21.956000000000003</v>
      </c>
      <c r="R29" s="1817"/>
      <c r="S29" s="1815">
        <f t="shared" si="3"/>
        <v>0</v>
      </c>
      <c r="T29" s="1815">
        <f t="shared" si="4"/>
        <v>0</v>
      </c>
      <c r="U29" s="1815">
        <v>1191.3</v>
      </c>
      <c r="V29" s="1815">
        <f>ROUND(U29*Q29,2)</f>
        <v>26156.18</v>
      </c>
      <c r="W29" s="1815">
        <f>ROUND(V29*1.2,2)</f>
        <v>31387.42</v>
      </c>
      <c r="X29" s="1816">
        <f t="shared" si="8"/>
        <v>26156.18</v>
      </c>
      <c r="Y29" s="1815">
        <f t="shared" si="8"/>
        <v>31387.42</v>
      </c>
      <c r="Z29" s="1653">
        <f t="shared" si="2"/>
        <v>0</v>
      </c>
    </row>
    <row r="30" spans="1:326" s="381" customFormat="1" ht="21.75" customHeight="1" x14ac:dyDescent="0.25">
      <c r="A30" s="355">
        <f>A28+1</f>
        <v>14</v>
      </c>
      <c r="B30" s="17" t="s">
        <v>80</v>
      </c>
      <c r="C30" s="355" t="s">
        <v>77</v>
      </c>
      <c r="D30" s="356">
        <v>54.54</v>
      </c>
      <c r="E30" s="357">
        <v>118.75</v>
      </c>
      <c r="F30" s="358">
        <f>ROUND(E30*D30,2)</f>
        <v>6476.63</v>
      </c>
      <c r="G30" s="358">
        <f>ROUND(F30*1.2,2)</f>
        <v>7771.96</v>
      </c>
      <c r="H30" s="359"/>
      <c r="I30" s="358"/>
      <c r="J30" s="358"/>
      <c r="K30" s="360">
        <f t="shared" si="7"/>
        <v>6476.63</v>
      </c>
      <c r="L30" s="358">
        <f t="shared" si="7"/>
        <v>7771.96</v>
      </c>
      <c r="M30" s="1808"/>
      <c r="N30" s="1808"/>
      <c r="O30" s="1808"/>
      <c r="P30" s="1808"/>
      <c r="Q30" s="1812">
        <v>54.54</v>
      </c>
      <c r="R30" s="1817">
        <v>118.75</v>
      </c>
      <c r="S30" s="1815">
        <f t="shared" si="3"/>
        <v>6476.625</v>
      </c>
      <c r="T30" s="1815">
        <f t="shared" si="4"/>
        <v>7771.95</v>
      </c>
      <c r="U30" s="1814"/>
      <c r="V30" s="1815"/>
      <c r="W30" s="1815"/>
      <c r="X30" s="1816">
        <f t="shared" si="8"/>
        <v>6476.625</v>
      </c>
      <c r="Y30" s="1815">
        <f t="shared" si="8"/>
        <v>7771.95</v>
      </c>
      <c r="Z30" s="1653">
        <f t="shared" si="2"/>
        <v>-1.0000000000218279E-2</v>
      </c>
      <c r="AA30" s="1808"/>
      <c r="AB30" s="1808"/>
      <c r="AC30" s="1808"/>
      <c r="AD30" s="1808"/>
      <c r="AE30" s="1808"/>
      <c r="AF30" s="1808"/>
      <c r="AG30" s="1808"/>
      <c r="AH30" s="1808"/>
      <c r="AI30" s="1808"/>
      <c r="AJ30" s="1808"/>
      <c r="AK30" s="1808"/>
      <c r="AL30" s="1808"/>
      <c r="AM30" s="1808"/>
      <c r="AN30" s="1808"/>
      <c r="AO30" s="1808"/>
      <c r="AP30" s="1808"/>
      <c r="AQ30" s="1808"/>
      <c r="AR30" s="1808"/>
      <c r="AS30" s="1808"/>
      <c r="AT30" s="1808"/>
      <c r="AU30" s="1808"/>
      <c r="AV30" s="1808"/>
      <c r="AW30" s="1808"/>
      <c r="AX30" s="1808"/>
      <c r="AY30" s="1808"/>
      <c r="AZ30" s="1808"/>
      <c r="BA30" s="1808"/>
      <c r="BB30" s="1808"/>
      <c r="BC30" s="1808"/>
      <c r="BD30" s="1808"/>
      <c r="BE30" s="1808"/>
      <c r="BF30" s="1808"/>
      <c r="BG30" s="1808"/>
      <c r="BH30" s="1808"/>
      <c r="BI30" s="1808"/>
      <c r="BJ30" s="1808"/>
      <c r="BK30" s="1808"/>
      <c r="BL30" s="1808"/>
      <c r="BM30" s="1808"/>
      <c r="BN30" s="1808"/>
      <c r="BO30" s="1808"/>
      <c r="BP30" s="1808"/>
      <c r="BQ30" s="1808"/>
      <c r="BR30" s="1808"/>
      <c r="BS30" s="1808"/>
      <c r="BT30" s="1808"/>
      <c r="BU30" s="1808"/>
      <c r="BV30" s="1808"/>
      <c r="BW30" s="1808"/>
      <c r="BX30" s="1808"/>
      <c r="BY30" s="1808"/>
      <c r="BZ30" s="1808"/>
      <c r="CA30" s="1808"/>
      <c r="CB30" s="1808"/>
      <c r="CC30" s="1808"/>
      <c r="CD30" s="1808"/>
      <c r="CE30" s="1808"/>
      <c r="CF30" s="1808"/>
      <c r="CG30" s="1808"/>
      <c r="CH30" s="1808"/>
      <c r="CI30" s="1808"/>
      <c r="CJ30" s="1808"/>
      <c r="CK30" s="1808"/>
      <c r="CL30" s="1808"/>
      <c r="CM30" s="1808"/>
      <c r="CN30" s="1808"/>
      <c r="CO30" s="1808"/>
      <c r="CP30" s="1808"/>
      <c r="CQ30" s="1808"/>
      <c r="CR30" s="1808"/>
      <c r="CS30" s="1808"/>
      <c r="CT30" s="1808"/>
      <c r="CU30" s="1808"/>
      <c r="CV30" s="1808"/>
      <c r="CW30" s="1808"/>
      <c r="CX30" s="1808"/>
      <c r="CY30" s="1808"/>
      <c r="CZ30" s="1808"/>
      <c r="DA30" s="1808"/>
      <c r="DB30" s="1808"/>
      <c r="DC30" s="1808"/>
      <c r="DD30" s="1808"/>
      <c r="DE30" s="1808"/>
      <c r="DF30" s="1808"/>
      <c r="DG30" s="1808"/>
      <c r="DH30" s="1808"/>
      <c r="DI30" s="1808"/>
      <c r="DJ30" s="1808"/>
      <c r="DK30" s="1808"/>
      <c r="DL30" s="1808"/>
      <c r="DM30" s="1808"/>
      <c r="DN30" s="1808"/>
      <c r="DO30" s="1808"/>
      <c r="DP30" s="1808"/>
      <c r="DQ30" s="1808"/>
      <c r="DR30" s="1808"/>
      <c r="DS30" s="1808"/>
      <c r="DT30" s="1808"/>
      <c r="DU30" s="1808"/>
      <c r="DV30" s="1808"/>
      <c r="DW30" s="1808"/>
      <c r="DX30" s="1808"/>
      <c r="DY30" s="1808"/>
      <c r="DZ30" s="1808"/>
      <c r="EA30" s="1808"/>
      <c r="EB30" s="1808"/>
      <c r="EC30" s="1808"/>
      <c r="ED30" s="1808"/>
      <c r="EE30" s="1808"/>
      <c r="EF30" s="1808"/>
      <c r="EG30" s="1808"/>
      <c r="EH30" s="1808"/>
      <c r="EI30" s="1808"/>
      <c r="EJ30" s="1808"/>
      <c r="EK30" s="1808"/>
      <c r="EL30" s="1808"/>
      <c r="EM30" s="1808"/>
      <c r="EN30" s="1808"/>
      <c r="EO30" s="1808"/>
      <c r="EP30" s="1808"/>
      <c r="EQ30" s="1808"/>
      <c r="ER30" s="1808"/>
      <c r="ES30" s="1808"/>
      <c r="ET30" s="1808"/>
      <c r="EU30" s="1808"/>
      <c r="EV30" s="1808"/>
      <c r="EW30" s="1808"/>
      <c r="EX30" s="1808"/>
      <c r="EY30" s="1808"/>
      <c r="EZ30" s="1808"/>
      <c r="FA30" s="1808"/>
      <c r="FB30" s="1808"/>
      <c r="FC30" s="1808"/>
      <c r="FD30" s="1808"/>
      <c r="FE30" s="1808"/>
      <c r="FF30" s="1808"/>
      <c r="FG30" s="1808"/>
      <c r="FH30" s="1808"/>
      <c r="FI30" s="1808"/>
      <c r="FJ30" s="1808"/>
      <c r="FK30" s="1808"/>
      <c r="FL30" s="1808"/>
      <c r="FM30" s="1808"/>
      <c r="FN30" s="1808"/>
      <c r="FO30" s="1808"/>
      <c r="FP30" s="1808"/>
      <c r="FQ30" s="1808"/>
      <c r="FR30" s="1808"/>
      <c r="FS30" s="1808"/>
      <c r="FT30" s="1808"/>
      <c r="FU30" s="1808"/>
      <c r="FV30" s="1808"/>
      <c r="FW30" s="1808"/>
      <c r="FX30" s="1808"/>
      <c r="FY30" s="1808"/>
      <c r="FZ30" s="1808"/>
      <c r="GA30" s="1808"/>
      <c r="GB30" s="1808"/>
      <c r="GC30" s="1808"/>
      <c r="GD30" s="1808"/>
      <c r="GE30" s="1808"/>
      <c r="GF30" s="1808"/>
      <c r="GG30" s="1808"/>
      <c r="GH30" s="1808"/>
      <c r="GI30" s="1808"/>
      <c r="GJ30" s="1808"/>
      <c r="GK30" s="1808"/>
      <c r="GL30" s="1808"/>
      <c r="GM30" s="1808"/>
      <c r="GN30" s="1808"/>
      <c r="GO30" s="1808"/>
      <c r="GP30" s="1808"/>
      <c r="GQ30" s="1808"/>
      <c r="GR30" s="1808"/>
      <c r="GS30" s="1808"/>
      <c r="GT30" s="1808"/>
      <c r="GU30" s="1808"/>
      <c r="GV30" s="1808"/>
      <c r="GW30" s="1808"/>
      <c r="GX30" s="1808"/>
      <c r="GY30" s="1808"/>
      <c r="GZ30" s="1808"/>
      <c r="HA30" s="1808"/>
      <c r="HB30" s="1808"/>
      <c r="HC30" s="1808"/>
      <c r="HD30" s="1808"/>
      <c r="HE30" s="1808"/>
      <c r="HF30" s="1808"/>
      <c r="HG30" s="1808"/>
      <c r="HH30" s="1808"/>
      <c r="HI30" s="1808"/>
      <c r="HJ30" s="1808"/>
      <c r="HK30" s="1808"/>
      <c r="HL30" s="1808"/>
      <c r="HM30" s="1808"/>
      <c r="HN30" s="1808"/>
      <c r="HO30" s="1808"/>
      <c r="HP30" s="1808"/>
      <c r="HQ30" s="1808"/>
      <c r="HR30" s="1808"/>
      <c r="HS30" s="1808"/>
      <c r="HT30" s="1808"/>
      <c r="HU30" s="1808"/>
      <c r="HV30" s="1808"/>
      <c r="HW30" s="1808"/>
      <c r="HX30" s="1808"/>
      <c r="HY30" s="1808"/>
      <c r="HZ30" s="1808"/>
      <c r="IA30" s="1808"/>
      <c r="IB30" s="1808"/>
      <c r="IC30" s="1808"/>
      <c r="ID30" s="1808"/>
      <c r="IE30" s="1808"/>
      <c r="IF30" s="1808"/>
      <c r="IG30" s="1808"/>
      <c r="IH30" s="1808"/>
      <c r="II30" s="1808"/>
      <c r="IJ30" s="1808"/>
      <c r="IK30" s="1808"/>
      <c r="IL30" s="1808"/>
      <c r="IM30" s="1808"/>
      <c r="IN30" s="1808"/>
      <c r="IO30" s="1808"/>
      <c r="IP30" s="1808"/>
      <c r="IQ30" s="1808"/>
      <c r="IR30" s="1808"/>
      <c r="IS30" s="1808"/>
      <c r="IT30" s="1808"/>
      <c r="IU30" s="1808"/>
      <c r="IV30" s="1808"/>
      <c r="IW30" s="1808"/>
      <c r="IX30" s="1808"/>
      <c r="IY30" s="1808"/>
      <c r="IZ30" s="1808"/>
      <c r="JA30" s="1808"/>
      <c r="JB30" s="1808"/>
      <c r="JC30" s="1808"/>
      <c r="JD30" s="1808"/>
      <c r="JE30" s="1808"/>
      <c r="JF30" s="1808"/>
      <c r="JG30" s="1808"/>
      <c r="JH30" s="1808"/>
      <c r="JI30" s="1808"/>
      <c r="JJ30" s="1808"/>
      <c r="JK30" s="1808"/>
      <c r="JL30" s="1808"/>
      <c r="JM30" s="1808"/>
      <c r="JN30" s="1808"/>
      <c r="JO30" s="1808"/>
      <c r="JP30" s="1808"/>
      <c r="JQ30" s="1808"/>
      <c r="JR30" s="1808"/>
      <c r="JS30" s="1808"/>
      <c r="JT30" s="1808"/>
      <c r="JU30" s="1808"/>
      <c r="JV30" s="1808"/>
      <c r="JW30" s="1808"/>
      <c r="JX30" s="1808"/>
      <c r="JY30" s="1808"/>
      <c r="JZ30" s="1808"/>
      <c r="KA30" s="1808"/>
      <c r="KB30" s="1808"/>
      <c r="KC30" s="1808"/>
      <c r="KD30" s="1808"/>
      <c r="KE30" s="1808"/>
      <c r="KF30" s="1808"/>
      <c r="KG30" s="1808"/>
      <c r="KH30" s="1808"/>
      <c r="KI30" s="1808"/>
      <c r="KJ30" s="1808"/>
      <c r="KK30" s="1808"/>
      <c r="KL30" s="1808"/>
      <c r="KM30" s="1808"/>
      <c r="KN30" s="1808"/>
      <c r="KO30" s="1808"/>
      <c r="KP30" s="1808"/>
      <c r="KQ30" s="1808"/>
      <c r="KR30" s="1808"/>
      <c r="KS30" s="1808"/>
      <c r="KT30" s="1808"/>
      <c r="KU30" s="1808"/>
      <c r="KV30" s="1808"/>
      <c r="KW30" s="1808"/>
      <c r="KX30" s="1808"/>
      <c r="KY30" s="1808"/>
      <c r="KZ30" s="1808"/>
      <c r="LA30" s="1808"/>
      <c r="LB30" s="1808"/>
      <c r="LC30" s="1808"/>
      <c r="LD30" s="1808"/>
      <c r="LE30" s="1808"/>
      <c r="LF30" s="1808"/>
      <c r="LG30" s="1808"/>
      <c r="LH30" s="1808"/>
      <c r="LI30" s="1808"/>
      <c r="LJ30" s="1808"/>
      <c r="LK30" s="1808"/>
      <c r="LL30" s="1808"/>
      <c r="LM30" s="1808"/>
      <c r="LN30" s="1808"/>
    </row>
    <row r="31" spans="1:326" ht="18.75" customHeight="1" x14ac:dyDescent="0.25">
      <c r="A31" s="355">
        <f>A30+1</f>
        <v>15</v>
      </c>
      <c r="B31" s="17" t="s">
        <v>81</v>
      </c>
      <c r="C31" s="355" t="s">
        <v>77</v>
      </c>
      <c r="D31" s="356">
        <v>74.5</v>
      </c>
      <c r="E31" s="357">
        <v>188.1</v>
      </c>
      <c r="F31" s="358">
        <f>ROUND(E31*D31,2)</f>
        <v>14013.45</v>
      </c>
      <c r="G31" s="358">
        <f>ROUND(F31*1.2,2)</f>
        <v>16816.14</v>
      </c>
      <c r="H31" s="360"/>
      <c r="I31" s="358"/>
      <c r="J31" s="358"/>
      <c r="K31" s="360">
        <f t="shared" si="7"/>
        <v>14013.45</v>
      </c>
      <c r="L31" s="358">
        <f t="shared" si="7"/>
        <v>16816.14</v>
      </c>
      <c r="Q31" s="1812">
        <v>74.5</v>
      </c>
      <c r="R31" s="1817">
        <v>188.1</v>
      </c>
      <c r="S31" s="1815">
        <f t="shared" si="3"/>
        <v>14013.449999999999</v>
      </c>
      <c r="T31" s="1815">
        <f t="shared" si="4"/>
        <v>16816.14</v>
      </c>
      <c r="U31" s="1816"/>
      <c r="V31" s="1815"/>
      <c r="W31" s="1815"/>
      <c r="X31" s="1816">
        <f t="shared" si="8"/>
        <v>14013.449999999999</v>
      </c>
      <c r="Y31" s="1815">
        <f t="shared" si="8"/>
        <v>16816.14</v>
      </c>
      <c r="Z31" s="1653">
        <f t="shared" si="2"/>
        <v>0</v>
      </c>
    </row>
    <row r="32" spans="1:326" ht="18.75" customHeight="1" x14ac:dyDescent="0.25">
      <c r="A32" s="347"/>
      <c r="B32" s="106" t="s">
        <v>125</v>
      </c>
      <c r="C32" s="376"/>
      <c r="D32" s="377"/>
      <c r="E32" s="378"/>
      <c r="F32" s="379"/>
      <c r="G32" s="379"/>
      <c r="H32" s="353"/>
      <c r="I32" s="352"/>
      <c r="J32" s="352"/>
      <c r="K32" s="353"/>
      <c r="L32" s="352"/>
      <c r="Q32" s="1812"/>
      <c r="R32" s="1817"/>
      <c r="S32" s="1815">
        <f t="shared" si="3"/>
        <v>0</v>
      </c>
      <c r="T32" s="1815">
        <f t="shared" si="4"/>
        <v>0</v>
      </c>
      <c r="U32" s="1816"/>
      <c r="V32" s="1815"/>
      <c r="W32" s="1815"/>
      <c r="X32" s="1816"/>
      <c r="Y32" s="1815"/>
      <c r="Z32" s="1653">
        <f t="shared" si="2"/>
        <v>0</v>
      </c>
    </row>
    <row r="33" spans="1:326" ht="18.75" customHeight="1" x14ac:dyDescent="0.25">
      <c r="A33" s="355">
        <f>A31+1</f>
        <v>16</v>
      </c>
      <c r="B33" s="17" t="s">
        <v>130</v>
      </c>
      <c r="C33" s="355" t="s">
        <v>73</v>
      </c>
      <c r="D33" s="356">
        <v>2.3199999999999998</v>
      </c>
      <c r="E33" s="357">
        <v>308.75</v>
      </c>
      <c r="F33" s="358">
        <f>ROUND(E33*D33,2)</f>
        <v>716.3</v>
      </c>
      <c r="G33" s="358">
        <f>ROUND(F33*1.2,2)</f>
        <v>859.56</v>
      </c>
      <c r="H33" s="357"/>
      <c r="I33" s="358"/>
      <c r="J33" s="358"/>
      <c r="K33" s="360">
        <f>F33+I33</f>
        <v>716.3</v>
      </c>
      <c r="L33" s="358">
        <f>G33+J33</f>
        <v>859.56</v>
      </c>
      <c r="Q33" s="1812">
        <v>2.3199999999999998</v>
      </c>
      <c r="R33" s="1817">
        <v>308.75</v>
      </c>
      <c r="S33" s="1815">
        <f t="shared" si="3"/>
        <v>716.3</v>
      </c>
      <c r="T33" s="1815">
        <f t="shared" si="4"/>
        <v>859.56</v>
      </c>
      <c r="U33" s="1817"/>
      <c r="V33" s="1815"/>
      <c r="W33" s="1815"/>
      <c r="X33" s="1816">
        <f>S33+V33</f>
        <v>716.3</v>
      </c>
      <c r="Y33" s="1815">
        <f>T33+W33</f>
        <v>859.56</v>
      </c>
      <c r="Z33" s="1653">
        <f t="shared" si="2"/>
        <v>0</v>
      </c>
    </row>
    <row r="34" spans="1:326" ht="18.75" customHeight="1" x14ac:dyDescent="0.25">
      <c r="A34" s="355">
        <f>A33+1</f>
        <v>17</v>
      </c>
      <c r="B34" s="17" t="s">
        <v>587</v>
      </c>
      <c r="C34" s="355" t="s">
        <v>77</v>
      </c>
      <c r="D34" s="356">
        <v>2.3199999999999998</v>
      </c>
      <c r="E34" s="357">
        <v>237.5</v>
      </c>
      <c r="F34" s="358">
        <f>ROUND(E34*D34,2)</f>
        <v>551</v>
      </c>
      <c r="G34" s="358">
        <f>ROUND(F34*1.2,2)</f>
        <v>661.2</v>
      </c>
      <c r="H34" s="357"/>
      <c r="I34" s="358"/>
      <c r="J34" s="358"/>
      <c r="K34" s="360">
        <f>F34+I34</f>
        <v>551</v>
      </c>
      <c r="L34" s="358">
        <f>G34+J34</f>
        <v>661.2</v>
      </c>
      <c r="M34" s="1821" t="s">
        <v>588</v>
      </c>
      <c r="Q34" s="1812">
        <v>2.3199999999999998</v>
      </c>
      <c r="R34" s="1817">
        <v>237.5</v>
      </c>
      <c r="S34" s="1815">
        <f t="shared" si="3"/>
        <v>551</v>
      </c>
      <c r="T34" s="1815">
        <f t="shared" si="4"/>
        <v>661.19999999999993</v>
      </c>
      <c r="U34" s="1817"/>
      <c r="V34" s="1815"/>
      <c r="W34" s="1815"/>
      <c r="X34" s="1816">
        <f>S34+V34</f>
        <v>551</v>
      </c>
      <c r="Y34" s="1815">
        <f>T34+W34</f>
        <v>661.19999999999993</v>
      </c>
      <c r="Z34" s="1653">
        <f t="shared" si="2"/>
        <v>0</v>
      </c>
    </row>
    <row r="35" spans="1:326" ht="18" customHeight="1" x14ac:dyDescent="0.25">
      <c r="A35" s="345"/>
      <c r="B35" s="346" t="s">
        <v>465</v>
      </c>
      <c r="C35" s="347"/>
      <c r="D35" s="348"/>
      <c r="E35" s="349"/>
      <c r="F35" s="349"/>
      <c r="G35" s="350"/>
      <c r="H35" s="351"/>
      <c r="I35" s="352"/>
      <c r="J35" s="352"/>
      <c r="K35" s="353"/>
      <c r="L35" s="352"/>
      <c r="Q35" s="1812"/>
      <c r="R35" s="1813"/>
      <c r="S35" s="1815">
        <f t="shared" si="3"/>
        <v>0</v>
      </c>
      <c r="T35" s="1815">
        <f t="shared" si="4"/>
        <v>0</v>
      </c>
      <c r="U35" s="1814"/>
      <c r="V35" s="1815"/>
      <c r="W35" s="1815"/>
      <c r="X35" s="1816"/>
      <c r="Y35" s="1815"/>
      <c r="Z35" s="1653">
        <f t="shared" si="2"/>
        <v>0</v>
      </c>
    </row>
    <row r="36" spans="1:326" s="409" customFormat="1" ht="37.5" customHeight="1" x14ac:dyDescent="0.25">
      <c r="A36" s="403">
        <f>A34+1</f>
        <v>18</v>
      </c>
      <c r="B36" s="151" t="s">
        <v>589</v>
      </c>
      <c r="C36" s="403" t="s">
        <v>65</v>
      </c>
      <c r="D36" s="411">
        <v>39.6</v>
      </c>
      <c r="E36" s="428">
        <v>9470</v>
      </c>
      <c r="F36" s="413">
        <f>ROUND(E36*D36,2)</f>
        <v>375012</v>
      </c>
      <c r="G36" s="413">
        <f>ROUND(F36*1.2,2)</f>
        <v>450014.4</v>
      </c>
      <c r="H36" s="412"/>
      <c r="I36" s="413"/>
      <c r="J36" s="413"/>
      <c r="K36" s="414">
        <f t="shared" ref="K36:L49" si="9">F36+I36</f>
        <v>375012</v>
      </c>
      <c r="L36" s="413">
        <f t="shared" si="9"/>
        <v>450014.4</v>
      </c>
      <c r="M36" s="1821" t="s">
        <v>590</v>
      </c>
      <c r="N36" s="1820" t="s">
        <v>1226</v>
      </c>
      <c r="O36" s="1836">
        <f>L36-150000</f>
        <v>300014.40000000002</v>
      </c>
      <c r="P36" s="1824"/>
      <c r="Q36" s="1812">
        <v>39.6</v>
      </c>
      <c r="R36" s="1840">
        <v>3500</v>
      </c>
      <c r="S36" s="1815">
        <f t="shared" si="3"/>
        <v>138600</v>
      </c>
      <c r="T36" s="1815">
        <f t="shared" si="4"/>
        <v>166320</v>
      </c>
      <c r="U36" s="1817"/>
      <c r="V36" s="1815"/>
      <c r="W36" s="1815"/>
      <c r="X36" s="1816">
        <f t="shared" ref="X36:Y49" si="10">S36+V36</f>
        <v>138600</v>
      </c>
      <c r="Y36" s="1942">
        <v>450000</v>
      </c>
      <c r="Z36" s="1653">
        <f t="shared" si="2"/>
        <v>-14.400000000023283</v>
      </c>
      <c r="AA36" s="1808"/>
      <c r="AB36" s="1808"/>
      <c r="AC36" s="1808"/>
      <c r="AD36" s="1808"/>
      <c r="AE36" s="1808"/>
      <c r="AF36" s="1808"/>
      <c r="AG36" s="1808"/>
      <c r="AH36" s="1808"/>
      <c r="AI36" s="1808"/>
      <c r="AJ36" s="1808"/>
      <c r="AK36" s="1808"/>
      <c r="AL36" s="1808"/>
      <c r="AM36" s="1808"/>
      <c r="AN36" s="1808"/>
      <c r="AO36" s="1808"/>
      <c r="AP36" s="1808"/>
      <c r="AQ36" s="1808"/>
      <c r="AR36" s="1808"/>
      <c r="AS36" s="1808"/>
      <c r="AT36" s="1808"/>
      <c r="AU36" s="1808"/>
      <c r="AV36" s="1808"/>
      <c r="AW36" s="1808"/>
      <c r="AX36" s="1808"/>
      <c r="AY36" s="1808"/>
      <c r="AZ36" s="1808"/>
      <c r="BA36" s="1808"/>
      <c r="BB36" s="1808"/>
      <c r="BC36" s="1808"/>
      <c r="BD36" s="1808"/>
      <c r="BE36" s="1808"/>
      <c r="BF36" s="1808"/>
      <c r="BG36" s="1808"/>
      <c r="BH36" s="1808"/>
      <c r="BI36" s="1808"/>
      <c r="BJ36" s="1808"/>
      <c r="BK36" s="1808"/>
      <c r="BL36" s="1808"/>
      <c r="BM36" s="1808"/>
      <c r="BN36" s="1808"/>
      <c r="BO36" s="1808"/>
      <c r="BP36" s="1808"/>
      <c r="BQ36" s="1808"/>
      <c r="BR36" s="1808"/>
      <c r="BS36" s="1808"/>
      <c r="BT36" s="1808"/>
      <c r="BU36" s="1808"/>
      <c r="BV36" s="1808"/>
      <c r="BW36" s="1808"/>
      <c r="BX36" s="1808"/>
      <c r="BY36" s="1808"/>
      <c r="BZ36" s="1808"/>
      <c r="CA36" s="1808"/>
      <c r="CB36" s="1808"/>
      <c r="CC36" s="1808"/>
      <c r="CD36" s="1808"/>
      <c r="CE36" s="1808"/>
      <c r="CF36" s="1808"/>
      <c r="CG36" s="1808"/>
      <c r="CH36" s="1808"/>
      <c r="CI36" s="1808"/>
      <c r="CJ36" s="1808"/>
      <c r="CK36" s="1808"/>
      <c r="CL36" s="1808"/>
      <c r="CM36" s="1808"/>
      <c r="CN36" s="1808"/>
      <c r="CO36" s="1808"/>
      <c r="CP36" s="1808"/>
      <c r="CQ36" s="1808"/>
      <c r="CR36" s="1808"/>
      <c r="CS36" s="1808"/>
      <c r="CT36" s="1808"/>
      <c r="CU36" s="1808"/>
      <c r="CV36" s="1808"/>
      <c r="CW36" s="1808"/>
      <c r="CX36" s="1808"/>
      <c r="CY36" s="1808"/>
      <c r="CZ36" s="1808"/>
      <c r="DA36" s="1808"/>
      <c r="DB36" s="1808"/>
      <c r="DC36" s="1808"/>
      <c r="DD36" s="1808"/>
      <c r="DE36" s="1808"/>
      <c r="DF36" s="1808"/>
      <c r="DG36" s="1808"/>
      <c r="DH36" s="1808"/>
      <c r="DI36" s="1808"/>
      <c r="DJ36" s="1808"/>
      <c r="DK36" s="1808"/>
      <c r="DL36" s="1808"/>
      <c r="DM36" s="1808"/>
      <c r="DN36" s="1808"/>
      <c r="DO36" s="1808"/>
      <c r="DP36" s="1808"/>
      <c r="DQ36" s="1808"/>
      <c r="DR36" s="1808"/>
      <c r="DS36" s="1808"/>
      <c r="DT36" s="1808"/>
      <c r="DU36" s="1808"/>
      <c r="DV36" s="1808"/>
      <c r="DW36" s="1808"/>
      <c r="DX36" s="1808"/>
      <c r="DY36" s="1808"/>
      <c r="DZ36" s="1808"/>
      <c r="EA36" s="1808"/>
      <c r="EB36" s="1808"/>
      <c r="EC36" s="1808"/>
      <c r="ED36" s="1808"/>
      <c r="EE36" s="1808"/>
      <c r="EF36" s="1808"/>
      <c r="EG36" s="1808"/>
      <c r="EH36" s="1808"/>
      <c r="EI36" s="1808"/>
      <c r="EJ36" s="1808"/>
      <c r="EK36" s="1808"/>
      <c r="EL36" s="1808"/>
      <c r="EM36" s="1808"/>
      <c r="EN36" s="1808"/>
      <c r="EO36" s="1808"/>
      <c r="EP36" s="1808"/>
      <c r="EQ36" s="1808"/>
      <c r="ER36" s="1808"/>
      <c r="ES36" s="1808"/>
      <c r="ET36" s="1808"/>
      <c r="EU36" s="1808"/>
      <c r="EV36" s="1808"/>
      <c r="EW36" s="1808"/>
      <c r="EX36" s="1808"/>
      <c r="EY36" s="1808"/>
      <c r="EZ36" s="1808"/>
      <c r="FA36" s="1808"/>
      <c r="FB36" s="1808"/>
      <c r="FC36" s="1808"/>
      <c r="FD36" s="1808"/>
      <c r="FE36" s="1808"/>
      <c r="FF36" s="1808"/>
      <c r="FG36" s="1808"/>
      <c r="FH36" s="1808"/>
      <c r="FI36" s="1808"/>
      <c r="FJ36" s="1808"/>
      <c r="FK36" s="1808"/>
      <c r="FL36" s="1808"/>
      <c r="FM36" s="1808"/>
      <c r="FN36" s="1808"/>
      <c r="FO36" s="1808"/>
      <c r="FP36" s="1808"/>
      <c r="FQ36" s="1808"/>
      <c r="FR36" s="1808"/>
      <c r="FS36" s="1808"/>
      <c r="FT36" s="1808"/>
      <c r="FU36" s="1808"/>
      <c r="FV36" s="1808"/>
      <c r="FW36" s="1808"/>
      <c r="FX36" s="1808"/>
      <c r="FY36" s="1808"/>
      <c r="FZ36" s="1808"/>
      <c r="GA36" s="1808"/>
      <c r="GB36" s="1808"/>
      <c r="GC36" s="1808"/>
      <c r="GD36" s="1808"/>
      <c r="GE36" s="1808"/>
      <c r="GF36" s="1808"/>
      <c r="GG36" s="1808"/>
      <c r="GH36" s="1808"/>
      <c r="GI36" s="1808"/>
      <c r="GJ36" s="1808"/>
      <c r="GK36" s="1808"/>
      <c r="GL36" s="1808"/>
      <c r="GM36" s="1808"/>
      <c r="GN36" s="1808"/>
      <c r="GO36" s="1808"/>
      <c r="GP36" s="1808"/>
      <c r="GQ36" s="1808"/>
      <c r="GR36" s="1808"/>
      <c r="GS36" s="1808"/>
      <c r="GT36" s="1808"/>
      <c r="GU36" s="1808"/>
      <c r="GV36" s="1808"/>
      <c r="GW36" s="1808"/>
      <c r="GX36" s="1808"/>
      <c r="GY36" s="1808"/>
      <c r="GZ36" s="1808"/>
      <c r="HA36" s="1808"/>
      <c r="HB36" s="1808"/>
      <c r="HC36" s="1808"/>
      <c r="HD36" s="1808"/>
      <c r="HE36" s="1808"/>
      <c r="HF36" s="1808"/>
      <c r="HG36" s="1808"/>
      <c r="HH36" s="1808"/>
      <c r="HI36" s="1808"/>
      <c r="HJ36" s="1808"/>
      <c r="HK36" s="1808"/>
      <c r="HL36" s="1808"/>
      <c r="HM36" s="1808"/>
      <c r="HN36" s="1808"/>
      <c r="HO36" s="1808"/>
      <c r="HP36" s="1808"/>
      <c r="HQ36" s="1808"/>
      <c r="HR36" s="1808"/>
      <c r="HS36" s="1808"/>
      <c r="HT36" s="1808"/>
      <c r="HU36" s="1808"/>
      <c r="HV36" s="1808"/>
      <c r="HW36" s="1808"/>
      <c r="HX36" s="1808"/>
      <c r="HY36" s="1808"/>
      <c r="HZ36" s="1808"/>
      <c r="IA36" s="1808"/>
      <c r="IB36" s="1808"/>
      <c r="IC36" s="1808"/>
      <c r="ID36" s="1808"/>
      <c r="IE36" s="1808"/>
      <c r="IF36" s="1808"/>
      <c r="IG36" s="1808"/>
      <c r="IH36" s="1808"/>
      <c r="II36" s="1808"/>
      <c r="IJ36" s="1808"/>
      <c r="IK36" s="1808"/>
      <c r="IL36" s="1808"/>
      <c r="IM36" s="1808"/>
      <c r="IN36" s="1808"/>
      <c r="IO36" s="1808"/>
      <c r="IP36" s="1808"/>
      <c r="IQ36" s="1808"/>
      <c r="IR36" s="1808"/>
      <c r="IS36" s="1808"/>
      <c r="IT36" s="1808"/>
      <c r="IU36" s="1808"/>
      <c r="IV36" s="1808"/>
      <c r="IW36" s="1808"/>
      <c r="IX36" s="1808"/>
      <c r="IY36" s="1808"/>
      <c r="IZ36" s="1808"/>
      <c r="JA36" s="1808"/>
      <c r="JB36" s="1808"/>
      <c r="JC36" s="1808"/>
      <c r="JD36" s="1808"/>
      <c r="JE36" s="1808"/>
      <c r="JF36" s="1808"/>
      <c r="JG36" s="1808"/>
      <c r="JH36" s="1808"/>
      <c r="JI36" s="1808"/>
      <c r="JJ36" s="1808"/>
      <c r="JK36" s="1808"/>
      <c r="JL36" s="1808"/>
      <c r="JM36" s="1808"/>
      <c r="JN36" s="1808"/>
      <c r="JO36" s="1808"/>
      <c r="JP36" s="1808"/>
      <c r="JQ36" s="1808"/>
      <c r="JR36" s="1808"/>
      <c r="JS36" s="1808"/>
      <c r="JT36" s="1808"/>
      <c r="JU36" s="1808"/>
      <c r="JV36" s="1808"/>
      <c r="JW36" s="1808"/>
      <c r="JX36" s="1808"/>
      <c r="JY36" s="1808"/>
      <c r="JZ36" s="1808"/>
      <c r="KA36" s="1808"/>
      <c r="KB36" s="1808"/>
      <c r="KC36" s="1808"/>
      <c r="KD36" s="1808"/>
      <c r="KE36" s="1808"/>
      <c r="KF36" s="1808"/>
      <c r="KG36" s="1808"/>
      <c r="KH36" s="1808"/>
      <c r="KI36" s="1808"/>
      <c r="KJ36" s="1808"/>
      <c r="KK36" s="1808"/>
      <c r="KL36" s="1808"/>
      <c r="KM36" s="1808"/>
      <c r="KN36" s="1808"/>
      <c r="KO36" s="1808"/>
      <c r="KP36" s="1808"/>
      <c r="KQ36" s="1808"/>
      <c r="KR36" s="1808"/>
      <c r="KS36" s="1808"/>
      <c r="KT36" s="1808"/>
      <c r="KU36" s="1808"/>
      <c r="KV36" s="1808"/>
      <c r="KW36" s="1808"/>
      <c r="KX36" s="1808"/>
      <c r="KY36" s="1808"/>
      <c r="KZ36" s="1808"/>
      <c r="LA36" s="1808"/>
      <c r="LB36" s="1808"/>
      <c r="LC36" s="1808"/>
      <c r="LD36" s="1808"/>
      <c r="LE36" s="1808"/>
      <c r="LF36" s="1808"/>
      <c r="LG36" s="1808"/>
      <c r="LH36" s="1808"/>
      <c r="LI36" s="1808"/>
      <c r="LJ36" s="1808"/>
      <c r="LK36" s="1808"/>
      <c r="LL36" s="1808"/>
      <c r="LM36" s="1808"/>
      <c r="LN36" s="1808"/>
    </row>
    <row r="37" spans="1:326" ht="20.25" customHeight="1" x14ac:dyDescent="0.25">
      <c r="A37" s="345" t="s">
        <v>155</v>
      </c>
      <c r="B37" s="25" t="s">
        <v>591</v>
      </c>
      <c r="C37" s="361" t="s">
        <v>77</v>
      </c>
      <c r="D37" s="362">
        <f>2.05*1.02/10*D36</f>
        <v>8.2803599999999999</v>
      </c>
      <c r="E37" s="363"/>
      <c r="F37" s="364"/>
      <c r="G37" s="364"/>
      <c r="H37" s="425">
        <v>5270.83</v>
      </c>
      <c r="I37" s="364">
        <f>ROUND(H37*D37,2)</f>
        <v>43644.37</v>
      </c>
      <c r="J37" s="364">
        <f>ROUND(I37*1.2,2)</f>
        <v>52373.24</v>
      </c>
      <c r="K37" s="365">
        <f t="shared" si="9"/>
        <v>43644.37</v>
      </c>
      <c r="L37" s="364">
        <f t="shared" si="9"/>
        <v>52373.24</v>
      </c>
      <c r="M37" s="1821"/>
      <c r="Q37" s="1812">
        <f>2.05*1.02/10*Q36</f>
        <v>8.2803599999999999</v>
      </c>
      <c r="R37" s="1817"/>
      <c r="S37" s="1815">
        <f t="shared" si="3"/>
        <v>0</v>
      </c>
      <c r="T37" s="1815">
        <f t="shared" si="4"/>
        <v>0</v>
      </c>
      <c r="U37" s="1816">
        <v>5270.83</v>
      </c>
      <c r="V37" s="1815">
        <f>ROUND(U37*Q37,2)</f>
        <v>43644.37</v>
      </c>
      <c r="W37" s="1815">
        <f>ROUND(V37*1.2,2)</f>
        <v>52373.24</v>
      </c>
      <c r="X37" s="1816">
        <f t="shared" si="10"/>
        <v>43644.37</v>
      </c>
      <c r="Y37" s="1815">
        <f t="shared" si="10"/>
        <v>52373.24</v>
      </c>
      <c r="Z37" s="1653">
        <f t="shared" si="2"/>
        <v>0</v>
      </c>
    </row>
    <row r="38" spans="1:326" ht="20.25" customHeight="1" x14ac:dyDescent="0.25">
      <c r="A38" s="389">
        <f>A36+1</f>
        <v>19</v>
      </c>
      <c r="B38" s="98" t="s">
        <v>592</v>
      </c>
      <c r="C38" s="389" t="s">
        <v>68</v>
      </c>
      <c r="D38" s="426">
        <v>2</v>
      </c>
      <c r="E38" s="880">
        <v>2314.11</v>
      </c>
      <c r="F38" s="881">
        <f>ROUND(E38*D38,2)</f>
        <v>4628.22</v>
      </c>
      <c r="G38" s="881">
        <f>ROUND(F38*1.2,2)</f>
        <v>5553.86</v>
      </c>
      <c r="H38" s="391"/>
      <c r="I38" s="881"/>
      <c r="J38" s="881"/>
      <c r="K38" s="391">
        <f t="shared" si="9"/>
        <v>4628.22</v>
      </c>
      <c r="L38" s="881">
        <f t="shared" si="9"/>
        <v>5553.86</v>
      </c>
      <c r="M38" s="1821"/>
      <c r="Q38" s="1812">
        <v>2</v>
      </c>
      <c r="R38" s="1837">
        <v>2314.11</v>
      </c>
      <c r="S38" s="1815">
        <f t="shared" si="3"/>
        <v>4628.22</v>
      </c>
      <c r="T38" s="1815">
        <f t="shared" si="4"/>
        <v>5553.8640000000005</v>
      </c>
      <c r="U38" s="1817"/>
      <c r="V38" s="1838"/>
      <c r="W38" s="1838"/>
      <c r="X38" s="1817">
        <f t="shared" si="10"/>
        <v>4628.22</v>
      </c>
      <c r="Y38" s="1838">
        <f t="shared" si="10"/>
        <v>5553.8640000000005</v>
      </c>
      <c r="Z38" s="1653">
        <f t="shared" si="2"/>
        <v>4.0000000008149073E-3</v>
      </c>
    </row>
    <row r="39" spans="1:326" ht="37.5" customHeight="1" x14ac:dyDescent="0.25">
      <c r="A39" s="355">
        <f>A38+1</f>
        <v>20</v>
      </c>
      <c r="B39" s="17" t="s">
        <v>593</v>
      </c>
      <c r="C39" s="355" t="s">
        <v>65</v>
      </c>
      <c r="D39" s="356">
        <v>4.99</v>
      </c>
      <c r="E39" s="357">
        <v>4603.7</v>
      </c>
      <c r="F39" s="358">
        <f>ROUND(E39*D39,2)</f>
        <v>22972.46</v>
      </c>
      <c r="G39" s="358">
        <f>ROUND(F39*1.2,2)</f>
        <v>27566.95</v>
      </c>
      <c r="H39" s="359"/>
      <c r="I39" s="358"/>
      <c r="J39" s="358"/>
      <c r="K39" s="360">
        <f t="shared" si="9"/>
        <v>22972.46</v>
      </c>
      <c r="L39" s="358">
        <f t="shared" si="9"/>
        <v>27566.95</v>
      </c>
      <c r="Q39" s="1812">
        <v>4.99</v>
      </c>
      <c r="R39" s="1817">
        <v>4603.7</v>
      </c>
      <c r="S39" s="1815">
        <f t="shared" si="3"/>
        <v>22972.463</v>
      </c>
      <c r="T39" s="1815">
        <f t="shared" si="4"/>
        <v>27566.955599999998</v>
      </c>
      <c r="U39" s="1814"/>
      <c r="V39" s="1815"/>
      <c r="W39" s="1815"/>
      <c r="X39" s="1816">
        <f t="shared" si="10"/>
        <v>22972.463</v>
      </c>
      <c r="Y39" s="1815">
        <f t="shared" si="10"/>
        <v>27566.955599999998</v>
      </c>
      <c r="Z39" s="1653">
        <f t="shared" si="2"/>
        <v>5.5999999967752956E-3</v>
      </c>
    </row>
    <row r="40" spans="1:326" ht="38.25" customHeight="1" x14ac:dyDescent="0.25">
      <c r="A40" s="345" t="s">
        <v>160</v>
      </c>
      <c r="B40" s="25" t="s">
        <v>594</v>
      </c>
      <c r="C40" s="361" t="s">
        <v>65</v>
      </c>
      <c r="D40" s="362">
        <f>1.02*D39</f>
        <v>5.0898000000000003</v>
      </c>
      <c r="E40" s="363"/>
      <c r="F40" s="364"/>
      <c r="G40" s="364"/>
      <c r="H40" s="364">
        <v>10659</v>
      </c>
      <c r="I40" s="364">
        <f>ROUND(H40*D40,2)</f>
        <v>54252.18</v>
      </c>
      <c r="J40" s="364">
        <f>ROUND(I40*1.2,2)</f>
        <v>65102.62</v>
      </c>
      <c r="K40" s="365">
        <f t="shared" si="9"/>
        <v>54252.18</v>
      </c>
      <c r="L40" s="364">
        <f t="shared" si="9"/>
        <v>65102.62</v>
      </c>
      <c r="Q40" s="1812">
        <f>1.02*Q39</f>
        <v>5.0898000000000003</v>
      </c>
      <c r="R40" s="1817"/>
      <c r="S40" s="1815">
        <f t="shared" si="3"/>
        <v>0</v>
      </c>
      <c r="T40" s="1815">
        <f t="shared" si="4"/>
        <v>0</v>
      </c>
      <c r="U40" s="1815">
        <v>10659</v>
      </c>
      <c r="V40" s="1815">
        <f>ROUND(U40*Q40,2)</f>
        <v>54252.18</v>
      </c>
      <c r="W40" s="1815">
        <f>ROUND(V40*1.2,2)</f>
        <v>65102.62</v>
      </c>
      <c r="X40" s="1816">
        <f t="shared" si="10"/>
        <v>54252.18</v>
      </c>
      <c r="Y40" s="1815">
        <f t="shared" si="10"/>
        <v>65102.62</v>
      </c>
      <c r="Z40" s="1653">
        <f t="shared" si="2"/>
        <v>0</v>
      </c>
    </row>
    <row r="41" spans="1:326" ht="48.75" customHeight="1" x14ac:dyDescent="0.25">
      <c r="A41" s="389">
        <f>A39+1</f>
        <v>21</v>
      </c>
      <c r="B41" s="98" t="s">
        <v>595</v>
      </c>
      <c r="C41" s="389" t="s">
        <v>65</v>
      </c>
      <c r="D41" s="390">
        <v>4.99</v>
      </c>
      <c r="E41" s="391">
        <v>2509.9899999999998</v>
      </c>
      <c r="F41" s="392">
        <f>ROUND(E41*D41,2)</f>
        <v>12524.85</v>
      </c>
      <c r="G41" s="392">
        <f>ROUND(F41*1.2,2)</f>
        <v>15029.82</v>
      </c>
      <c r="H41" s="393"/>
      <c r="I41" s="392"/>
      <c r="J41" s="392"/>
      <c r="K41" s="394">
        <f t="shared" si="9"/>
        <v>12524.85</v>
      </c>
      <c r="L41" s="392">
        <f t="shared" si="9"/>
        <v>15029.82</v>
      </c>
      <c r="M41" s="1821"/>
      <c r="Q41" s="1812">
        <v>4.99</v>
      </c>
      <c r="R41" s="1817">
        <v>2509.9899999999998</v>
      </c>
      <c r="S41" s="1815">
        <f t="shared" si="3"/>
        <v>12524.8501</v>
      </c>
      <c r="T41" s="1815">
        <f t="shared" si="4"/>
        <v>15029.820119999998</v>
      </c>
      <c r="U41" s="1814"/>
      <c r="V41" s="1815"/>
      <c r="W41" s="1815"/>
      <c r="X41" s="1816">
        <f t="shared" si="10"/>
        <v>12524.8501</v>
      </c>
      <c r="Y41" s="1815">
        <f t="shared" si="10"/>
        <v>15029.820119999998</v>
      </c>
      <c r="Z41" s="1653">
        <f t="shared" si="2"/>
        <v>1.1999999878753442E-4</v>
      </c>
    </row>
    <row r="42" spans="1:326" ht="18.75" customHeight="1" x14ac:dyDescent="0.25">
      <c r="A42" s="345" t="s">
        <v>199</v>
      </c>
      <c r="B42" s="25" t="s">
        <v>596</v>
      </c>
      <c r="C42" s="361" t="s">
        <v>65</v>
      </c>
      <c r="D42" s="362">
        <f>1.02*D41</f>
        <v>5.0898000000000003</v>
      </c>
      <c r="E42" s="363"/>
      <c r="F42" s="364"/>
      <c r="G42" s="364"/>
      <c r="H42" s="364">
        <v>3866.5</v>
      </c>
      <c r="I42" s="364">
        <f>ROUND(H42*D42,2)</f>
        <v>19679.71</v>
      </c>
      <c r="J42" s="364">
        <f>ROUND(I42*1.2,2)</f>
        <v>23615.65</v>
      </c>
      <c r="K42" s="365">
        <f t="shared" si="9"/>
        <v>19679.71</v>
      </c>
      <c r="L42" s="364">
        <f t="shared" si="9"/>
        <v>23615.65</v>
      </c>
      <c r="M42" s="1821"/>
      <c r="Q42" s="1812">
        <f>1.02*Q41</f>
        <v>5.0898000000000003</v>
      </c>
      <c r="R42" s="1817"/>
      <c r="S42" s="1815">
        <f t="shared" si="3"/>
        <v>0</v>
      </c>
      <c r="T42" s="1815">
        <f t="shared" si="4"/>
        <v>0</v>
      </c>
      <c r="U42" s="1815">
        <v>3866.5</v>
      </c>
      <c r="V42" s="1815">
        <f>ROUND(U42*Q42,2)</f>
        <v>19679.71</v>
      </c>
      <c r="W42" s="1815">
        <f>ROUND(V42*1.2,2)</f>
        <v>23615.65</v>
      </c>
      <c r="X42" s="1816">
        <f t="shared" si="10"/>
        <v>19679.71</v>
      </c>
      <c r="Y42" s="1815">
        <f t="shared" si="10"/>
        <v>23615.65</v>
      </c>
      <c r="Z42" s="1653">
        <f t="shared" si="2"/>
        <v>0</v>
      </c>
    </row>
    <row r="43" spans="1:326" ht="18.75" customHeight="1" x14ac:dyDescent="0.25">
      <c r="A43" s="345" t="s">
        <v>597</v>
      </c>
      <c r="B43" s="25" t="s">
        <v>598</v>
      </c>
      <c r="C43" s="361" t="s">
        <v>68</v>
      </c>
      <c r="D43" s="395">
        <v>2</v>
      </c>
      <c r="E43" s="363"/>
      <c r="F43" s="364"/>
      <c r="G43" s="364"/>
      <c r="H43" s="364">
        <v>1641.6</v>
      </c>
      <c r="I43" s="364">
        <f>ROUND(H43*D43,2)</f>
        <v>3283.2</v>
      </c>
      <c r="J43" s="364">
        <f>ROUND(I43*1.2,2)</f>
        <v>3939.84</v>
      </c>
      <c r="K43" s="365">
        <f t="shared" si="9"/>
        <v>3283.2</v>
      </c>
      <c r="L43" s="364">
        <f t="shared" si="9"/>
        <v>3939.84</v>
      </c>
      <c r="Q43" s="1812">
        <v>2</v>
      </c>
      <c r="R43" s="1817"/>
      <c r="S43" s="1815">
        <f t="shared" si="3"/>
        <v>0</v>
      </c>
      <c r="T43" s="1815">
        <f t="shared" si="4"/>
        <v>0</v>
      </c>
      <c r="U43" s="1815">
        <v>1641.6</v>
      </c>
      <c r="V43" s="1815">
        <f>ROUND(U43*Q43,2)</f>
        <v>3283.2</v>
      </c>
      <c r="W43" s="1815">
        <f>ROUND(V43*1.2,2)</f>
        <v>3939.84</v>
      </c>
      <c r="X43" s="1816">
        <f t="shared" si="10"/>
        <v>3283.2</v>
      </c>
      <c r="Y43" s="1815">
        <f t="shared" si="10"/>
        <v>3939.84</v>
      </c>
      <c r="Z43" s="1653">
        <f t="shared" si="2"/>
        <v>0</v>
      </c>
    </row>
    <row r="44" spans="1:326" ht="37.5" customHeight="1" x14ac:dyDescent="0.25">
      <c r="A44" s="355">
        <f>A41+1</f>
        <v>22</v>
      </c>
      <c r="B44" s="17" t="s">
        <v>599</v>
      </c>
      <c r="C44" s="355" t="s">
        <v>65</v>
      </c>
      <c r="D44" s="356">
        <v>51.17</v>
      </c>
      <c r="E44" s="357">
        <v>1382.25</v>
      </c>
      <c r="F44" s="358">
        <f>ROUND(E44*D44,2)</f>
        <v>70729.73</v>
      </c>
      <c r="G44" s="358">
        <f>ROUND(F44*1.2,2)</f>
        <v>84875.68</v>
      </c>
      <c r="H44" s="359"/>
      <c r="I44" s="358"/>
      <c r="J44" s="358"/>
      <c r="K44" s="360">
        <f t="shared" si="9"/>
        <v>70729.73</v>
      </c>
      <c r="L44" s="358">
        <f t="shared" si="9"/>
        <v>84875.68</v>
      </c>
      <c r="Q44" s="1812">
        <v>51.17</v>
      </c>
      <c r="R44" s="1817">
        <v>1382.25</v>
      </c>
      <c r="S44" s="1815">
        <f t="shared" si="3"/>
        <v>70729.732499999998</v>
      </c>
      <c r="T44" s="1815">
        <f t="shared" si="4"/>
        <v>84875.678999999989</v>
      </c>
      <c r="U44" s="1814"/>
      <c r="V44" s="1815"/>
      <c r="W44" s="1815"/>
      <c r="X44" s="1816">
        <f t="shared" si="10"/>
        <v>70729.732499999998</v>
      </c>
      <c r="Y44" s="1815">
        <f t="shared" si="10"/>
        <v>84875.678999999989</v>
      </c>
      <c r="Z44" s="1653">
        <f t="shared" si="2"/>
        <v>-1.0000000038417056E-3</v>
      </c>
    </row>
    <row r="45" spans="1:326" ht="24.75" customHeight="1" x14ac:dyDescent="0.25">
      <c r="A45" s="345" t="s">
        <v>486</v>
      </c>
      <c r="B45" s="25" t="s">
        <v>596</v>
      </c>
      <c r="C45" s="361" t="s">
        <v>65</v>
      </c>
      <c r="D45" s="362">
        <f>1.02*51.9</f>
        <v>52.938000000000002</v>
      </c>
      <c r="E45" s="363"/>
      <c r="F45" s="364"/>
      <c r="G45" s="364"/>
      <c r="H45" s="364">
        <v>3866.5</v>
      </c>
      <c r="I45" s="364">
        <f>ROUND(H45*D45,2)</f>
        <v>204684.78</v>
      </c>
      <c r="J45" s="364">
        <f>ROUND(I45*1.2,2)</f>
        <v>245621.74</v>
      </c>
      <c r="K45" s="365">
        <f t="shared" si="9"/>
        <v>204684.78</v>
      </c>
      <c r="L45" s="364">
        <f t="shared" si="9"/>
        <v>245621.74</v>
      </c>
      <c r="M45" s="1821"/>
      <c r="Q45" s="1812">
        <f>1.02*51.9</f>
        <v>52.938000000000002</v>
      </c>
      <c r="R45" s="1817"/>
      <c r="S45" s="1815">
        <f t="shared" si="3"/>
        <v>0</v>
      </c>
      <c r="T45" s="1815">
        <f t="shared" si="4"/>
        <v>0</v>
      </c>
      <c r="U45" s="1815">
        <v>3866.5</v>
      </c>
      <c r="V45" s="1815">
        <f>ROUND(U45*Q45,2)</f>
        <v>204684.78</v>
      </c>
      <c r="W45" s="1815">
        <f>ROUND(V45*1.2,2)</f>
        <v>245621.74</v>
      </c>
      <c r="X45" s="1816">
        <f t="shared" si="10"/>
        <v>204684.78</v>
      </c>
      <c r="Y45" s="1815">
        <f t="shared" si="10"/>
        <v>245621.74</v>
      </c>
      <c r="Z45" s="1653">
        <f t="shared" si="2"/>
        <v>0</v>
      </c>
    </row>
    <row r="46" spans="1:326" ht="30" x14ac:dyDescent="0.25">
      <c r="A46" s="355">
        <f>A44+1</f>
        <v>23</v>
      </c>
      <c r="B46" s="17" t="s">
        <v>600</v>
      </c>
      <c r="C46" s="355" t="s">
        <v>77</v>
      </c>
      <c r="D46" s="356">
        <v>5.37</v>
      </c>
      <c r="E46" s="357">
        <v>8327.42</v>
      </c>
      <c r="F46" s="358">
        <f>ROUND(E46*D46,2)</f>
        <v>44718.25</v>
      </c>
      <c r="G46" s="358">
        <f>ROUND(F46*1.2,2)</f>
        <v>53661.9</v>
      </c>
      <c r="H46" s="359"/>
      <c r="I46" s="358"/>
      <c r="J46" s="358"/>
      <c r="K46" s="360">
        <f t="shared" si="9"/>
        <v>44718.25</v>
      </c>
      <c r="L46" s="358">
        <f t="shared" si="9"/>
        <v>53661.9</v>
      </c>
      <c r="Q46" s="1812">
        <v>5.37</v>
      </c>
      <c r="R46" s="1817">
        <v>8327.42</v>
      </c>
      <c r="S46" s="1815">
        <f t="shared" si="3"/>
        <v>44718.2454</v>
      </c>
      <c r="T46" s="1815">
        <f t="shared" si="4"/>
        <v>53661.894479999995</v>
      </c>
      <c r="U46" s="1814"/>
      <c r="V46" s="1815"/>
      <c r="W46" s="1815"/>
      <c r="X46" s="1816">
        <f t="shared" si="10"/>
        <v>44718.2454</v>
      </c>
      <c r="Y46" s="1815">
        <f t="shared" si="10"/>
        <v>53661.894479999995</v>
      </c>
      <c r="Z46" s="1653">
        <f t="shared" si="2"/>
        <v>-5.5200000060722232E-3</v>
      </c>
    </row>
    <row r="47" spans="1:326" ht="15.75" x14ac:dyDescent="0.25">
      <c r="A47" s="345" t="s">
        <v>295</v>
      </c>
      <c r="B47" s="25" t="s">
        <v>480</v>
      </c>
      <c r="C47" s="361" t="s">
        <v>77</v>
      </c>
      <c r="D47" s="362">
        <f>1.02*2.96</f>
        <v>3.0192000000000001</v>
      </c>
      <c r="E47" s="363"/>
      <c r="F47" s="364"/>
      <c r="G47" s="364"/>
      <c r="H47" s="364">
        <v>3357.5</v>
      </c>
      <c r="I47" s="364">
        <f>ROUND(H47*D47,2)</f>
        <v>10136.959999999999</v>
      </c>
      <c r="J47" s="364">
        <f>ROUND(I47*1.2,2)</f>
        <v>12164.35</v>
      </c>
      <c r="K47" s="365">
        <f t="shared" si="9"/>
        <v>10136.959999999999</v>
      </c>
      <c r="L47" s="364">
        <f t="shared" si="9"/>
        <v>12164.35</v>
      </c>
      <c r="M47" s="1821"/>
      <c r="Q47" s="1812">
        <f>1.02*2.96</f>
        <v>3.0192000000000001</v>
      </c>
      <c r="R47" s="1817"/>
      <c r="S47" s="1815">
        <f t="shared" si="3"/>
        <v>0</v>
      </c>
      <c r="T47" s="1815">
        <f t="shared" si="4"/>
        <v>0</v>
      </c>
      <c r="U47" s="1815">
        <v>3357.5</v>
      </c>
      <c r="V47" s="1815">
        <f>ROUND(U47*Q47,2)</f>
        <v>10136.959999999999</v>
      </c>
      <c r="W47" s="1815">
        <f>ROUND(V47*1.2,2)</f>
        <v>12164.35</v>
      </c>
      <c r="X47" s="1816">
        <f t="shared" si="10"/>
        <v>10136.959999999999</v>
      </c>
      <c r="Y47" s="1815">
        <f t="shared" si="10"/>
        <v>12164.35</v>
      </c>
      <c r="Z47" s="1653">
        <f t="shared" si="2"/>
        <v>0</v>
      </c>
    </row>
    <row r="48" spans="1:326" ht="30" x14ac:dyDescent="0.25">
      <c r="A48" s="355">
        <f>A46+1</f>
        <v>24</v>
      </c>
      <c r="B48" s="17" t="s">
        <v>601</v>
      </c>
      <c r="C48" s="355" t="s">
        <v>68</v>
      </c>
      <c r="D48" s="427">
        <v>4</v>
      </c>
      <c r="E48" s="357">
        <v>8056.62</v>
      </c>
      <c r="F48" s="358">
        <f>ROUND(E48*D48,2)</f>
        <v>32226.48</v>
      </c>
      <c r="G48" s="358">
        <f>ROUND(F48*1.2,2)</f>
        <v>38671.78</v>
      </c>
      <c r="H48" s="359"/>
      <c r="I48" s="358"/>
      <c r="J48" s="358"/>
      <c r="K48" s="360">
        <f t="shared" si="9"/>
        <v>32226.48</v>
      </c>
      <c r="L48" s="358">
        <f t="shared" si="9"/>
        <v>38671.78</v>
      </c>
      <c r="Q48" s="1812">
        <v>4</v>
      </c>
      <c r="R48" s="1817">
        <v>8056.62</v>
      </c>
      <c r="S48" s="1815">
        <f t="shared" si="3"/>
        <v>32226.48</v>
      </c>
      <c r="T48" s="1815">
        <f t="shared" si="4"/>
        <v>38671.775999999998</v>
      </c>
      <c r="U48" s="1814"/>
      <c r="V48" s="1815"/>
      <c r="W48" s="1815"/>
      <c r="X48" s="1816">
        <f t="shared" si="10"/>
        <v>32226.48</v>
      </c>
      <c r="Y48" s="1815">
        <f t="shared" si="10"/>
        <v>38671.775999999998</v>
      </c>
      <c r="Z48" s="1653">
        <f t="shared" si="2"/>
        <v>-4.0000000008149073E-3</v>
      </c>
    </row>
    <row r="49" spans="1:26" ht="15.75" x14ac:dyDescent="0.25">
      <c r="A49" s="345" t="s">
        <v>299</v>
      </c>
      <c r="B49" s="25" t="s">
        <v>602</v>
      </c>
      <c r="C49" s="361" t="s">
        <v>68</v>
      </c>
      <c r="D49" s="395">
        <v>4</v>
      </c>
      <c r="E49" s="363"/>
      <c r="F49" s="364"/>
      <c r="G49" s="364"/>
      <c r="H49" s="364">
        <v>2660.95</v>
      </c>
      <c r="I49" s="364">
        <f>ROUND(H49*D49,2)</f>
        <v>10643.8</v>
      </c>
      <c r="J49" s="364">
        <f>ROUND(I49*1.2,2)</f>
        <v>12772.56</v>
      </c>
      <c r="K49" s="365">
        <f t="shared" si="9"/>
        <v>10643.8</v>
      </c>
      <c r="L49" s="364">
        <f t="shared" si="9"/>
        <v>12772.56</v>
      </c>
      <c r="Q49" s="1812">
        <v>4</v>
      </c>
      <c r="R49" s="1817"/>
      <c r="S49" s="1815">
        <f t="shared" si="3"/>
        <v>0</v>
      </c>
      <c r="T49" s="1815">
        <f t="shared" si="4"/>
        <v>0</v>
      </c>
      <c r="U49" s="1815">
        <v>2660.95</v>
      </c>
      <c r="V49" s="1815">
        <f>ROUND(U49*Q49,2)</f>
        <v>10643.8</v>
      </c>
      <c r="W49" s="1815">
        <f>ROUND(V49*1.2,2)</f>
        <v>12772.56</v>
      </c>
      <c r="X49" s="1816">
        <f t="shared" si="10"/>
        <v>10643.8</v>
      </c>
      <c r="Y49" s="1815">
        <f t="shared" si="10"/>
        <v>12772.56</v>
      </c>
      <c r="Z49" s="1653">
        <f t="shared" si="2"/>
        <v>0</v>
      </c>
    </row>
    <row r="50" spans="1:26" ht="21.75" customHeight="1" x14ac:dyDescent="0.25">
      <c r="A50" s="347"/>
      <c r="B50" s="307" t="s">
        <v>603</v>
      </c>
      <c r="C50" s="376"/>
      <c r="D50" s="377"/>
      <c r="E50" s="428"/>
      <c r="F50" s="352"/>
      <c r="G50" s="352"/>
      <c r="H50" s="351"/>
      <c r="I50" s="352"/>
      <c r="J50" s="352"/>
      <c r="K50" s="353"/>
      <c r="L50" s="352"/>
      <c r="Q50" s="1812"/>
      <c r="R50" s="1817"/>
      <c r="S50" s="1815">
        <f t="shared" si="3"/>
        <v>0</v>
      </c>
      <c r="T50" s="1815">
        <f t="shared" si="4"/>
        <v>0</v>
      </c>
      <c r="U50" s="1814"/>
      <c r="V50" s="1815"/>
      <c r="W50" s="1815"/>
      <c r="X50" s="1816"/>
      <c r="Y50" s="1815"/>
      <c r="Z50" s="1653">
        <f t="shared" si="2"/>
        <v>0</v>
      </c>
    </row>
    <row r="51" spans="1:26" ht="30" x14ac:dyDescent="0.25">
      <c r="A51" s="355">
        <f>A48+1</f>
        <v>25</v>
      </c>
      <c r="B51" s="17" t="s">
        <v>419</v>
      </c>
      <c r="C51" s="355" t="s">
        <v>77</v>
      </c>
      <c r="D51" s="356">
        <f>1*0.18+1*0.24+1*0.1</f>
        <v>0.52</v>
      </c>
      <c r="E51" s="357">
        <v>17265.68</v>
      </c>
      <c r="F51" s="358">
        <f>ROUND(E51*D51,2)</f>
        <v>8978.15</v>
      </c>
      <c r="G51" s="358">
        <f>ROUND(F51*1.2,2)</f>
        <v>10773.78</v>
      </c>
      <c r="H51" s="359"/>
      <c r="I51" s="358"/>
      <c r="J51" s="358"/>
      <c r="K51" s="360">
        <f t="shared" ref="K51:L58" si="11">F51+I51</f>
        <v>8978.15</v>
      </c>
      <c r="L51" s="358">
        <f t="shared" si="11"/>
        <v>10773.78</v>
      </c>
      <c r="Q51" s="1812">
        <f>1*0.18+1*0.24+1*0.1</f>
        <v>0.52</v>
      </c>
      <c r="R51" s="1817">
        <v>17265.68</v>
      </c>
      <c r="S51" s="1815">
        <f t="shared" si="3"/>
        <v>8978.1535999999996</v>
      </c>
      <c r="T51" s="1815">
        <f t="shared" si="4"/>
        <v>10773.784319999999</v>
      </c>
      <c r="U51" s="1814"/>
      <c r="V51" s="1815"/>
      <c r="W51" s="1815"/>
      <c r="X51" s="1816">
        <f t="shared" ref="X51:Y58" si="12">S51+V51</f>
        <v>8978.1535999999996</v>
      </c>
      <c r="Y51" s="1815">
        <f t="shared" si="12"/>
        <v>10773.784319999999</v>
      </c>
      <c r="Z51" s="1653">
        <f t="shared" si="2"/>
        <v>4.3199999981879955E-3</v>
      </c>
    </row>
    <row r="52" spans="1:26" ht="18.75" customHeight="1" x14ac:dyDescent="0.25">
      <c r="A52" s="345" t="s">
        <v>330</v>
      </c>
      <c r="B52" s="274" t="s">
        <v>604</v>
      </c>
      <c r="C52" s="361" t="s">
        <v>68</v>
      </c>
      <c r="D52" s="395">
        <v>1</v>
      </c>
      <c r="E52" s="363"/>
      <c r="F52" s="364"/>
      <c r="G52" s="364"/>
      <c r="H52" s="429">
        <v>1657.75</v>
      </c>
      <c r="I52" s="364">
        <f>ROUND(H52*D52,2)</f>
        <v>1657.75</v>
      </c>
      <c r="J52" s="364">
        <f>ROUND(I52*1.2,2)</f>
        <v>1989.3</v>
      </c>
      <c r="K52" s="365">
        <f t="shared" si="11"/>
        <v>1657.75</v>
      </c>
      <c r="L52" s="364">
        <f t="shared" si="11"/>
        <v>1989.3</v>
      </c>
      <c r="M52" s="1821"/>
      <c r="Q52" s="1812">
        <v>1</v>
      </c>
      <c r="R52" s="1817"/>
      <c r="S52" s="1815">
        <f t="shared" si="3"/>
        <v>0</v>
      </c>
      <c r="T52" s="1815">
        <f t="shared" si="4"/>
        <v>0</v>
      </c>
      <c r="U52" s="1814">
        <v>1657.75</v>
      </c>
      <c r="V52" s="1815">
        <f>ROUND(U52*Q52,2)</f>
        <v>1657.75</v>
      </c>
      <c r="W52" s="1815">
        <f>ROUND(V52*1.2,2)</f>
        <v>1989.3</v>
      </c>
      <c r="X52" s="1816">
        <f t="shared" si="12"/>
        <v>1657.75</v>
      </c>
      <c r="Y52" s="1815">
        <f t="shared" si="12"/>
        <v>1989.3</v>
      </c>
      <c r="Z52" s="1653">
        <f t="shared" si="2"/>
        <v>0</v>
      </c>
    </row>
    <row r="53" spans="1:26" ht="18.75" customHeight="1" x14ac:dyDescent="0.25">
      <c r="A53" s="345" t="s">
        <v>605</v>
      </c>
      <c r="B53" s="274" t="s">
        <v>606</v>
      </c>
      <c r="C53" s="361" t="s">
        <v>68</v>
      </c>
      <c r="D53" s="395">
        <v>1</v>
      </c>
      <c r="E53" s="363"/>
      <c r="F53" s="364"/>
      <c r="G53" s="364"/>
      <c r="H53" s="429">
        <v>2500.4</v>
      </c>
      <c r="I53" s="364">
        <f>ROUND(H53*D53,2)</f>
        <v>2500.4</v>
      </c>
      <c r="J53" s="364">
        <f>ROUND(I53*1.2,2)</f>
        <v>3000.48</v>
      </c>
      <c r="K53" s="365">
        <f t="shared" si="11"/>
        <v>2500.4</v>
      </c>
      <c r="L53" s="364">
        <f t="shared" si="11"/>
        <v>3000.48</v>
      </c>
      <c r="M53" s="1821"/>
      <c r="Q53" s="1812">
        <v>1</v>
      </c>
      <c r="R53" s="1817"/>
      <c r="S53" s="1815">
        <f t="shared" si="3"/>
        <v>0</v>
      </c>
      <c r="T53" s="1815">
        <f t="shared" si="4"/>
        <v>0</v>
      </c>
      <c r="U53" s="1814">
        <v>2500.4</v>
      </c>
      <c r="V53" s="1815">
        <f>ROUND(U53*Q53,2)</f>
        <v>2500.4</v>
      </c>
      <c r="W53" s="1815">
        <f>ROUND(V53*1.2,2)</f>
        <v>3000.48</v>
      </c>
      <c r="X53" s="1816">
        <f t="shared" si="12"/>
        <v>2500.4</v>
      </c>
      <c r="Y53" s="1815">
        <f t="shared" si="12"/>
        <v>3000.48</v>
      </c>
      <c r="Z53" s="1653">
        <f t="shared" si="2"/>
        <v>0</v>
      </c>
    </row>
    <row r="54" spans="1:26" ht="18.75" customHeight="1" x14ac:dyDescent="0.25">
      <c r="A54" s="345" t="s">
        <v>607</v>
      </c>
      <c r="B54" s="274" t="s">
        <v>608</v>
      </c>
      <c r="C54" s="361" t="s">
        <v>68</v>
      </c>
      <c r="D54" s="395">
        <v>1</v>
      </c>
      <c r="E54" s="363"/>
      <c r="F54" s="364"/>
      <c r="G54" s="364"/>
      <c r="H54" s="429">
        <v>1427.85</v>
      </c>
      <c r="I54" s="364">
        <f>ROUND(H54*D54,2)</f>
        <v>1427.85</v>
      </c>
      <c r="J54" s="364">
        <f>ROUND(I54*1.2,2)</f>
        <v>1713.42</v>
      </c>
      <c r="K54" s="365">
        <f t="shared" si="11"/>
        <v>1427.85</v>
      </c>
      <c r="L54" s="364">
        <f t="shared" si="11"/>
        <v>1713.42</v>
      </c>
      <c r="M54" s="1821"/>
      <c r="Q54" s="1812">
        <v>1</v>
      </c>
      <c r="R54" s="1817"/>
      <c r="S54" s="1815">
        <f t="shared" si="3"/>
        <v>0</v>
      </c>
      <c r="T54" s="1815">
        <f t="shared" si="4"/>
        <v>0</v>
      </c>
      <c r="U54" s="1814">
        <v>1427.85</v>
      </c>
      <c r="V54" s="1815">
        <f>ROUND(U54*Q54,2)</f>
        <v>1427.85</v>
      </c>
      <c r="W54" s="1815">
        <f>ROUND(V54*1.2,2)</f>
        <v>1713.42</v>
      </c>
      <c r="X54" s="1816">
        <f t="shared" si="12"/>
        <v>1427.85</v>
      </c>
      <c r="Y54" s="1815">
        <f t="shared" si="12"/>
        <v>1713.42</v>
      </c>
      <c r="Z54" s="1653">
        <f t="shared" si="2"/>
        <v>0</v>
      </c>
    </row>
    <row r="55" spans="1:26" ht="27.75" customHeight="1" x14ac:dyDescent="0.25">
      <c r="A55" s="355">
        <f>A51+1</f>
        <v>26</v>
      </c>
      <c r="B55" s="17" t="s">
        <v>609</v>
      </c>
      <c r="C55" s="355" t="s">
        <v>70</v>
      </c>
      <c r="D55" s="430">
        <v>5.97</v>
      </c>
      <c r="E55" s="357">
        <v>144.4</v>
      </c>
      <c r="F55" s="358">
        <f>ROUND(E55*D55,2)</f>
        <v>862.07</v>
      </c>
      <c r="G55" s="358">
        <f t="shared" ref="G55" si="13">ROUND(F55*1.2,2)</f>
        <v>1034.48</v>
      </c>
      <c r="H55" s="360"/>
      <c r="I55" s="358"/>
      <c r="J55" s="358"/>
      <c r="K55" s="360">
        <f t="shared" si="11"/>
        <v>862.07</v>
      </c>
      <c r="L55" s="358">
        <f t="shared" si="11"/>
        <v>1034.48</v>
      </c>
      <c r="M55" s="1821" t="s">
        <v>525</v>
      </c>
      <c r="Q55" s="1812">
        <v>5.97</v>
      </c>
      <c r="R55" s="1817">
        <v>144.4</v>
      </c>
      <c r="S55" s="1815">
        <f t="shared" si="3"/>
        <v>862.06799999999998</v>
      </c>
      <c r="T55" s="1815">
        <f t="shared" si="4"/>
        <v>1034.4815999999998</v>
      </c>
      <c r="U55" s="1816"/>
      <c r="V55" s="1815"/>
      <c r="W55" s="1815"/>
      <c r="X55" s="1816">
        <f t="shared" si="12"/>
        <v>862.06799999999998</v>
      </c>
      <c r="Y55" s="1815">
        <f t="shared" si="12"/>
        <v>1034.4815999999998</v>
      </c>
      <c r="Z55" s="1653">
        <f t="shared" si="2"/>
        <v>1.5999999998257408E-3</v>
      </c>
    </row>
    <row r="56" spans="1:26" ht="17.25" customHeight="1" x14ac:dyDescent="0.25">
      <c r="A56" s="345" t="s">
        <v>332</v>
      </c>
      <c r="B56" s="274" t="s">
        <v>445</v>
      </c>
      <c r="C56" s="361" t="s">
        <v>446</v>
      </c>
      <c r="D56" s="431">
        <f>D55*0.3*20/16</f>
        <v>2.23875</v>
      </c>
      <c r="E56" s="363"/>
      <c r="F56" s="364"/>
      <c r="G56" s="364"/>
      <c r="H56" s="429">
        <v>237.5</v>
      </c>
      <c r="I56" s="364">
        <f>ROUND(H56*D56,2)</f>
        <v>531.70000000000005</v>
      </c>
      <c r="J56" s="364">
        <f t="shared" ref="J56" si="14">ROUND(I56*1.2,2)</f>
        <v>638.04</v>
      </c>
      <c r="K56" s="365">
        <f t="shared" si="11"/>
        <v>531.70000000000005</v>
      </c>
      <c r="L56" s="364">
        <f t="shared" si="11"/>
        <v>638.04</v>
      </c>
      <c r="M56" s="1821"/>
      <c r="Q56" s="1812">
        <f>Q55*0.3*20/16</f>
        <v>2.23875</v>
      </c>
      <c r="R56" s="1817"/>
      <c r="S56" s="1815">
        <f t="shared" si="3"/>
        <v>0</v>
      </c>
      <c r="T56" s="1815">
        <f t="shared" si="4"/>
        <v>0</v>
      </c>
      <c r="U56" s="1814">
        <v>237.5</v>
      </c>
      <c r="V56" s="1815">
        <f>ROUND(U56*Q56,2)</f>
        <v>531.70000000000005</v>
      </c>
      <c r="W56" s="1815">
        <f t="shared" ref="W56" si="15">ROUND(V56*1.2,2)</f>
        <v>638.04</v>
      </c>
      <c r="X56" s="1816">
        <f t="shared" si="12"/>
        <v>531.70000000000005</v>
      </c>
      <c r="Y56" s="1815">
        <f t="shared" si="12"/>
        <v>638.04</v>
      </c>
      <c r="Z56" s="1653">
        <f t="shared" si="2"/>
        <v>0</v>
      </c>
    </row>
    <row r="57" spans="1:26" ht="28.5" customHeight="1" x14ac:dyDescent="0.25">
      <c r="A57" s="355">
        <f>A55+1</f>
        <v>27</v>
      </c>
      <c r="B57" s="17" t="s">
        <v>610</v>
      </c>
      <c r="C57" s="355" t="s">
        <v>70</v>
      </c>
      <c r="D57" s="430">
        <v>5.97</v>
      </c>
      <c r="E57" s="357">
        <v>299.76</v>
      </c>
      <c r="F57" s="358">
        <f>ROUND(E57*D57,2)</f>
        <v>1789.57</v>
      </c>
      <c r="G57" s="358">
        <f t="shared" ref="G57" si="16">ROUND(F57*1.2,2)</f>
        <v>2147.48</v>
      </c>
      <c r="H57" s="360"/>
      <c r="I57" s="358"/>
      <c r="J57" s="358"/>
      <c r="K57" s="360">
        <f t="shared" si="11"/>
        <v>1789.57</v>
      </c>
      <c r="L57" s="358">
        <f t="shared" si="11"/>
        <v>2147.48</v>
      </c>
      <c r="M57" s="1821" t="s">
        <v>525</v>
      </c>
      <c r="Q57" s="1812">
        <v>5.97</v>
      </c>
      <c r="R57" s="1817">
        <v>299.76</v>
      </c>
      <c r="S57" s="1815">
        <f t="shared" si="3"/>
        <v>1789.5672</v>
      </c>
      <c r="T57" s="1815">
        <f t="shared" si="4"/>
        <v>2147.4806399999998</v>
      </c>
      <c r="U57" s="1816"/>
      <c r="V57" s="1815"/>
      <c r="W57" s="1815"/>
      <c r="X57" s="1816">
        <f t="shared" si="12"/>
        <v>1789.5672</v>
      </c>
      <c r="Y57" s="1815">
        <f t="shared" si="12"/>
        <v>2147.4806399999998</v>
      </c>
      <c r="Z57" s="1653">
        <f t="shared" si="2"/>
        <v>6.3999999974839739E-4</v>
      </c>
    </row>
    <row r="58" spans="1:26" ht="15.75" x14ac:dyDescent="0.25">
      <c r="A58" s="345" t="s">
        <v>337</v>
      </c>
      <c r="B58" s="274" t="s">
        <v>449</v>
      </c>
      <c r="C58" s="361" t="s">
        <v>162</v>
      </c>
      <c r="D58" s="362">
        <f>D57*2.5*2</f>
        <v>29.849999999999998</v>
      </c>
      <c r="E58" s="363"/>
      <c r="F58" s="364"/>
      <c r="G58" s="364"/>
      <c r="H58" s="429">
        <v>296.39999999999998</v>
      </c>
      <c r="I58" s="364">
        <f t="shared" ref="I58" si="17">ROUND(H58*D58,2)</f>
        <v>8847.5400000000009</v>
      </c>
      <c r="J58" s="364">
        <f t="shared" ref="J58" si="18">ROUND(I58*1.2,2)</f>
        <v>10617.05</v>
      </c>
      <c r="K58" s="365">
        <f t="shared" si="11"/>
        <v>8847.5400000000009</v>
      </c>
      <c r="L58" s="364">
        <f t="shared" si="11"/>
        <v>10617.05</v>
      </c>
      <c r="M58" s="1821"/>
      <c r="Q58" s="1812">
        <f>Q57*2.5*2</f>
        <v>29.849999999999998</v>
      </c>
      <c r="R58" s="1817"/>
      <c r="S58" s="1815">
        <f t="shared" si="3"/>
        <v>0</v>
      </c>
      <c r="T58" s="1815">
        <f t="shared" si="4"/>
        <v>0</v>
      </c>
      <c r="U58" s="1814">
        <v>296.39999999999998</v>
      </c>
      <c r="V58" s="1815">
        <f t="shared" ref="V58" si="19">ROUND(U58*Q58,2)</f>
        <v>8847.5400000000009</v>
      </c>
      <c r="W58" s="1815">
        <f t="shared" ref="W58" si="20">ROUND(V58*1.2,2)</f>
        <v>10617.05</v>
      </c>
      <c r="X58" s="1816">
        <f t="shared" si="12"/>
        <v>8847.5400000000009</v>
      </c>
      <c r="Y58" s="1815">
        <f t="shared" si="12"/>
        <v>10617.05</v>
      </c>
      <c r="Z58" s="1653">
        <f t="shared" si="2"/>
        <v>0</v>
      </c>
    </row>
    <row r="59" spans="1:26" ht="25.5" customHeight="1" x14ac:dyDescent="0.25">
      <c r="A59" s="345"/>
      <c r="B59" s="307" t="s">
        <v>611</v>
      </c>
      <c r="C59" s="347"/>
      <c r="D59" s="422"/>
      <c r="E59" s="378"/>
      <c r="F59" s="352"/>
      <c r="G59" s="352"/>
      <c r="H59" s="351"/>
      <c r="I59" s="352"/>
      <c r="J59" s="352"/>
      <c r="K59" s="353"/>
      <c r="L59" s="352"/>
      <c r="M59" s="1821"/>
      <c r="Q59" s="1812"/>
      <c r="R59" s="1817"/>
      <c r="S59" s="1815">
        <f t="shared" si="3"/>
        <v>0</v>
      </c>
      <c r="T59" s="1815">
        <f t="shared" si="4"/>
        <v>0</v>
      </c>
      <c r="U59" s="1814"/>
      <c r="V59" s="1815"/>
      <c r="W59" s="1815"/>
      <c r="X59" s="1816"/>
      <c r="Y59" s="1815"/>
      <c r="Z59" s="1653">
        <f t="shared" si="2"/>
        <v>0</v>
      </c>
    </row>
    <row r="60" spans="1:26" ht="19.5" customHeight="1" x14ac:dyDescent="0.25">
      <c r="A60" s="345"/>
      <c r="B60" s="432" t="s">
        <v>612</v>
      </c>
      <c r="C60" s="347"/>
      <c r="D60" s="422"/>
      <c r="E60" s="378"/>
      <c r="F60" s="352"/>
      <c r="G60" s="352"/>
      <c r="H60" s="351"/>
      <c r="I60" s="352"/>
      <c r="J60" s="352"/>
      <c r="K60" s="353"/>
      <c r="L60" s="352"/>
      <c r="M60" s="1821"/>
      <c r="Q60" s="1812"/>
      <c r="R60" s="1817"/>
      <c r="S60" s="1815">
        <f t="shared" si="3"/>
        <v>0</v>
      </c>
      <c r="T60" s="1815">
        <f t="shared" si="4"/>
        <v>0</v>
      </c>
      <c r="U60" s="1814"/>
      <c r="V60" s="1815"/>
      <c r="W60" s="1815"/>
      <c r="X60" s="1816"/>
      <c r="Y60" s="1815"/>
      <c r="Z60" s="1653">
        <f t="shared" si="2"/>
        <v>0</v>
      </c>
    </row>
    <row r="61" spans="1:26" ht="18.75" customHeight="1" x14ac:dyDescent="0.25">
      <c r="A61" s="389">
        <f>A57+1</f>
        <v>28</v>
      </c>
      <c r="B61" s="207" t="s">
        <v>613</v>
      </c>
      <c r="C61" s="389" t="s">
        <v>68</v>
      </c>
      <c r="D61" s="426">
        <v>1</v>
      </c>
      <c r="E61" s="391">
        <f>1974*0.7</f>
        <v>1381.8</v>
      </c>
      <c r="F61" s="392">
        <f>ROUND(E61*D61,2)</f>
        <v>1381.8</v>
      </c>
      <c r="G61" s="392">
        <f t="shared" ref="G61:G62" si="21">ROUND(F61*1.2,2)</f>
        <v>1658.16</v>
      </c>
      <c r="H61" s="394"/>
      <c r="I61" s="392"/>
      <c r="J61" s="392"/>
      <c r="K61" s="394">
        <f t="shared" ref="K61:L62" si="22">F61+I61</f>
        <v>1381.8</v>
      </c>
      <c r="L61" s="392">
        <f t="shared" si="22"/>
        <v>1658.16</v>
      </c>
      <c r="M61" s="1821"/>
      <c r="Q61" s="1812">
        <v>1</v>
      </c>
      <c r="R61" s="1817">
        <f>1974*0.7</f>
        <v>1381.8</v>
      </c>
      <c r="S61" s="1815">
        <f t="shared" si="3"/>
        <v>1381.8</v>
      </c>
      <c r="T61" s="1815">
        <f t="shared" si="4"/>
        <v>1658.1599999999999</v>
      </c>
      <c r="U61" s="1816"/>
      <c r="V61" s="1815"/>
      <c r="W61" s="1815"/>
      <c r="X61" s="1816">
        <f t="shared" ref="X61:Y62" si="23">S61+V61</f>
        <v>1381.8</v>
      </c>
      <c r="Y61" s="1815">
        <f t="shared" si="23"/>
        <v>1658.1599999999999</v>
      </c>
      <c r="Z61" s="1653">
        <f t="shared" si="2"/>
        <v>0</v>
      </c>
    </row>
    <row r="62" spans="1:26" ht="18.75" customHeight="1" x14ac:dyDescent="0.25">
      <c r="A62" s="389">
        <f>A61+1</f>
        <v>29</v>
      </c>
      <c r="B62" s="207" t="s">
        <v>614</v>
      </c>
      <c r="C62" s="389" t="s">
        <v>77</v>
      </c>
      <c r="D62" s="390">
        <v>0.04</v>
      </c>
      <c r="E62" s="391">
        <f>10878.4*0.8</f>
        <v>8702.7199999999993</v>
      </c>
      <c r="F62" s="392">
        <f>ROUND(E62*D62,2)</f>
        <v>348.11</v>
      </c>
      <c r="G62" s="392">
        <f t="shared" si="21"/>
        <v>417.73</v>
      </c>
      <c r="H62" s="394"/>
      <c r="I62" s="392"/>
      <c r="J62" s="392"/>
      <c r="K62" s="394">
        <f t="shared" si="22"/>
        <v>348.11</v>
      </c>
      <c r="L62" s="392">
        <f t="shared" si="22"/>
        <v>417.73</v>
      </c>
      <c r="M62" s="1821" t="s">
        <v>615</v>
      </c>
      <c r="Q62" s="1812">
        <v>0.04</v>
      </c>
      <c r="R62" s="1817">
        <f>10878.4*0.8</f>
        <v>8702.7199999999993</v>
      </c>
      <c r="S62" s="1815">
        <f t="shared" si="3"/>
        <v>348.10879999999997</v>
      </c>
      <c r="T62" s="1815">
        <f t="shared" si="4"/>
        <v>417.73055999999997</v>
      </c>
      <c r="U62" s="1816"/>
      <c r="V62" s="1815"/>
      <c r="W62" s="1815"/>
      <c r="X62" s="1816">
        <f t="shared" si="23"/>
        <v>348.10879999999997</v>
      </c>
      <c r="Y62" s="1815">
        <f t="shared" si="23"/>
        <v>417.73055999999997</v>
      </c>
      <c r="Z62" s="1653">
        <f t="shared" si="2"/>
        <v>5.5999999995037797E-4</v>
      </c>
    </row>
    <row r="63" spans="1:26" ht="15.75" x14ac:dyDescent="0.25">
      <c r="A63" s="345"/>
      <c r="B63" s="432" t="s">
        <v>616</v>
      </c>
      <c r="C63" s="347"/>
      <c r="D63" s="422"/>
      <c r="E63" s="378"/>
      <c r="F63" s="352"/>
      <c r="G63" s="352"/>
      <c r="H63" s="351"/>
      <c r="I63" s="352"/>
      <c r="J63" s="352"/>
      <c r="K63" s="353"/>
      <c r="L63" s="352"/>
      <c r="M63" s="1821"/>
      <c r="Q63" s="1812"/>
      <c r="R63" s="1817"/>
      <c r="S63" s="1815">
        <f t="shared" si="3"/>
        <v>0</v>
      </c>
      <c r="T63" s="1815">
        <f t="shared" si="4"/>
        <v>0</v>
      </c>
      <c r="U63" s="1814"/>
      <c r="V63" s="1815"/>
      <c r="W63" s="1815"/>
      <c r="X63" s="1816"/>
      <c r="Y63" s="1815"/>
      <c r="Z63" s="1653">
        <f t="shared" si="2"/>
        <v>0</v>
      </c>
    </row>
    <row r="64" spans="1:26" ht="30" x14ac:dyDescent="0.25">
      <c r="A64" s="355">
        <f>A62+1</f>
        <v>30</v>
      </c>
      <c r="B64" s="17" t="s">
        <v>419</v>
      </c>
      <c r="C64" s="355" t="s">
        <v>77</v>
      </c>
      <c r="D64" s="356">
        <v>0.04</v>
      </c>
      <c r="E64" s="357">
        <v>17265.68</v>
      </c>
      <c r="F64" s="358">
        <f>ROUND(E64*D64,2)</f>
        <v>690.63</v>
      </c>
      <c r="G64" s="358">
        <f>ROUND(F64*1.2,2)</f>
        <v>828.76</v>
      </c>
      <c r="H64" s="359"/>
      <c r="I64" s="358"/>
      <c r="J64" s="358"/>
      <c r="K64" s="360">
        <f t="shared" ref="K64:L66" si="24">F64+I64</f>
        <v>690.63</v>
      </c>
      <c r="L64" s="358">
        <f t="shared" si="24"/>
        <v>828.76</v>
      </c>
      <c r="Q64" s="1812">
        <v>0.04</v>
      </c>
      <c r="R64" s="1817">
        <v>17265.68</v>
      </c>
      <c r="S64" s="1815">
        <f t="shared" si="3"/>
        <v>690.62720000000002</v>
      </c>
      <c r="T64" s="1815">
        <f t="shared" si="4"/>
        <v>828.75264000000004</v>
      </c>
      <c r="U64" s="1814"/>
      <c r="V64" s="1815"/>
      <c r="W64" s="1815"/>
      <c r="X64" s="1816">
        <f t="shared" ref="X64:Y66" si="25">S64+V64</f>
        <v>690.62720000000002</v>
      </c>
      <c r="Y64" s="1815">
        <f t="shared" si="25"/>
        <v>828.75264000000004</v>
      </c>
      <c r="Z64" s="1653">
        <f t="shared" si="2"/>
        <v>-7.3599999999487409E-3</v>
      </c>
    </row>
    <row r="65" spans="1:326" ht="18.75" customHeight="1" x14ac:dyDescent="0.25">
      <c r="A65" s="345" t="s">
        <v>351</v>
      </c>
      <c r="B65" s="274" t="s">
        <v>617</v>
      </c>
      <c r="C65" s="361" t="s">
        <v>68</v>
      </c>
      <c r="D65" s="395">
        <v>2</v>
      </c>
      <c r="E65" s="363"/>
      <c r="F65" s="364"/>
      <c r="G65" s="364"/>
      <c r="H65" s="429">
        <v>3400</v>
      </c>
      <c r="I65" s="364">
        <f>ROUND(H65*D65,2)</f>
        <v>6800</v>
      </c>
      <c r="J65" s="364">
        <f>ROUND(I65*1.2,2)</f>
        <v>8160</v>
      </c>
      <c r="K65" s="365">
        <f t="shared" si="24"/>
        <v>6800</v>
      </c>
      <c r="L65" s="364">
        <f t="shared" si="24"/>
        <v>8160</v>
      </c>
      <c r="M65" s="1821" t="s">
        <v>134</v>
      </c>
      <c r="Q65" s="1812">
        <v>2</v>
      </c>
      <c r="R65" s="1817"/>
      <c r="S65" s="1815">
        <f t="shared" si="3"/>
        <v>0</v>
      </c>
      <c r="T65" s="1815">
        <f t="shared" si="4"/>
        <v>0</v>
      </c>
      <c r="U65" s="1814">
        <v>3400</v>
      </c>
      <c r="V65" s="1815">
        <f>ROUND(U65*Q65,2)</f>
        <v>6800</v>
      </c>
      <c r="W65" s="1815">
        <f>ROUND(V65*1.2,2)</f>
        <v>8160</v>
      </c>
      <c r="X65" s="1816">
        <f t="shared" si="25"/>
        <v>6800</v>
      </c>
      <c r="Y65" s="1815">
        <f t="shared" si="25"/>
        <v>8160</v>
      </c>
      <c r="Z65" s="1653">
        <f t="shared" si="2"/>
        <v>0</v>
      </c>
    </row>
    <row r="66" spans="1:326" ht="20.25" customHeight="1" x14ac:dyDescent="0.25">
      <c r="A66" s="389">
        <f>A64+1</f>
        <v>31</v>
      </c>
      <c r="B66" s="207" t="s">
        <v>618</v>
      </c>
      <c r="C66" s="389" t="s">
        <v>68</v>
      </c>
      <c r="D66" s="433">
        <v>1</v>
      </c>
      <c r="E66" s="391">
        <v>1974</v>
      </c>
      <c r="F66" s="392">
        <f>ROUND(E66*D66,2)</f>
        <v>1974</v>
      </c>
      <c r="G66" s="392">
        <f t="shared" ref="G66" si="26">ROUND(F66*1.2,2)</f>
        <v>2368.8000000000002</v>
      </c>
      <c r="H66" s="394"/>
      <c r="I66" s="392"/>
      <c r="J66" s="392"/>
      <c r="K66" s="394">
        <f t="shared" si="24"/>
        <v>1974</v>
      </c>
      <c r="L66" s="392">
        <f t="shared" si="24"/>
        <v>2368.8000000000002</v>
      </c>
      <c r="M66" s="1821"/>
      <c r="Q66" s="1816">
        <v>1</v>
      </c>
      <c r="R66" s="1817">
        <v>1974</v>
      </c>
      <c r="S66" s="1815">
        <f t="shared" si="3"/>
        <v>1974</v>
      </c>
      <c r="T66" s="1815">
        <f t="shared" si="4"/>
        <v>2368.7999999999997</v>
      </c>
      <c r="U66" s="1816"/>
      <c r="V66" s="1815"/>
      <c r="W66" s="1815"/>
      <c r="X66" s="1816">
        <f t="shared" si="25"/>
        <v>1974</v>
      </c>
      <c r="Y66" s="1815">
        <f t="shared" si="25"/>
        <v>2368.7999999999997</v>
      </c>
      <c r="Z66" s="1653">
        <f t="shared" si="2"/>
        <v>0</v>
      </c>
    </row>
    <row r="67" spans="1:326" ht="19.5" customHeight="1" x14ac:dyDescent="0.25">
      <c r="A67" s="345"/>
      <c r="B67" s="432" t="s">
        <v>619</v>
      </c>
      <c r="C67" s="347"/>
      <c r="D67" s="422"/>
      <c r="E67" s="378"/>
      <c r="F67" s="352"/>
      <c r="G67" s="352"/>
      <c r="H67" s="351"/>
      <c r="I67" s="352"/>
      <c r="J67" s="352"/>
      <c r="K67" s="353"/>
      <c r="L67" s="352"/>
      <c r="M67" s="1821"/>
      <c r="Q67" s="1812"/>
      <c r="R67" s="1817"/>
      <c r="S67" s="1815">
        <f t="shared" si="3"/>
        <v>0</v>
      </c>
      <c r="T67" s="1815">
        <f t="shared" si="4"/>
        <v>0</v>
      </c>
      <c r="U67" s="1814"/>
      <c r="V67" s="1815"/>
      <c r="W67" s="1815"/>
      <c r="X67" s="1816"/>
      <c r="Y67" s="1815"/>
      <c r="Z67" s="1653">
        <f t="shared" si="2"/>
        <v>0</v>
      </c>
    </row>
    <row r="68" spans="1:326" ht="18.75" customHeight="1" x14ac:dyDescent="0.25">
      <c r="A68" s="389">
        <f>A66+1</f>
        <v>32</v>
      </c>
      <c r="B68" s="207" t="s">
        <v>613</v>
      </c>
      <c r="C68" s="389" t="s">
        <v>68</v>
      </c>
      <c r="D68" s="426">
        <v>1</v>
      </c>
      <c r="E68" s="391">
        <f>1974*0.7</f>
        <v>1381.8</v>
      </c>
      <c r="F68" s="392">
        <f>ROUND(E68*D68,2)</f>
        <v>1381.8</v>
      </c>
      <c r="G68" s="392">
        <f t="shared" ref="G68:G69" si="27">ROUND(F68*1.2,2)</f>
        <v>1658.16</v>
      </c>
      <c r="H68" s="394"/>
      <c r="I68" s="392"/>
      <c r="J68" s="392"/>
      <c r="K68" s="394">
        <f t="shared" ref="K68:L69" si="28">F68+I68</f>
        <v>1381.8</v>
      </c>
      <c r="L68" s="392">
        <f t="shared" si="28"/>
        <v>1658.16</v>
      </c>
      <c r="M68" s="1821"/>
      <c r="Q68" s="1812">
        <v>1</v>
      </c>
      <c r="R68" s="1817">
        <f>1974*0.7</f>
        <v>1381.8</v>
      </c>
      <c r="S68" s="1815">
        <f t="shared" si="3"/>
        <v>1381.8</v>
      </c>
      <c r="T68" s="1815">
        <f t="shared" si="4"/>
        <v>1658.1599999999999</v>
      </c>
      <c r="U68" s="1816"/>
      <c r="V68" s="1815"/>
      <c r="W68" s="1815"/>
      <c r="X68" s="1816">
        <f t="shared" ref="X68:Y69" si="29">S68+V68</f>
        <v>1381.8</v>
      </c>
      <c r="Y68" s="1815">
        <f t="shared" si="29"/>
        <v>1658.1599999999999</v>
      </c>
      <c r="Z68" s="1653">
        <f t="shared" si="2"/>
        <v>0</v>
      </c>
    </row>
    <row r="69" spans="1:326" ht="18.75" customHeight="1" x14ac:dyDescent="0.25">
      <c r="A69" s="389">
        <f>A68+1</f>
        <v>33</v>
      </c>
      <c r="B69" s="207" t="s">
        <v>614</v>
      </c>
      <c r="C69" s="389" t="s">
        <v>77</v>
      </c>
      <c r="D69" s="390">
        <v>0.08</v>
      </c>
      <c r="E69" s="391">
        <f>10878.4*0.8</f>
        <v>8702.7199999999993</v>
      </c>
      <c r="F69" s="392">
        <f>ROUND(E69*D69,2)</f>
        <v>696.22</v>
      </c>
      <c r="G69" s="392">
        <f t="shared" si="27"/>
        <v>835.46</v>
      </c>
      <c r="H69" s="394"/>
      <c r="I69" s="392"/>
      <c r="J69" s="392"/>
      <c r="K69" s="394">
        <f t="shared" si="28"/>
        <v>696.22</v>
      </c>
      <c r="L69" s="392">
        <f t="shared" si="28"/>
        <v>835.46</v>
      </c>
      <c r="M69" s="1821" t="s">
        <v>615</v>
      </c>
      <c r="Q69" s="1812">
        <v>0.08</v>
      </c>
      <c r="R69" s="1817">
        <f>10878.4*0.8</f>
        <v>8702.7199999999993</v>
      </c>
      <c r="S69" s="1815">
        <f t="shared" si="3"/>
        <v>696.21759999999995</v>
      </c>
      <c r="T69" s="1815">
        <f t="shared" si="4"/>
        <v>835.46111999999994</v>
      </c>
      <c r="U69" s="1816"/>
      <c r="V69" s="1815"/>
      <c r="W69" s="1815"/>
      <c r="X69" s="1816">
        <f t="shared" si="29"/>
        <v>696.21759999999995</v>
      </c>
      <c r="Y69" s="1815">
        <f t="shared" si="29"/>
        <v>835.46111999999994</v>
      </c>
      <c r="Z69" s="1653">
        <f t="shared" si="2"/>
        <v>1.1199999999007559E-3</v>
      </c>
    </row>
    <row r="70" spans="1:326" ht="15.75" x14ac:dyDescent="0.25">
      <c r="A70" s="345"/>
      <c r="B70" s="432" t="s">
        <v>616</v>
      </c>
      <c r="C70" s="347"/>
      <c r="D70" s="422"/>
      <c r="E70" s="378"/>
      <c r="F70" s="352"/>
      <c r="G70" s="352"/>
      <c r="H70" s="351"/>
      <c r="I70" s="352"/>
      <c r="J70" s="352"/>
      <c r="K70" s="353"/>
      <c r="L70" s="352"/>
      <c r="M70" s="1821"/>
      <c r="Q70" s="1812"/>
      <c r="R70" s="1817"/>
      <c r="S70" s="1815">
        <f t="shared" si="3"/>
        <v>0</v>
      </c>
      <c r="T70" s="1815">
        <f t="shared" si="4"/>
        <v>0</v>
      </c>
      <c r="U70" s="1814"/>
      <c r="V70" s="1815"/>
      <c r="W70" s="1815"/>
      <c r="X70" s="1816"/>
      <c r="Y70" s="1815"/>
      <c r="Z70" s="1653">
        <f t="shared" si="2"/>
        <v>0</v>
      </c>
    </row>
    <row r="71" spans="1:326" ht="30" x14ac:dyDescent="0.25">
      <c r="A71" s="389">
        <f>A69+1</f>
        <v>34</v>
      </c>
      <c r="B71" s="98" t="s">
        <v>419</v>
      </c>
      <c r="C71" s="389" t="s">
        <v>77</v>
      </c>
      <c r="D71" s="434">
        <v>8.7999999999999995E-2</v>
      </c>
      <c r="E71" s="391">
        <v>17265.68</v>
      </c>
      <c r="F71" s="392">
        <f>ROUND(E71*D71,2)</f>
        <v>1519.38</v>
      </c>
      <c r="G71" s="392">
        <f>ROUND(F71*1.2,2)</f>
        <v>1823.26</v>
      </c>
      <c r="H71" s="393"/>
      <c r="I71" s="392"/>
      <c r="J71" s="392"/>
      <c r="K71" s="394">
        <f t="shared" ref="K71:L73" si="30">F71+I71</f>
        <v>1519.38</v>
      </c>
      <c r="L71" s="392">
        <f t="shared" si="30"/>
        <v>1823.26</v>
      </c>
      <c r="Q71" s="1812">
        <v>8.7999999999999995E-2</v>
      </c>
      <c r="R71" s="1817">
        <v>17265.68</v>
      </c>
      <c r="S71" s="1815">
        <f t="shared" si="3"/>
        <v>1519.3798399999998</v>
      </c>
      <c r="T71" s="1815">
        <f t="shared" si="4"/>
        <v>1823.2558079999997</v>
      </c>
      <c r="U71" s="1814"/>
      <c r="V71" s="1815"/>
      <c r="W71" s="1815"/>
      <c r="X71" s="1816">
        <f t="shared" ref="X71:Y73" si="31">S71+V71</f>
        <v>1519.3798399999998</v>
      </c>
      <c r="Y71" s="1815">
        <f t="shared" si="31"/>
        <v>1823.2558079999997</v>
      </c>
      <c r="Z71" s="1653">
        <f t="shared" si="2"/>
        <v>-4.1920000003301539E-3</v>
      </c>
    </row>
    <row r="72" spans="1:326" ht="18.75" customHeight="1" x14ac:dyDescent="0.25">
      <c r="A72" s="345" t="s">
        <v>228</v>
      </c>
      <c r="B72" s="274" t="s">
        <v>620</v>
      </c>
      <c r="C72" s="361" t="s">
        <v>68</v>
      </c>
      <c r="D72" s="395">
        <v>1</v>
      </c>
      <c r="E72" s="363"/>
      <c r="F72" s="364"/>
      <c r="G72" s="364"/>
      <c r="H72" s="429">
        <v>3136</v>
      </c>
      <c r="I72" s="364">
        <f>ROUND(H72*D72,2)</f>
        <v>3136</v>
      </c>
      <c r="J72" s="364">
        <f>ROUND(I72*1.2,2)</f>
        <v>3763.2</v>
      </c>
      <c r="K72" s="365">
        <f t="shared" si="30"/>
        <v>3136</v>
      </c>
      <c r="L72" s="364">
        <f t="shared" si="30"/>
        <v>3763.2</v>
      </c>
      <c r="M72" s="1821" t="s">
        <v>134</v>
      </c>
      <c r="Q72" s="1812">
        <v>1</v>
      </c>
      <c r="R72" s="1817"/>
      <c r="S72" s="1815">
        <f t="shared" si="3"/>
        <v>0</v>
      </c>
      <c r="T72" s="1815">
        <f t="shared" si="4"/>
        <v>0</v>
      </c>
      <c r="U72" s="1814">
        <v>3136</v>
      </c>
      <c r="V72" s="1815">
        <f>ROUND(U72*Q72,2)</f>
        <v>3136</v>
      </c>
      <c r="W72" s="1815">
        <f>ROUND(V72*1.2,2)</f>
        <v>3763.2</v>
      </c>
      <c r="X72" s="1816">
        <f t="shared" si="31"/>
        <v>3136</v>
      </c>
      <c r="Y72" s="1815">
        <f t="shared" si="31"/>
        <v>3763.2</v>
      </c>
      <c r="Z72" s="1653">
        <f t="shared" ref="Z72:Z76" si="32">Y72-L72</f>
        <v>0</v>
      </c>
    </row>
    <row r="73" spans="1:326" ht="20.25" customHeight="1" x14ac:dyDescent="0.25">
      <c r="A73" s="389">
        <f>A71+1</f>
        <v>35</v>
      </c>
      <c r="B73" s="207" t="s">
        <v>618</v>
      </c>
      <c r="C73" s="389" t="s">
        <v>68</v>
      </c>
      <c r="D73" s="433">
        <v>1</v>
      </c>
      <c r="E73" s="391">
        <v>1974</v>
      </c>
      <c r="F73" s="392">
        <f>ROUND(E73*D73,2)</f>
        <v>1974</v>
      </c>
      <c r="G73" s="392">
        <f t="shared" ref="G73" si="33">ROUND(F73*1.2,2)</f>
        <v>2368.8000000000002</v>
      </c>
      <c r="H73" s="394"/>
      <c r="I73" s="392"/>
      <c r="J73" s="392"/>
      <c r="K73" s="394">
        <f t="shared" si="30"/>
        <v>1974</v>
      </c>
      <c r="L73" s="392">
        <f t="shared" si="30"/>
        <v>2368.8000000000002</v>
      </c>
      <c r="M73" s="1821"/>
      <c r="Q73" s="1816">
        <v>1</v>
      </c>
      <c r="R73" s="1817">
        <v>1974</v>
      </c>
      <c r="S73" s="1815">
        <f t="shared" ref="S73:S75" si="34">Q73*R73</f>
        <v>1974</v>
      </c>
      <c r="T73" s="1815">
        <f t="shared" ref="T73:T75" si="35">1.2*S73</f>
        <v>2368.7999999999997</v>
      </c>
      <c r="U73" s="1816"/>
      <c r="V73" s="1815"/>
      <c r="W73" s="1815"/>
      <c r="X73" s="1816">
        <f t="shared" si="31"/>
        <v>1974</v>
      </c>
      <c r="Y73" s="1815">
        <f t="shared" si="31"/>
        <v>2368.7999999999997</v>
      </c>
      <c r="Z73" s="1653">
        <f t="shared" si="32"/>
        <v>0</v>
      </c>
    </row>
    <row r="74" spans="1:326" ht="18.75" customHeight="1" x14ac:dyDescent="0.25">
      <c r="A74" s="347"/>
      <c r="B74" s="106" t="s">
        <v>125</v>
      </c>
      <c r="C74" s="347"/>
      <c r="D74" s="422"/>
      <c r="E74" s="378"/>
      <c r="F74" s="352"/>
      <c r="G74" s="352"/>
      <c r="H74" s="352"/>
      <c r="I74" s="352"/>
      <c r="J74" s="352"/>
      <c r="K74" s="353"/>
      <c r="L74" s="352"/>
      <c r="M74" s="1821"/>
      <c r="Q74" s="1812"/>
      <c r="R74" s="1817"/>
      <c r="S74" s="1815">
        <f t="shared" si="34"/>
        <v>0</v>
      </c>
      <c r="T74" s="1815">
        <f t="shared" si="35"/>
        <v>0</v>
      </c>
      <c r="U74" s="1815"/>
      <c r="V74" s="1815"/>
      <c r="W74" s="1815"/>
      <c r="X74" s="1816"/>
      <c r="Y74" s="1815"/>
      <c r="Z74" s="1653">
        <f t="shared" si="32"/>
        <v>0</v>
      </c>
    </row>
    <row r="75" spans="1:326" ht="18.75" customHeight="1" x14ac:dyDescent="0.25">
      <c r="A75" s="403">
        <f>A73+1</f>
        <v>36</v>
      </c>
      <c r="B75" s="112" t="s">
        <v>126</v>
      </c>
      <c r="C75" s="355" t="s">
        <v>73</v>
      </c>
      <c r="D75" s="435">
        <v>0.216</v>
      </c>
      <c r="E75" s="1893">
        <v>335</v>
      </c>
      <c r="F75" s="358">
        <f>ROUND(E75*D75,2)</f>
        <v>72.36</v>
      </c>
      <c r="G75" s="358">
        <f>ROUND(F75*1.2,2)</f>
        <v>86.83</v>
      </c>
      <c r="H75" s="357"/>
      <c r="I75" s="358"/>
      <c r="J75" s="358"/>
      <c r="K75" s="360">
        <f>F75+I75</f>
        <v>72.36</v>
      </c>
      <c r="L75" s="358">
        <f>G75+J75</f>
        <v>86.83</v>
      </c>
      <c r="M75" s="1821" t="s">
        <v>621</v>
      </c>
      <c r="O75" s="1698">
        <f>L75-D75*СВОД!$U$2*1.2</f>
        <v>6.8020000000000067</v>
      </c>
      <c r="Q75" s="1812">
        <v>0.216</v>
      </c>
      <c r="R75" s="1839">
        <f>'Резка+погр'!I3</f>
        <v>335</v>
      </c>
      <c r="S75" s="1815">
        <f t="shared" si="34"/>
        <v>72.36</v>
      </c>
      <c r="T75" s="1815">
        <f t="shared" si="35"/>
        <v>86.831999999999994</v>
      </c>
      <c r="U75" s="1817"/>
      <c r="V75" s="1815"/>
      <c r="W75" s="1815"/>
      <c r="X75" s="1816">
        <f>S75+V75</f>
        <v>72.36</v>
      </c>
      <c r="Y75" s="1815">
        <f>T75+W75</f>
        <v>86.831999999999994</v>
      </c>
      <c r="Z75" s="1653">
        <f t="shared" si="32"/>
        <v>1.9999999999953388E-3</v>
      </c>
    </row>
    <row r="76" spans="1:326" s="401" customFormat="1" ht="21.75" customHeight="1" x14ac:dyDescent="0.3">
      <c r="A76" s="1672" t="s">
        <v>114</v>
      </c>
      <c r="B76" s="1673"/>
      <c r="C76" s="1673"/>
      <c r="D76" s="1673"/>
      <c r="E76" s="1674"/>
      <c r="F76" s="399">
        <f>SUM(F7:F75)</f>
        <v>874830.22999999975</v>
      </c>
      <c r="G76" s="399">
        <f>ROUND(F76*1.2,2)</f>
        <v>1049796.28</v>
      </c>
      <c r="H76" s="400"/>
      <c r="I76" s="399">
        <f>SUM(I7:I75)</f>
        <v>402689.4</v>
      </c>
      <c r="J76" s="399">
        <f>ROUND(I76*1.2,2)</f>
        <v>483227.28</v>
      </c>
      <c r="K76" s="399">
        <f>SUM(K7:K75)</f>
        <v>1277519.6299999999</v>
      </c>
      <c r="L76" s="399">
        <f>SUM(L8:L75)</f>
        <v>1533023.57</v>
      </c>
      <c r="M76" s="1827"/>
      <c r="N76" s="1827"/>
      <c r="O76" s="1836">
        <f>SUM(O12:O75)</f>
        <v>301595.57200000004</v>
      </c>
      <c r="P76" s="1827"/>
      <c r="Q76" s="1734"/>
      <c r="R76" s="1734"/>
      <c r="S76" s="1828">
        <f>SUM(S7:S75)</f>
        <v>638418.20753999997</v>
      </c>
      <c r="T76" s="1828">
        <f t="shared" ref="T76:Y76" si="36">SUM(T7:T75)</f>
        <v>766101.84904800029</v>
      </c>
      <c r="U76" s="1828">
        <f t="shared" si="36"/>
        <v>48980.979999999996</v>
      </c>
      <c r="V76" s="1828">
        <f t="shared" si="36"/>
        <v>402689.4</v>
      </c>
      <c r="W76" s="1828">
        <f t="shared" si="36"/>
        <v>483227.28999999992</v>
      </c>
      <c r="X76" s="1828">
        <f t="shared" si="36"/>
        <v>1041107.6075400001</v>
      </c>
      <c r="Y76" s="1828">
        <f t="shared" si="36"/>
        <v>1533009.1390480003</v>
      </c>
      <c r="Z76" s="1653">
        <f t="shared" si="32"/>
        <v>-14.430951999733225</v>
      </c>
      <c r="AA76" s="1827"/>
      <c r="AB76" s="1827"/>
      <c r="AC76" s="1827"/>
      <c r="AD76" s="1827"/>
      <c r="AE76" s="1827"/>
      <c r="AF76" s="1827"/>
      <c r="AG76" s="1827"/>
      <c r="AH76" s="1827"/>
      <c r="AI76" s="1827"/>
      <c r="AJ76" s="1827"/>
      <c r="AK76" s="1827"/>
      <c r="AL76" s="1827"/>
      <c r="AM76" s="1827"/>
      <c r="AN76" s="1827"/>
      <c r="AO76" s="1827"/>
      <c r="AP76" s="1827"/>
      <c r="AQ76" s="1827"/>
      <c r="AR76" s="1827"/>
      <c r="AS76" s="1827"/>
      <c r="AT76" s="1827"/>
      <c r="AU76" s="1827"/>
      <c r="AV76" s="1827"/>
      <c r="AW76" s="1827"/>
      <c r="AX76" s="1827"/>
      <c r="AY76" s="1827"/>
      <c r="AZ76" s="1827"/>
      <c r="BA76" s="1827"/>
      <c r="BB76" s="1827"/>
      <c r="BC76" s="1827"/>
      <c r="BD76" s="1827"/>
      <c r="BE76" s="1827"/>
      <c r="BF76" s="1827"/>
      <c r="BG76" s="1827"/>
      <c r="BH76" s="1827"/>
      <c r="BI76" s="1827"/>
      <c r="BJ76" s="1827"/>
      <c r="BK76" s="1827"/>
      <c r="BL76" s="1827"/>
      <c r="BM76" s="1827"/>
      <c r="BN76" s="1827"/>
      <c r="BO76" s="1827"/>
      <c r="BP76" s="1827"/>
      <c r="BQ76" s="1827"/>
      <c r="BR76" s="1827"/>
      <c r="BS76" s="1827"/>
      <c r="BT76" s="1827"/>
      <c r="BU76" s="1827"/>
      <c r="BV76" s="1827"/>
      <c r="BW76" s="1827"/>
      <c r="BX76" s="1827"/>
      <c r="BY76" s="1827"/>
      <c r="BZ76" s="1827"/>
      <c r="CA76" s="1827"/>
      <c r="CB76" s="1827"/>
      <c r="CC76" s="1827"/>
      <c r="CD76" s="1827"/>
      <c r="CE76" s="1827"/>
      <c r="CF76" s="1827"/>
      <c r="CG76" s="1827"/>
      <c r="CH76" s="1827"/>
      <c r="CI76" s="1827"/>
      <c r="CJ76" s="1827"/>
      <c r="CK76" s="1827"/>
      <c r="CL76" s="1827"/>
      <c r="CM76" s="1827"/>
      <c r="CN76" s="1827"/>
      <c r="CO76" s="1827"/>
      <c r="CP76" s="1827"/>
      <c r="CQ76" s="1827"/>
      <c r="CR76" s="1827"/>
      <c r="CS76" s="1827"/>
      <c r="CT76" s="1827"/>
      <c r="CU76" s="1827"/>
      <c r="CV76" s="1827"/>
      <c r="CW76" s="1827"/>
      <c r="CX76" s="1827"/>
      <c r="CY76" s="1827"/>
      <c r="CZ76" s="1827"/>
      <c r="DA76" s="1827"/>
      <c r="DB76" s="1827"/>
      <c r="DC76" s="1827"/>
      <c r="DD76" s="1827"/>
      <c r="DE76" s="1827"/>
      <c r="DF76" s="1827"/>
      <c r="DG76" s="1827"/>
      <c r="DH76" s="1827"/>
      <c r="DI76" s="1827"/>
      <c r="DJ76" s="1827"/>
      <c r="DK76" s="1827"/>
      <c r="DL76" s="1827"/>
      <c r="DM76" s="1827"/>
      <c r="DN76" s="1827"/>
      <c r="DO76" s="1827"/>
      <c r="DP76" s="1827"/>
      <c r="DQ76" s="1827"/>
      <c r="DR76" s="1827"/>
      <c r="DS76" s="1827"/>
      <c r="DT76" s="1827"/>
      <c r="DU76" s="1827"/>
      <c r="DV76" s="1827"/>
      <c r="DW76" s="1827"/>
      <c r="DX76" s="1827"/>
      <c r="DY76" s="1827"/>
      <c r="DZ76" s="1827"/>
      <c r="EA76" s="1827"/>
      <c r="EB76" s="1827"/>
      <c r="EC76" s="1827"/>
      <c r="ED76" s="1827"/>
      <c r="EE76" s="1827"/>
      <c r="EF76" s="1827"/>
      <c r="EG76" s="1827"/>
      <c r="EH76" s="1827"/>
      <c r="EI76" s="1827"/>
      <c r="EJ76" s="1827"/>
      <c r="EK76" s="1827"/>
      <c r="EL76" s="1827"/>
      <c r="EM76" s="1827"/>
      <c r="EN76" s="1827"/>
      <c r="EO76" s="1827"/>
      <c r="EP76" s="1827"/>
      <c r="EQ76" s="1827"/>
      <c r="ER76" s="1827"/>
      <c r="ES76" s="1827"/>
      <c r="ET76" s="1827"/>
      <c r="EU76" s="1827"/>
      <c r="EV76" s="1827"/>
      <c r="EW76" s="1827"/>
      <c r="EX76" s="1827"/>
      <c r="EY76" s="1827"/>
      <c r="EZ76" s="1827"/>
      <c r="FA76" s="1827"/>
      <c r="FB76" s="1827"/>
      <c r="FC76" s="1827"/>
      <c r="FD76" s="1827"/>
      <c r="FE76" s="1827"/>
      <c r="FF76" s="1827"/>
      <c r="FG76" s="1827"/>
      <c r="FH76" s="1827"/>
      <c r="FI76" s="1827"/>
      <c r="FJ76" s="1827"/>
      <c r="FK76" s="1827"/>
      <c r="FL76" s="1827"/>
      <c r="FM76" s="1827"/>
      <c r="FN76" s="1827"/>
      <c r="FO76" s="1827"/>
      <c r="FP76" s="1827"/>
      <c r="FQ76" s="1827"/>
      <c r="FR76" s="1827"/>
      <c r="FS76" s="1827"/>
      <c r="FT76" s="1827"/>
      <c r="FU76" s="1827"/>
      <c r="FV76" s="1827"/>
      <c r="FW76" s="1827"/>
      <c r="FX76" s="1827"/>
      <c r="FY76" s="1827"/>
      <c r="FZ76" s="1827"/>
      <c r="GA76" s="1827"/>
      <c r="GB76" s="1827"/>
      <c r="GC76" s="1827"/>
      <c r="GD76" s="1827"/>
      <c r="GE76" s="1827"/>
      <c r="GF76" s="1827"/>
      <c r="GG76" s="1827"/>
      <c r="GH76" s="1827"/>
      <c r="GI76" s="1827"/>
      <c r="GJ76" s="1827"/>
      <c r="GK76" s="1827"/>
      <c r="GL76" s="1827"/>
      <c r="GM76" s="1827"/>
      <c r="GN76" s="1827"/>
      <c r="GO76" s="1827"/>
      <c r="GP76" s="1827"/>
      <c r="GQ76" s="1827"/>
      <c r="GR76" s="1827"/>
      <c r="GS76" s="1827"/>
      <c r="GT76" s="1827"/>
      <c r="GU76" s="1827"/>
      <c r="GV76" s="1827"/>
      <c r="GW76" s="1827"/>
      <c r="GX76" s="1827"/>
      <c r="GY76" s="1827"/>
      <c r="GZ76" s="1827"/>
      <c r="HA76" s="1827"/>
      <c r="HB76" s="1827"/>
      <c r="HC76" s="1827"/>
      <c r="HD76" s="1827"/>
      <c r="HE76" s="1827"/>
      <c r="HF76" s="1827"/>
      <c r="HG76" s="1827"/>
      <c r="HH76" s="1827"/>
      <c r="HI76" s="1827"/>
      <c r="HJ76" s="1827"/>
      <c r="HK76" s="1827"/>
      <c r="HL76" s="1827"/>
      <c r="HM76" s="1827"/>
      <c r="HN76" s="1827"/>
      <c r="HO76" s="1827"/>
      <c r="HP76" s="1827"/>
      <c r="HQ76" s="1827"/>
      <c r="HR76" s="1827"/>
      <c r="HS76" s="1827"/>
      <c r="HT76" s="1827"/>
      <c r="HU76" s="1827"/>
      <c r="HV76" s="1827"/>
      <c r="HW76" s="1827"/>
      <c r="HX76" s="1827"/>
      <c r="HY76" s="1827"/>
      <c r="HZ76" s="1827"/>
      <c r="IA76" s="1827"/>
      <c r="IB76" s="1827"/>
      <c r="IC76" s="1827"/>
      <c r="ID76" s="1827"/>
      <c r="IE76" s="1827"/>
      <c r="IF76" s="1827"/>
      <c r="IG76" s="1827"/>
      <c r="IH76" s="1827"/>
      <c r="II76" s="1827"/>
      <c r="IJ76" s="1827"/>
      <c r="IK76" s="1827"/>
      <c r="IL76" s="1827"/>
      <c r="IM76" s="1827"/>
      <c r="IN76" s="1827"/>
      <c r="IO76" s="1827"/>
      <c r="IP76" s="1827"/>
      <c r="IQ76" s="1827"/>
      <c r="IR76" s="1827"/>
      <c r="IS76" s="1827"/>
      <c r="IT76" s="1827"/>
      <c r="IU76" s="1827"/>
      <c r="IV76" s="1827"/>
      <c r="IW76" s="1827"/>
      <c r="IX76" s="1827"/>
      <c r="IY76" s="1827"/>
      <c r="IZ76" s="1827"/>
      <c r="JA76" s="1827"/>
      <c r="JB76" s="1827"/>
      <c r="JC76" s="1827"/>
      <c r="JD76" s="1827"/>
      <c r="JE76" s="1827"/>
      <c r="JF76" s="1827"/>
      <c r="JG76" s="1827"/>
      <c r="JH76" s="1827"/>
      <c r="JI76" s="1827"/>
      <c r="JJ76" s="1827"/>
      <c r="JK76" s="1827"/>
      <c r="JL76" s="1827"/>
      <c r="JM76" s="1827"/>
      <c r="JN76" s="1827"/>
      <c r="JO76" s="1827"/>
      <c r="JP76" s="1827"/>
      <c r="JQ76" s="1827"/>
      <c r="JR76" s="1827"/>
      <c r="JS76" s="1827"/>
      <c r="JT76" s="1827"/>
      <c r="JU76" s="1827"/>
      <c r="JV76" s="1827"/>
      <c r="JW76" s="1827"/>
      <c r="JX76" s="1827"/>
      <c r="JY76" s="1827"/>
      <c r="JZ76" s="1827"/>
      <c r="KA76" s="1827"/>
      <c r="KB76" s="1827"/>
      <c r="KC76" s="1827"/>
      <c r="KD76" s="1827"/>
      <c r="KE76" s="1827"/>
      <c r="KF76" s="1827"/>
      <c r="KG76" s="1827"/>
      <c r="KH76" s="1827"/>
      <c r="KI76" s="1827"/>
      <c r="KJ76" s="1827"/>
      <c r="KK76" s="1827"/>
      <c r="KL76" s="1827"/>
      <c r="KM76" s="1827"/>
      <c r="KN76" s="1827"/>
      <c r="KO76" s="1827"/>
      <c r="KP76" s="1827"/>
      <c r="KQ76" s="1827"/>
      <c r="KR76" s="1827"/>
      <c r="KS76" s="1827"/>
      <c r="KT76" s="1827"/>
      <c r="KU76" s="1827"/>
      <c r="KV76" s="1827"/>
      <c r="KW76" s="1827"/>
      <c r="KX76" s="1827"/>
      <c r="KY76" s="1827"/>
      <c r="KZ76" s="1827"/>
      <c r="LA76" s="1827"/>
      <c r="LB76" s="1827"/>
      <c r="LC76" s="1827"/>
      <c r="LD76" s="1827"/>
      <c r="LE76" s="1827"/>
      <c r="LF76" s="1827"/>
      <c r="LG76" s="1827"/>
      <c r="LH76" s="1827"/>
      <c r="LI76" s="1827"/>
      <c r="LJ76" s="1827"/>
      <c r="LK76" s="1827"/>
      <c r="LL76" s="1827"/>
      <c r="LM76" s="1827"/>
      <c r="LN76" s="1827"/>
    </row>
    <row r="78" spans="1:326" x14ac:dyDescent="0.25">
      <c r="B78" s="436" t="s">
        <v>115</v>
      </c>
    </row>
    <row r="79" spans="1:326" x14ac:dyDescent="0.25">
      <c r="B79" s="437" t="s">
        <v>116</v>
      </c>
    </row>
  </sheetData>
  <conditionalFormatting sqref="Z8:Z76">
    <cfRule type="cellIs" dxfId="14" priority="1" operator="greaterThan">
      <formula>1</formula>
    </cfRule>
    <cfRule type="cellIs" dxfId="13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59999389629810485"/>
  </sheetPr>
  <dimension ref="A1:BZ32"/>
  <sheetViews>
    <sheetView zoomScale="70" zoomScaleNormal="70" zoomScaleSheetLayoutView="90" workbookViewId="0">
      <selection activeCell="I171" sqref="I171"/>
    </sheetView>
  </sheetViews>
  <sheetFormatPr defaultColWidth="8.85546875" defaultRowHeight="15" outlineLevelCol="1" x14ac:dyDescent="0.25"/>
  <cols>
    <col min="1" max="1" width="8.85546875" style="338"/>
    <col min="2" max="2" width="65.140625" style="338" customWidth="1"/>
    <col min="3" max="3" width="9.28515625" style="338" customWidth="1"/>
    <col min="4" max="4" width="11" style="338" bestFit="1" customWidth="1"/>
    <col min="5" max="5" width="15.140625" style="338" customWidth="1"/>
    <col min="6" max="6" width="16" style="338" customWidth="1"/>
    <col min="7" max="7" width="17.140625" style="402" customWidth="1"/>
    <col min="8" max="8" width="16.140625" style="402" customWidth="1"/>
    <col min="9" max="12" width="16.140625" style="338" customWidth="1"/>
    <col min="13" max="13" width="34.140625" style="1808" customWidth="1" outlineLevel="1"/>
    <col min="14" max="14" width="27.7109375" style="1808" customWidth="1" outlineLevel="1"/>
    <col min="15" max="16" width="8.85546875" style="1808" customWidth="1" outlineLevel="1"/>
    <col min="17" max="17" width="11" style="1808" bestFit="1" customWidth="1"/>
    <col min="18" max="18" width="15.140625" style="1808" customWidth="1"/>
    <col min="19" max="19" width="16" style="1808" customWidth="1"/>
    <col min="20" max="20" width="17.140625" style="1831" customWidth="1"/>
    <col min="21" max="21" width="16.140625" style="1831" customWidth="1"/>
    <col min="22" max="25" width="16.140625" style="1808" customWidth="1"/>
    <col min="26" max="26" width="19.5703125" style="1808" customWidth="1"/>
    <col min="27" max="78" width="8.85546875" style="1808"/>
    <col min="79" max="16384" width="8.85546875" style="338"/>
  </cols>
  <sheetData>
    <row r="1" spans="1:78" s="1795" customFormat="1" ht="14.45" customHeight="1" x14ac:dyDescent="0.25">
      <c r="A1" s="1081" t="s">
        <v>26</v>
      </c>
      <c r="B1" s="1084" t="s">
        <v>50</v>
      </c>
      <c r="C1" s="1087" t="s">
        <v>51</v>
      </c>
      <c r="D1" s="1087" t="s">
        <v>52</v>
      </c>
      <c r="E1" s="1797" t="s">
        <v>53</v>
      </c>
      <c r="F1" s="1798"/>
      <c r="G1" s="1798"/>
      <c r="H1" s="1798"/>
      <c r="I1" s="1798"/>
      <c r="J1" s="1798"/>
      <c r="K1" s="1798"/>
      <c r="L1" s="1798"/>
      <c r="M1" s="1801"/>
      <c r="N1" s="1801"/>
      <c r="O1" s="1801"/>
      <c r="P1" s="1801"/>
      <c r="Q1" s="1802" t="s">
        <v>52</v>
      </c>
      <c r="R1" s="1803" t="s">
        <v>1395</v>
      </c>
      <c r="S1" s="1803"/>
      <c r="T1" s="1803"/>
      <c r="U1" s="1803"/>
      <c r="V1" s="1803"/>
      <c r="W1" s="1803"/>
      <c r="X1" s="1803"/>
      <c r="Y1" s="1803"/>
      <c r="Z1" s="1801"/>
      <c r="AA1" s="1801"/>
      <c r="AB1" s="1801"/>
      <c r="AC1" s="1801"/>
      <c r="AD1" s="1801"/>
      <c r="AE1" s="1801"/>
      <c r="AF1" s="1801"/>
      <c r="AG1" s="1801"/>
      <c r="AH1" s="1801"/>
      <c r="AI1" s="1801"/>
      <c r="AJ1" s="1801"/>
      <c r="AK1" s="1801"/>
      <c r="AL1" s="1801"/>
      <c r="AM1" s="1801"/>
      <c r="AN1" s="1801"/>
      <c r="AO1" s="1801"/>
      <c r="AP1" s="1801"/>
      <c r="AQ1" s="1801"/>
      <c r="AR1" s="1801"/>
      <c r="AS1" s="1801"/>
      <c r="AT1" s="1801"/>
      <c r="AU1" s="1801"/>
      <c r="AV1" s="1801"/>
      <c r="AW1" s="1801"/>
      <c r="AX1" s="1801"/>
      <c r="AY1" s="1801"/>
      <c r="AZ1" s="1801"/>
      <c r="BA1" s="1801"/>
      <c r="BB1" s="1801"/>
      <c r="BC1" s="1801"/>
      <c r="BD1" s="1801"/>
      <c r="BE1" s="1801"/>
      <c r="BF1" s="1801"/>
      <c r="BG1" s="1801"/>
      <c r="BH1" s="1801"/>
      <c r="BI1" s="1801"/>
      <c r="BJ1" s="1801"/>
      <c r="BK1" s="1801"/>
      <c r="BL1" s="1801"/>
      <c r="BM1" s="1801"/>
      <c r="BN1" s="1801"/>
      <c r="BO1" s="1801"/>
      <c r="BP1" s="1801"/>
      <c r="BQ1" s="1801"/>
      <c r="BR1" s="1801"/>
      <c r="BS1" s="1801"/>
      <c r="BT1" s="1801"/>
      <c r="BU1" s="1801"/>
      <c r="BV1" s="1801"/>
      <c r="BW1" s="1801"/>
      <c r="BX1" s="1801"/>
      <c r="BY1" s="1801"/>
      <c r="BZ1" s="1801"/>
    </row>
    <row r="2" spans="1:78" s="1795" customFormat="1" ht="14.45" customHeight="1" x14ac:dyDescent="0.25">
      <c r="A2" s="1082"/>
      <c r="B2" s="1085"/>
      <c r="C2" s="1087"/>
      <c r="D2" s="1087"/>
      <c r="E2" s="1088"/>
      <c r="F2" s="1089"/>
      <c r="G2" s="1089"/>
      <c r="H2" s="1089"/>
      <c r="I2" s="1089"/>
      <c r="J2" s="1089"/>
      <c r="K2" s="1089"/>
      <c r="L2" s="1089"/>
      <c r="M2" s="1801"/>
      <c r="N2" s="1804">
        <f>L11+L12+L13+L14+L17-N13</f>
        <v>170249.038</v>
      </c>
      <c r="O2" s="1801"/>
      <c r="P2" s="1801"/>
      <c r="Q2" s="1802"/>
      <c r="R2" s="1802"/>
      <c r="S2" s="1802"/>
      <c r="T2" s="1802"/>
      <c r="U2" s="1802"/>
      <c r="V2" s="1802"/>
      <c r="W2" s="1802"/>
      <c r="X2" s="1802"/>
      <c r="Y2" s="1802"/>
      <c r="Z2" s="1801"/>
      <c r="AA2" s="1801"/>
      <c r="AB2" s="1801"/>
      <c r="AC2" s="1801"/>
      <c r="AD2" s="1801"/>
      <c r="AE2" s="1801"/>
      <c r="AF2" s="1801"/>
      <c r="AG2" s="1801"/>
      <c r="AH2" s="1801"/>
      <c r="AI2" s="1801"/>
      <c r="AJ2" s="1801"/>
      <c r="AK2" s="1801"/>
      <c r="AL2" s="1801"/>
      <c r="AM2" s="1801"/>
      <c r="AN2" s="1801"/>
      <c r="AO2" s="1801"/>
      <c r="AP2" s="1801"/>
      <c r="AQ2" s="1801"/>
      <c r="AR2" s="1801"/>
      <c r="AS2" s="1801"/>
      <c r="AT2" s="1801"/>
      <c r="AU2" s="1801"/>
      <c r="AV2" s="1801"/>
      <c r="AW2" s="1801"/>
      <c r="AX2" s="1801"/>
      <c r="AY2" s="1801"/>
      <c r="AZ2" s="1801"/>
      <c r="BA2" s="1801"/>
      <c r="BB2" s="1801"/>
      <c r="BC2" s="1801"/>
      <c r="BD2" s="1801"/>
      <c r="BE2" s="1801"/>
      <c r="BF2" s="1801"/>
      <c r="BG2" s="1801"/>
      <c r="BH2" s="1801"/>
      <c r="BI2" s="1801"/>
      <c r="BJ2" s="1801"/>
      <c r="BK2" s="1801"/>
      <c r="BL2" s="1801"/>
      <c r="BM2" s="1801"/>
      <c r="BN2" s="1801"/>
      <c r="BO2" s="1801"/>
      <c r="BP2" s="1801"/>
      <c r="BQ2" s="1801"/>
      <c r="BR2" s="1801"/>
      <c r="BS2" s="1801"/>
      <c r="BT2" s="1801"/>
      <c r="BU2" s="1801"/>
      <c r="BV2" s="1801"/>
      <c r="BW2" s="1801"/>
      <c r="BX2" s="1801"/>
      <c r="BY2" s="1801"/>
      <c r="BZ2" s="1801"/>
    </row>
    <row r="3" spans="1:78" s="1795" customFormat="1" ht="27.75" customHeight="1" x14ac:dyDescent="0.25">
      <c r="A3" s="1082"/>
      <c r="B3" s="1085"/>
      <c r="C3" s="1087"/>
      <c r="D3" s="1087"/>
      <c r="E3" s="1087" t="s">
        <v>54</v>
      </c>
      <c r="F3" s="1087"/>
      <c r="G3" s="1087"/>
      <c r="H3" s="1087" t="s">
        <v>55</v>
      </c>
      <c r="I3" s="1087"/>
      <c r="J3" s="1087"/>
      <c r="K3" s="1090" t="s">
        <v>56</v>
      </c>
      <c r="L3" s="1090"/>
      <c r="M3" s="1801"/>
      <c r="N3" s="1801"/>
      <c r="O3" s="1801"/>
      <c r="P3" s="1801"/>
      <c r="Q3" s="1802"/>
      <c r="R3" s="1802" t="s">
        <v>54</v>
      </c>
      <c r="S3" s="1802"/>
      <c r="T3" s="1802"/>
      <c r="U3" s="1802" t="s">
        <v>55</v>
      </c>
      <c r="V3" s="1802"/>
      <c r="W3" s="1802"/>
      <c r="X3" s="1805" t="s">
        <v>56</v>
      </c>
      <c r="Y3" s="1805"/>
      <c r="Z3" s="1801"/>
      <c r="AA3" s="1801"/>
      <c r="AB3" s="1801"/>
      <c r="AC3" s="1801"/>
      <c r="AD3" s="1801"/>
      <c r="AE3" s="1801"/>
      <c r="AF3" s="1801"/>
      <c r="AG3" s="1801"/>
      <c r="AH3" s="1801"/>
      <c r="AI3" s="1801"/>
      <c r="AJ3" s="1801"/>
      <c r="AK3" s="1801"/>
      <c r="AL3" s="1801"/>
      <c r="AM3" s="1801"/>
      <c r="AN3" s="1801"/>
      <c r="AO3" s="1801"/>
      <c r="AP3" s="1801"/>
      <c r="AQ3" s="1801"/>
      <c r="AR3" s="1801"/>
      <c r="AS3" s="1801"/>
      <c r="AT3" s="1801"/>
      <c r="AU3" s="1801"/>
      <c r="AV3" s="1801"/>
      <c r="AW3" s="1801"/>
      <c r="AX3" s="1801"/>
      <c r="AY3" s="1801"/>
      <c r="AZ3" s="1801"/>
      <c r="BA3" s="1801"/>
      <c r="BB3" s="1801"/>
      <c r="BC3" s="1801"/>
      <c r="BD3" s="1801"/>
      <c r="BE3" s="1801"/>
      <c r="BF3" s="1801"/>
      <c r="BG3" s="1801"/>
      <c r="BH3" s="1801"/>
      <c r="BI3" s="1801"/>
      <c r="BJ3" s="1801"/>
      <c r="BK3" s="1801"/>
      <c r="BL3" s="1801"/>
      <c r="BM3" s="1801"/>
      <c r="BN3" s="1801"/>
      <c r="BO3" s="1801"/>
      <c r="BP3" s="1801"/>
      <c r="BQ3" s="1801"/>
      <c r="BR3" s="1801"/>
      <c r="BS3" s="1801"/>
      <c r="BT3" s="1801"/>
      <c r="BU3" s="1801"/>
      <c r="BV3" s="1801"/>
      <c r="BW3" s="1801"/>
      <c r="BX3" s="1801"/>
      <c r="BY3" s="1801"/>
      <c r="BZ3" s="1801"/>
    </row>
    <row r="4" spans="1:78" s="1795" customFormat="1" ht="56.1" customHeight="1" x14ac:dyDescent="0.25">
      <c r="A4" s="1083"/>
      <c r="B4" s="1086"/>
      <c r="C4" s="1087"/>
      <c r="D4" s="1087"/>
      <c r="E4" s="1087" t="s">
        <v>57</v>
      </c>
      <c r="F4" s="1087" t="s">
        <v>58</v>
      </c>
      <c r="G4" s="1796" t="s">
        <v>59</v>
      </c>
      <c r="H4" s="1087" t="s">
        <v>57</v>
      </c>
      <c r="I4" s="1087" t="s">
        <v>58</v>
      </c>
      <c r="J4" s="1796" t="s">
        <v>59</v>
      </c>
      <c r="K4" s="1087" t="s">
        <v>60</v>
      </c>
      <c r="L4" s="1087" t="s">
        <v>61</v>
      </c>
      <c r="M4" s="1801"/>
      <c r="N4" s="1801"/>
      <c r="O4" s="1801"/>
      <c r="P4" s="1801"/>
      <c r="Q4" s="1802"/>
      <c r="R4" s="1802" t="s">
        <v>57</v>
      </c>
      <c r="S4" s="1802" t="s">
        <v>58</v>
      </c>
      <c r="T4" s="1806" t="s">
        <v>59</v>
      </c>
      <c r="U4" s="1802" t="s">
        <v>57</v>
      </c>
      <c r="V4" s="1802" t="s">
        <v>58</v>
      </c>
      <c r="W4" s="1806" t="s">
        <v>59</v>
      </c>
      <c r="X4" s="1802" t="s">
        <v>60</v>
      </c>
      <c r="Y4" s="1802" t="s">
        <v>61</v>
      </c>
      <c r="Z4" s="1801"/>
      <c r="AA4" s="1801"/>
      <c r="AB4" s="1801"/>
      <c r="AC4" s="1801"/>
      <c r="AD4" s="1801"/>
      <c r="AE4" s="1801"/>
      <c r="AF4" s="1801"/>
      <c r="AG4" s="1801"/>
      <c r="AH4" s="1801"/>
      <c r="AI4" s="1801"/>
      <c r="AJ4" s="1801"/>
      <c r="AK4" s="1801"/>
      <c r="AL4" s="1801"/>
      <c r="AM4" s="1801"/>
      <c r="AN4" s="1801"/>
      <c r="AO4" s="1801"/>
      <c r="AP4" s="1801"/>
      <c r="AQ4" s="1801"/>
      <c r="AR4" s="1801"/>
      <c r="AS4" s="1801"/>
      <c r="AT4" s="1801"/>
      <c r="AU4" s="1801"/>
      <c r="AV4" s="1801"/>
      <c r="AW4" s="1801"/>
      <c r="AX4" s="1801"/>
      <c r="AY4" s="1801"/>
      <c r="AZ4" s="1801"/>
      <c r="BA4" s="1801"/>
      <c r="BB4" s="1801"/>
      <c r="BC4" s="1801"/>
      <c r="BD4" s="1801"/>
      <c r="BE4" s="1801"/>
      <c r="BF4" s="1801"/>
      <c r="BG4" s="1801"/>
      <c r="BH4" s="1801"/>
      <c r="BI4" s="1801"/>
      <c r="BJ4" s="1801"/>
      <c r="BK4" s="1801"/>
      <c r="BL4" s="1801"/>
      <c r="BM4" s="1801"/>
      <c r="BN4" s="1801"/>
      <c r="BO4" s="1801"/>
      <c r="BP4" s="1801"/>
      <c r="BQ4" s="1801"/>
      <c r="BR4" s="1801"/>
      <c r="BS4" s="1801"/>
      <c r="BT4" s="1801"/>
      <c r="BU4" s="1801"/>
      <c r="BV4" s="1801"/>
      <c r="BW4" s="1801"/>
      <c r="BX4" s="1801"/>
      <c r="BY4" s="1801"/>
      <c r="BZ4" s="1801"/>
    </row>
    <row r="5" spans="1:78" s="1795" customFormat="1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M5" s="1801"/>
      <c r="N5" s="1801"/>
      <c r="O5" s="1801"/>
      <c r="P5" s="1801"/>
      <c r="Q5" s="1540">
        <v>4</v>
      </c>
      <c r="R5" s="1540">
        <v>5</v>
      </c>
      <c r="S5" s="1540">
        <v>6</v>
      </c>
      <c r="T5" s="1540">
        <v>7</v>
      </c>
      <c r="U5" s="1807"/>
      <c r="V5" s="1807"/>
      <c r="W5" s="1807"/>
      <c r="X5" s="1807"/>
      <c r="Y5" s="1807"/>
      <c r="Z5" s="1801"/>
      <c r="AA5" s="1801"/>
      <c r="AB5" s="1801"/>
      <c r="AC5" s="1801"/>
      <c r="AD5" s="1801"/>
      <c r="AE5" s="1801"/>
      <c r="AF5" s="1801"/>
      <c r="AG5" s="1801"/>
      <c r="AH5" s="1801"/>
      <c r="AI5" s="1801"/>
      <c r="AJ5" s="1801"/>
      <c r="AK5" s="1801"/>
      <c r="AL5" s="1801"/>
      <c r="AM5" s="1801"/>
      <c r="AN5" s="1801"/>
      <c r="AO5" s="1801"/>
      <c r="AP5" s="1801"/>
      <c r="AQ5" s="1801"/>
      <c r="AR5" s="1801"/>
      <c r="AS5" s="1801"/>
      <c r="AT5" s="1801"/>
      <c r="AU5" s="1801"/>
      <c r="AV5" s="1801"/>
      <c r="AW5" s="1801"/>
      <c r="AX5" s="1801"/>
      <c r="AY5" s="1801"/>
      <c r="AZ5" s="1801"/>
      <c r="BA5" s="1801"/>
      <c r="BB5" s="1801"/>
      <c r="BC5" s="1801"/>
      <c r="BD5" s="1801"/>
      <c r="BE5" s="1801"/>
      <c r="BF5" s="1801"/>
      <c r="BG5" s="1801"/>
      <c r="BH5" s="1801"/>
      <c r="BI5" s="1801"/>
      <c r="BJ5" s="1801"/>
      <c r="BK5" s="1801"/>
      <c r="BL5" s="1801"/>
      <c r="BM5" s="1801"/>
      <c r="BN5" s="1801"/>
      <c r="BO5" s="1801"/>
      <c r="BP5" s="1801"/>
      <c r="BQ5" s="1801"/>
      <c r="BR5" s="1801"/>
      <c r="BS5" s="1801"/>
      <c r="BT5" s="1801"/>
      <c r="BU5" s="1801"/>
      <c r="BV5" s="1801"/>
      <c r="BW5" s="1801"/>
      <c r="BX5" s="1801"/>
      <c r="BY5" s="1801"/>
      <c r="BZ5" s="1801"/>
    </row>
    <row r="6" spans="1:78" ht="20.25" customHeight="1" x14ac:dyDescent="0.25">
      <c r="A6" s="341"/>
      <c r="B6" s="1793" t="s">
        <v>555</v>
      </c>
      <c r="C6" s="1794"/>
      <c r="D6" s="1794"/>
      <c r="E6" s="342"/>
      <c r="F6" s="343"/>
      <c r="G6" s="344"/>
      <c r="H6" s="344"/>
      <c r="I6" s="344"/>
      <c r="J6" s="344"/>
      <c r="K6" s="344"/>
      <c r="L6" s="344"/>
      <c r="Q6" s="1809"/>
      <c r="R6" s="1810"/>
      <c r="S6" s="1810"/>
      <c r="T6" s="1811"/>
      <c r="U6" s="1811"/>
      <c r="V6" s="1811"/>
      <c r="W6" s="1811"/>
      <c r="X6" s="1811"/>
      <c r="Y6" s="1811"/>
    </row>
    <row r="7" spans="1:78" ht="18.75" customHeight="1" x14ac:dyDescent="0.25">
      <c r="A7" s="345"/>
      <c r="B7" s="346" t="s">
        <v>172</v>
      </c>
      <c r="C7" s="347"/>
      <c r="D7" s="348"/>
      <c r="E7" s="349"/>
      <c r="F7" s="349"/>
      <c r="G7" s="350"/>
      <c r="H7" s="351"/>
      <c r="I7" s="352"/>
      <c r="J7" s="352"/>
      <c r="K7" s="353"/>
      <c r="L7" s="352"/>
      <c r="Q7" s="1812"/>
      <c r="R7" s="1813"/>
      <c r="S7" s="1813"/>
      <c r="T7" s="1813"/>
      <c r="U7" s="1814"/>
      <c r="V7" s="1815"/>
      <c r="W7" s="1815"/>
      <c r="X7" s="1816"/>
      <c r="Y7" s="1815"/>
    </row>
    <row r="8" spans="1:78" ht="18.75" customHeight="1" x14ac:dyDescent="0.25">
      <c r="A8" s="345"/>
      <c r="B8" s="354" t="s">
        <v>556</v>
      </c>
      <c r="C8" s="347"/>
      <c r="D8" s="348"/>
      <c r="E8" s="349"/>
      <c r="F8" s="349"/>
      <c r="G8" s="350"/>
      <c r="H8" s="351"/>
      <c r="I8" s="352"/>
      <c r="J8" s="352"/>
      <c r="K8" s="353"/>
      <c r="L8" s="352"/>
      <c r="Q8" s="1812"/>
      <c r="R8" s="1813"/>
      <c r="S8" s="1813"/>
      <c r="T8" s="1813"/>
      <c r="U8" s="1814"/>
      <c r="V8" s="1815"/>
      <c r="W8" s="1815"/>
      <c r="X8" s="1816"/>
      <c r="Y8" s="1815"/>
    </row>
    <row r="9" spans="1:78" ht="18.75" customHeight="1" x14ac:dyDescent="0.25">
      <c r="A9" s="355">
        <v>1</v>
      </c>
      <c r="B9" s="17" t="s">
        <v>557</v>
      </c>
      <c r="C9" s="355" t="s">
        <v>77</v>
      </c>
      <c r="D9" s="356">
        <v>102</v>
      </c>
      <c r="E9" s="357">
        <v>355.3</v>
      </c>
      <c r="F9" s="358">
        <f>ROUND(E9*D9,2)</f>
        <v>36240.6</v>
      </c>
      <c r="G9" s="358">
        <f>ROUND(F9*1.2,2)</f>
        <v>43488.72</v>
      </c>
      <c r="H9" s="359"/>
      <c r="I9" s="358"/>
      <c r="J9" s="358"/>
      <c r="K9" s="360">
        <f t="shared" ref="K9:L17" si="0">F9+I9</f>
        <v>36240.6</v>
      </c>
      <c r="L9" s="1143">
        <f t="shared" si="0"/>
        <v>43488.72</v>
      </c>
      <c r="Q9" s="1799">
        <v>102</v>
      </c>
      <c r="R9" s="1817">
        <v>355.3</v>
      </c>
      <c r="S9" s="1815">
        <f>Q9*R9</f>
        <v>36240.6</v>
      </c>
      <c r="T9" s="1815">
        <f>ROUND(S9*1.2,2)</f>
        <v>43488.72</v>
      </c>
      <c r="U9" s="1814"/>
      <c r="V9" s="1815">
        <f>Q9*U9</f>
        <v>0</v>
      </c>
      <c r="W9" s="1815">
        <f>1.2*V9</f>
        <v>0</v>
      </c>
      <c r="X9" s="1816">
        <f>S9+V9</f>
        <v>36240.6</v>
      </c>
      <c r="Y9" s="1815">
        <f>W9+T9</f>
        <v>43488.72</v>
      </c>
      <c r="Z9" s="1653">
        <f t="shared" ref="Z9:Z29" si="1">Y9-L9</f>
        <v>0</v>
      </c>
    </row>
    <row r="10" spans="1:78" ht="27.75" customHeight="1" x14ac:dyDescent="0.25">
      <c r="A10" s="355">
        <f>A9+1</f>
        <v>2</v>
      </c>
      <c r="B10" s="17" t="s">
        <v>129</v>
      </c>
      <c r="C10" s="355" t="s">
        <v>77</v>
      </c>
      <c r="D10" s="356">
        <v>3.1</v>
      </c>
      <c r="E10" s="357">
        <v>1688.15</v>
      </c>
      <c r="F10" s="358">
        <f>ROUND(E10*D10,2)</f>
        <v>5233.2700000000004</v>
      </c>
      <c r="G10" s="358">
        <f>ROUND(F10*1.2,2)</f>
        <v>6279.92</v>
      </c>
      <c r="H10" s="359"/>
      <c r="I10" s="358"/>
      <c r="J10" s="358"/>
      <c r="K10" s="360">
        <f t="shared" si="0"/>
        <v>5233.2700000000004</v>
      </c>
      <c r="L10" s="1143">
        <f t="shared" si="0"/>
        <v>6279.92</v>
      </c>
      <c r="Q10" s="1799">
        <v>3.1</v>
      </c>
      <c r="R10" s="1817">
        <v>1688.15</v>
      </c>
      <c r="S10" s="1815">
        <f t="shared" ref="S10:S28" si="2">Q10*R10</f>
        <v>5233.2650000000003</v>
      </c>
      <c r="T10" s="1815">
        <f t="shared" ref="T10:T28" si="3">ROUND(S10*1.2,2)</f>
        <v>6279.92</v>
      </c>
      <c r="U10" s="1814"/>
      <c r="V10" s="1815">
        <f t="shared" ref="V10:V28" si="4">Q10*U10</f>
        <v>0</v>
      </c>
      <c r="W10" s="1815">
        <f t="shared" ref="W10:W28" si="5">1.2*V10</f>
        <v>0</v>
      </c>
      <c r="X10" s="1816">
        <f t="shared" ref="X10:X28" si="6">S10+V10</f>
        <v>5233.2650000000003</v>
      </c>
      <c r="Y10" s="1815">
        <f t="shared" ref="Y10:Y28" si="7">W10+T10</f>
        <v>6279.92</v>
      </c>
      <c r="Z10" s="1653">
        <f t="shared" si="1"/>
        <v>0</v>
      </c>
    </row>
    <row r="11" spans="1:78" s="409" customFormat="1" ht="18.75" customHeight="1" x14ac:dyDescent="0.25">
      <c r="A11" s="403">
        <f>A10+1</f>
        <v>3</v>
      </c>
      <c r="B11" s="1956" t="s">
        <v>137</v>
      </c>
      <c r="C11" s="1972" t="s">
        <v>77</v>
      </c>
      <c r="D11" s="1913">
        <v>14.4</v>
      </c>
      <c r="E11" s="428">
        <v>1582.99</v>
      </c>
      <c r="F11" s="1893">
        <f>E11*D11</f>
        <v>22795.056</v>
      </c>
      <c r="G11" s="1893">
        <f>F11*1.2</f>
        <v>27354.067200000001</v>
      </c>
      <c r="H11" s="1893"/>
      <c r="I11" s="1893"/>
      <c r="J11" s="1893"/>
      <c r="K11" s="1894">
        <f>F11</f>
        <v>22795.056</v>
      </c>
      <c r="L11" s="1973">
        <f>G11</f>
        <v>27354.067200000001</v>
      </c>
      <c r="M11" s="1818" t="s">
        <v>578</v>
      </c>
      <c r="N11" s="1808"/>
      <c r="O11" s="1808"/>
      <c r="P11" s="1808"/>
      <c r="Q11" s="1833">
        <v>0</v>
      </c>
      <c r="R11" s="1817">
        <v>1310.05</v>
      </c>
      <c r="S11" s="1815">
        <f t="shared" si="2"/>
        <v>0</v>
      </c>
      <c r="T11" s="1815">
        <f t="shared" si="3"/>
        <v>0</v>
      </c>
      <c r="U11" s="1815"/>
      <c r="V11" s="1815">
        <f t="shared" si="4"/>
        <v>0</v>
      </c>
      <c r="W11" s="1815">
        <f t="shared" si="5"/>
        <v>0</v>
      </c>
      <c r="X11" s="1816">
        <f t="shared" si="6"/>
        <v>0</v>
      </c>
      <c r="Y11" s="1815">
        <f t="shared" si="7"/>
        <v>0</v>
      </c>
      <c r="Z11" s="1653">
        <f t="shared" si="1"/>
        <v>-27354.067200000001</v>
      </c>
      <c r="AA11" s="1808"/>
      <c r="AB11" s="1808"/>
      <c r="AC11" s="1808"/>
      <c r="AD11" s="1808"/>
      <c r="AE11" s="1808"/>
      <c r="AF11" s="1808"/>
      <c r="AG11" s="1808"/>
      <c r="AH11" s="1808"/>
      <c r="AI11" s="1808"/>
      <c r="AJ11" s="1808"/>
      <c r="AK11" s="1808"/>
      <c r="AL11" s="1808"/>
      <c r="AM11" s="1808"/>
      <c r="AN11" s="1808"/>
      <c r="AO11" s="1808"/>
      <c r="AP11" s="1808"/>
      <c r="AQ11" s="1808"/>
      <c r="AR11" s="1808"/>
      <c r="AS11" s="1808"/>
      <c r="AT11" s="1808"/>
      <c r="AU11" s="1808"/>
      <c r="AV11" s="1808"/>
      <c r="AW11" s="1808"/>
      <c r="AX11" s="1808"/>
      <c r="AY11" s="1808"/>
      <c r="AZ11" s="1808"/>
      <c r="BA11" s="1808"/>
      <c r="BB11" s="1808"/>
      <c r="BC11" s="1808"/>
      <c r="BD11" s="1808"/>
      <c r="BE11" s="1808"/>
      <c r="BF11" s="1808"/>
      <c r="BG11" s="1808"/>
      <c r="BH11" s="1808"/>
      <c r="BI11" s="1808"/>
      <c r="BJ11" s="1808"/>
      <c r="BK11" s="1808"/>
      <c r="BL11" s="1808"/>
      <c r="BM11" s="1808"/>
      <c r="BN11" s="1808"/>
      <c r="BO11" s="1808"/>
      <c r="BP11" s="1808"/>
      <c r="BQ11" s="1808"/>
      <c r="BR11" s="1808"/>
      <c r="BS11" s="1808"/>
      <c r="BT11" s="1808"/>
      <c r="BU11" s="1808"/>
      <c r="BV11" s="1808"/>
      <c r="BW11" s="1808"/>
      <c r="BX11" s="1808"/>
      <c r="BY11" s="1808"/>
      <c r="BZ11" s="1808"/>
    </row>
    <row r="12" spans="1:78" s="409" customFormat="1" ht="18.75" customHeight="1" x14ac:dyDescent="0.25">
      <c r="A12" s="415" t="s">
        <v>559</v>
      </c>
      <c r="B12" s="1956" t="s">
        <v>138</v>
      </c>
      <c r="C12" s="1972" t="s">
        <v>77</v>
      </c>
      <c r="D12" s="1913">
        <f>D11*1.26</f>
        <v>18.144000000000002</v>
      </c>
      <c r="E12" s="428"/>
      <c r="F12" s="1893"/>
      <c r="G12" s="1893"/>
      <c r="H12" s="1893">
        <v>3805.7</v>
      </c>
      <c r="I12" s="1893">
        <f>H12*D12</f>
        <v>69050.620800000004</v>
      </c>
      <c r="J12" s="1893">
        <f>I12*1.2</f>
        <v>82860.744959999996</v>
      </c>
      <c r="K12" s="1894">
        <f>I12</f>
        <v>69050.620800000004</v>
      </c>
      <c r="L12" s="1973">
        <f>K12</f>
        <v>69050.620800000004</v>
      </c>
      <c r="M12" s="1818" t="s">
        <v>577</v>
      </c>
      <c r="N12" s="1808"/>
      <c r="O12" s="1808"/>
      <c r="P12" s="1808"/>
      <c r="Q12" s="1833">
        <v>0</v>
      </c>
      <c r="R12" s="1817"/>
      <c r="S12" s="1815">
        <f t="shared" si="2"/>
        <v>0</v>
      </c>
      <c r="T12" s="1815">
        <f t="shared" si="3"/>
        <v>0</v>
      </c>
      <c r="U12" s="1815">
        <v>1191.3</v>
      </c>
      <c r="V12" s="1815">
        <f t="shared" si="4"/>
        <v>0</v>
      </c>
      <c r="W12" s="1815">
        <f t="shared" si="5"/>
        <v>0</v>
      </c>
      <c r="X12" s="1816">
        <f t="shared" si="6"/>
        <v>0</v>
      </c>
      <c r="Y12" s="1815">
        <f t="shared" si="7"/>
        <v>0</v>
      </c>
      <c r="Z12" s="1653">
        <f t="shared" si="1"/>
        <v>-69050.620800000004</v>
      </c>
      <c r="AA12" s="1808"/>
      <c r="AB12" s="1808"/>
      <c r="AC12" s="1808"/>
      <c r="AD12" s="1808"/>
      <c r="AE12" s="1808"/>
      <c r="AF12" s="1808"/>
      <c r="AG12" s="1808"/>
      <c r="AH12" s="1808"/>
      <c r="AI12" s="1808"/>
      <c r="AJ12" s="1808"/>
      <c r="AK12" s="1808"/>
      <c r="AL12" s="1808"/>
      <c r="AM12" s="1808"/>
      <c r="AN12" s="1808"/>
      <c r="AO12" s="1808"/>
      <c r="AP12" s="1808"/>
      <c r="AQ12" s="1808"/>
      <c r="AR12" s="1808"/>
      <c r="AS12" s="1808"/>
      <c r="AT12" s="1808"/>
      <c r="AU12" s="1808"/>
      <c r="AV12" s="1808"/>
      <c r="AW12" s="1808"/>
      <c r="AX12" s="1808"/>
      <c r="AY12" s="1808"/>
      <c r="AZ12" s="1808"/>
      <c r="BA12" s="1808"/>
      <c r="BB12" s="1808"/>
      <c r="BC12" s="1808"/>
      <c r="BD12" s="1808"/>
      <c r="BE12" s="1808"/>
      <c r="BF12" s="1808"/>
      <c r="BG12" s="1808"/>
      <c r="BH12" s="1808"/>
      <c r="BI12" s="1808"/>
      <c r="BJ12" s="1808"/>
      <c r="BK12" s="1808"/>
      <c r="BL12" s="1808"/>
      <c r="BM12" s="1808"/>
      <c r="BN12" s="1808"/>
      <c r="BO12" s="1808"/>
      <c r="BP12" s="1808"/>
      <c r="BQ12" s="1808"/>
      <c r="BR12" s="1808"/>
      <c r="BS12" s="1808"/>
      <c r="BT12" s="1808"/>
      <c r="BU12" s="1808"/>
      <c r="BV12" s="1808"/>
      <c r="BW12" s="1808"/>
      <c r="BX12" s="1808"/>
      <c r="BY12" s="1808"/>
      <c r="BZ12" s="1808"/>
    </row>
    <row r="13" spans="1:78" s="409" customFormat="1" ht="18.75" customHeight="1" x14ac:dyDescent="0.3">
      <c r="A13" s="403">
        <f>A11+1</f>
        <v>4</v>
      </c>
      <c r="B13" s="151" t="s">
        <v>1259</v>
      </c>
      <c r="C13" s="403" t="s">
        <v>77</v>
      </c>
      <c r="D13" s="411">
        <v>92</v>
      </c>
      <c r="E13" s="428">
        <v>118.75</v>
      </c>
      <c r="F13" s="413">
        <f>ROUND(E13*D13,2)</f>
        <v>10925</v>
      </c>
      <c r="G13" s="413">
        <f>ROUND(F13*1.2,2)</f>
        <v>13110</v>
      </c>
      <c r="H13" s="413"/>
      <c r="I13" s="413"/>
      <c r="J13" s="413"/>
      <c r="K13" s="414">
        <f t="shared" si="0"/>
        <v>10925</v>
      </c>
      <c r="L13" s="1973">
        <f t="shared" si="0"/>
        <v>13110</v>
      </c>
      <c r="M13" s="1818" t="s">
        <v>1374</v>
      </c>
      <c r="N13" s="1819">
        <f>D13*118.75*1.2</f>
        <v>13110</v>
      </c>
      <c r="O13" s="1808"/>
      <c r="P13" s="1808"/>
      <c r="Q13" s="1799">
        <v>92</v>
      </c>
      <c r="R13" s="1817">
        <v>308.75</v>
      </c>
      <c r="S13" s="1815">
        <f t="shared" si="2"/>
        <v>28405</v>
      </c>
      <c r="T13" s="1815">
        <f t="shared" si="3"/>
        <v>34086</v>
      </c>
      <c r="U13" s="1815"/>
      <c r="V13" s="1815">
        <f t="shared" si="4"/>
        <v>0</v>
      </c>
      <c r="W13" s="1815">
        <f t="shared" si="5"/>
        <v>0</v>
      </c>
      <c r="X13" s="1816">
        <f t="shared" si="6"/>
        <v>28405</v>
      </c>
      <c r="Y13" s="1815">
        <f t="shared" si="7"/>
        <v>34086</v>
      </c>
      <c r="Z13" s="1653">
        <f t="shared" si="1"/>
        <v>20976</v>
      </c>
      <c r="AA13" s="1808"/>
      <c r="AB13" s="1808"/>
      <c r="AC13" s="1808"/>
      <c r="AD13" s="1808"/>
      <c r="AE13" s="1808"/>
      <c r="AF13" s="1808"/>
      <c r="AG13" s="1808"/>
      <c r="AH13" s="1808"/>
      <c r="AI13" s="1808"/>
      <c r="AJ13" s="1808"/>
      <c r="AK13" s="1808"/>
      <c r="AL13" s="1808"/>
      <c r="AM13" s="1808"/>
      <c r="AN13" s="1808"/>
      <c r="AO13" s="1808"/>
      <c r="AP13" s="1808"/>
      <c r="AQ13" s="1808"/>
      <c r="AR13" s="1808"/>
      <c r="AS13" s="1808"/>
      <c r="AT13" s="1808"/>
      <c r="AU13" s="1808"/>
      <c r="AV13" s="1808"/>
      <c r="AW13" s="1808"/>
      <c r="AX13" s="1808"/>
      <c r="AY13" s="1808"/>
      <c r="AZ13" s="1808"/>
      <c r="BA13" s="1808"/>
      <c r="BB13" s="1808"/>
      <c r="BC13" s="1808"/>
      <c r="BD13" s="1808"/>
      <c r="BE13" s="1808"/>
      <c r="BF13" s="1808"/>
      <c r="BG13" s="1808"/>
      <c r="BH13" s="1808"/>
      <c r="BI13" s="1808"/>
      <c r="BJ13" s="1808"/>
      <c r="BK13" s="1808"/>
      <c r="BL13" s="1808"/>
      <c r="BM13" s="1808"/>
      <c r="BN13" s="1808"/>
      <c r="BO13" s="1808"/>
      <c r="BP13" s="1808"/>
      <c r="BQ13" s="1808"/>
      <c r="BR13" s="1808"/>
      <c r="BS13" s="1808"/>
      <c r="BT13" s="1808"/>
      <c r="BU13" s="1808"/>
      <c r="BV13" s="1808"/>
      <c r="BW13" s="1808"/>
      <c r="BX13" s="1808"/>
      <c r="BY13" s="1808"/>
      <c r="BZ13" s="1808"/>
    </row>
    <row r="14" spans="1:78" s="409" customFormat="1" ht="18.75" customHeight="1" x14ac:dyDescent="0.25">
      <c r="A14" s="415" t="s">
        <v>560</v>
      </c>
      <c r="B14" s="151" t="s">
        <v>151</v>
      </c>
      <c r="C14" s="403" t="s">
        <v>77</v>
      </c>
      <c r="D14" s="1913">
        <v>0</v>
      </c>
      <c r="E14" s="412"/>
      <c r="F14" s="413"/>
      <c r="G14" s="413"/>
      <c r="H14" s="413">
        <v>1191.3</v>
      </c>
      <c r="I14" s="413">
        <f>ROUND(H14*D14,2)</f>
        <v>0</v>
      </c>
      <c r="J14" s="413">
        <f>ROUND(I14*1.2,2)</f>
        <v>0</v>
      </c>
      <c r="K14" s="414">
        <f t="shared" si="0"/>
        <v>0</v>
      </c>
      <c r="L14" s="416">
        <f t="shared" si="0"/>
        <v>0</v>
      </c>
      <c r="M14" s="1818" t="s">
        <v>577</v>
      </c>
      <c r="N14" s="1808"/>
      <c r="O14" s="1808"/>
      <c r="P14" s="1808"/>
      <c r="Q14" s="1833">
        <v>0</v>
      </c>
      <c r="R14" s="1817"/>
      <c r="S14" s="1815">
        <f t="shared" si="2"/>
        <v>0</v>
      </c>
      <c r="T14" s="1815">
        <f t="shared" si="3"/>
        <v>0</v>
      </c>
      <c r="U14" s="1815">
        <v>1191.3</v>
      </c>
      <c r="V14" s="1815">
        <f t="shared" si="4"/>
        <v>0</v>
      </c>
      <c r="W14" s="1815">
        <f t="shared" si="5"/>
        <v>0</v>
      </c>
      <c r="X14" s="1816">
        <f t="shared" si="6"/>
        <v>0</v>
      </c>
      <c r="Y14" s="1815">
        <f t="shared" si="7"/>
        <v>0</v>
      </c>
      <c r="Z14" s="1653">
        <f t="shared" si="1"/>
        <v>0</v>
      </c>
      <c r="AA14" s="1808"/>
      <c r="AB14" s="1808"/>
      <c r="AC14" s="1808"/>
      <c r="AD14" s="1808"/>
      <c r="AE14" s="1808"/>
      <c r="AF14" s="1808"/>
      <c r="AG14" s="1808"/>
      <c r="AH14" s="1808"/>
      <c r="AI14" s="1808"/>
      <c r="AJ14" s="1808"/>
      <c r="AK14" s="1808"/>
      <c r="AL14" s="1808"/>
      <c r="AM14" s="1808"/>
      <c r="AN14" s="1808"/>
      <c r="AO14" s="1808"/>
      <c r="AP14" s="1808"/>
      <c r="AQ14" s="1808"/>
      <c r="AR14" s="1808"/>
      <c r="AS14" s="1808"/>
      <c r="AT14" s="1808"/>
      <c r="AU14" s="1808"/>
      <c r="AV14" s="1808"/>
      <c r="AW14" s="1808"/>
      <c r="AX14" s="1808"/>
      <c r="AY14" s="1808"/>
      <c r="AZ14" s="1808"/>
      <c r="BA14" s="1808"/>
      <c r="BB14" s="1808"/>
      <c r="BC14" s="1808"/>
      <c r="BD14" s="1808"/>
      <c r="BE14" s="1808"/>
      <c r="BF14" s="1808"/>
      <c r="BG14" s="1808"/>
      <c r="BH14" s="1808"/>
      <c r="BI14" s="1808"/>
      <c r="BJ14" s="1808"/>
      <c r="BK14" s="1808"/>
      <c r="BL14" s="1808"/>
      <c r="BM14" s="1808"/>
      <c r="BN14" s="1808"/>
      <c r="BO14" s="1808"/>
      <c r="BP14" s="1808"/>
      <c r="BQ14" s="1808"/>
      <c r="BR14" s="1808"/>
      <c r="BS14" s="1808"/>
      <c r="BT14" s="1808"/>
      <c r="BU14" s="1808"/>
      <c r="BV14" s="1808"/>
      <c r="BW14" s="1808"/>
      <c r="BX14" s="1808"/>
      <c r="BY14" s="1808"/>
      <c r="BZ14" s="1808"/>
    </row>
    <row r="15" spans="1:78" s="409" customFormat="1" ht="18.75" customHeight="1" x14ac:dyDescent="0.25">
      <c r="A15" s="403">
        <f>A13+1</f>
        <v>5</v>
      </c>
      <c r="B15" s="151" t="s">
        <v>81</v>
      </c>
      <c r="C15" s="403" t="s">
        <v>77</v>
      </c>
      <c r="D15" s="411">
        <v>92</v>
      </c>
      <c r="E15" s="428">
        <v>188.1</v>
      </c>
      <c r="F15" s="413">
        <f>ROUND(E15*D15,2)</f>
        <v>17305.2</v>
      </c>
      <c r="G15" s="413">
        <f>ROUND(F15*1.2,2)</f>
        <v>20766.240000000002</v>
      </c>
      <c r="H15" s="413"/>
      <c r="I15" s="413"/>
      <c r="J15" s="413"/>
      <c r="K15" s="414">
        <f t="shared" si="0"/>
        <v>17305.2</v>
      </c>
      <c r="L15" s="1893">
        <f t="shared" si="0"/>
        <v>20766.240000000002</v>
      </c>
      <c r="M15" s="1820" t="s">
        <v>561</v>
      </c>
      <c r="N15" s="1971" t="s">
        <v>1429</v>
      </c>
      <c r="O15" s="1808"/>
      <c r="P15" s="1808"/>
      <c r="Q15" s="1812">
        <v>92</v>
      </c>
      <c r="R15" s="1817">
        <v>118.1</v>
      </c>
      <c r="S15" s="1815">
        <f t="shared" si="2"/>
        <v>10865.199999999999</v>
      </c>
      <c r="T15" s="1815">
        <f t="shared" si="3"/>
        <v>13038.24</v>
      </c>
      <c r="U15" s="1815"/>
      <c r="V15" s="1815">
        <f t="shared" si="4"/>
        <v>0</v>
      </c>
      <c r="W15" s="1815">
        <f t="shared" si="5"/>
        <v>0</v>
      </c>
      <c r="X15" s="1816">
        <f t="shared" si="6"/>
        <v>10865.199999999999</v>
      </c>
      <c r="Y15" s="1815">
        <f t="shared" si="7"/>
        <v>13038.24</v>
      </c>
      <c r="Z15" s="1653">
        <f t="shared" si="1"/>
        <v>-7728.0000000000018</v>
      </c>
      <c r="AA15" s="1808"/>
      <c r="AB15" s="1808"/>
      <c r="AC15" s="1808"/>
      <c r="AD15" s="1808"/>
      <c r="AE15" s="1808"/>
      <c r="AF15" s="1808"/>
      <c r="AG15" s="1808"/>
      <c r="AH15" s="1808"/>
      <c r="AI15" s="1808"/>
      <c r="AJ15" s="1808"/>
      <c r="AK15" s="1808"/>
      <c r="AL15" s="1808"/>
      <c r="AM15" s="1808"/>
      <c r="AN15" s="1808"/>
      <c r="AO15" s="1808"/>
      <c r="AP15" s="1808"/>
      <c r="AQ15" s="1808"/>
      <c r="AR15" s="1808"/>
      <c r="AS15" s="1808"/>
      <c r="AT15" s="1808"/>
      <c r="AU15" s="1808"/>
      <c r="AV15" s="1808"/>
      <c r="AW15" s="1808"/>
      <c r="AX15" s="1808"/>
      <c r="AY15" s="1808"/>
      <c r="AZ15" s="1808"/>
      <c r="BA15" s="1808"/>
      <c r="BB15" s="1808"/>
      <c r="BC15" s="1808"/>
      <c r="BD15" s="1808"/>
      <c r="BE15" s="1808"/>
      <c r="BF15" s="1808"/>
      <c r="BG15" s="1808"/>
      <c r="BH15" s="1808"/>
      <c r="BI15" s="1808"/>
      <c r="BJ15" s="1808"/>
      <c r="BK15" s="1808"/>
      <c r="BL15" s="1808"/>
      <c r="BM15" s="1808"/>
      <c r="BN15" s="1808"/>
      <c r="BO15" s="1808"/>
      <c r="BP15" s="1808"/>
      <c r="BQ15" s="1808"/>
      <c r="BR15" s="1808"/>
      <c r="BS15" s="1808"/>
      <c r="BT15" s="1808"/>
      <c r="BU15" s="1808"/>
      <c r="BV15" s="1808"/>
      <c r="BW15" s="1808"/>
      <c r="BX15" s="1808"/>
      <c r="BY15" s="1808"/>
      <c r="BZ15" s="1808"/>
    </row>
    <row r="16" spans="1:78" ht="18.75" customHeight="1" x14ac:dyDescent="0.25">
      <c r="A16" s="347"/>
      <c r="B16" s="307" t="s">
        <v>125</v>
      </c>
      <c r="C16" s="376"/>
      <c r="D16" s="377"/>
      <c r="E16" s="378"/>
      <c r="F16" s="379"/>
      <c r="G16" s="379"/>
      <c r="H16" s="353"/>
      <c r="I16" s="352"/>
      <c r="J16" s="352"/>
      <c r="K16" s="353"/>
      <c r="L16" s="352"/>
      <c r="Q16" s="1812"/>
      <c r="R16" s="1817"/>
      <c r="S16" s="1815">
        <f t="shared" si="2"/>
        <v>0</v>
      </c>
      <c r="T16" s="1815">
        <f t="shared" si="3"/>
        <v>0</v>
      </c>
      <c r="U16" s="1816"/>
      <c r="V16" s="1815">
        <f t="shared" si="4"/>
        <v>0</v>
      </c>
      <c r="W16" s="1815">
        <f t="shared" si="5"/>
        <v>0</v>
      </c>
      <c r="X16" s="1816">
        <f t="shared" si="6"/>
        <v>0</v>
      </c>
      <c r="Y16" s="1815">
        <f t="shared" si="7"/>
        <v>0</v>
      </c>
      <c r="Z16" s="1653">
        <f t="shared" si="1"/>
        <v>0</v>
      </c>
    </row>
    <row r="17" spans="1:78" ht="18.75" customHeight="1" x14ac:dyDescent="0.25">
      <c r="A17" s="403">
        <f>A15+1</f>
        <v>6</v>
      </c>
      <c r="B17" s="151" t="s">
        <v>130</v>
      </c>
      <c r="C17" s="403" t="s">
        <v>73</v>
      </c>
      <c r="D17" s="411">
        <f>104.9*1.9</f>
        <v>199.31</v>
      </c>
      <c r="E17" s="412">
        <v>308.75</v>
      </c>
      <c r="F17" s="413">
        <f>ROUND(E17*D17,2)</f>
        <v>61536.959999999999</v>
      </c>
      <c r="G17" s="413">
        <f>ROUND(F17*1.2,2)</f>
        <v>73844.350000000006</v>
      </c>
      <c r="H17" s="412"/>
      <c r="I17" s="413"/>
      <c r="J17" s="413"/>
      <c r="K17" s="414">
        <f t="shared" si="0"/>
        <v>61536.959999999999</v>
      </c>
      <c r="L17" s="416">
        <f t="shared" si="0"/>
        <v>73844.350000000006</v>
      </c>
      <c r="M17" s="1818" t="s">
        <v>1373</v>
      </c>
      <c r="Q17" s="1833">
        <v>0</v>
      </c>
      <c r="R17" s="1817">
        <v>308.75</v>
      </c>
      <c r="S17" s="1815">
        <f t="shared" si="2"/>
        <v>0</v>
      </c>
      <c r="T17" s="1815">
        <f t="shared" si="3"/>
        <v>0</v>
      </c>
      <c r="U17" s="1817"/>
      <c r="V17" s="1815">
        <f t="shared" si="4"/>
        <v>0</v>
      </c>
      <c r="W17" s="1815">
        <f t="shared" si="5"/>
        <v>0</v>
      </c>
      <c r="X17" s="1816">
        <f t="shared" si="6"/>
        <v>0</v>
      </c>
      <c r="Y17" s="1815">
        <f t="shared" si="7"/>
        <v>0</v>
      </c>
      <c r="Z17" s="1653">
        <f t="shared" si="1"/>
        <v>-73844.350000000006</v>
      </c>
    </row>
    <row r="18" spans="1:78" ht="18.75" customHeight="1" x14ac:dyDescent="0.25">
      <c r="A18" s="345"/>
      <c r="B18" s="346" t="s">
        <v>465</v>
      </c>
      <c r="C18" s="347"/>
      <c r="D18" s="348"/>
      <c r="E18" s="349"/>
      <c r="F18" s="349"/>
      <c r="G18" s="350"/>
      <c r="H18" s="351"/>
      <c r="I18" s="352"/>
      <c r="J18" s="352"/>
      <c r="K18" s="353"/>
      <c r="L18" s="352"/>
      <c r="Q18" s="1812"/>
      <c r="R18" s="1813"/>
      <c r="S18" s="1815">
        <f t="shared" si="2"/>
        <v>0</v>
      </c>
      <c r="T18" s="1815">
        <f t="shared" si="3"/>
        <v>0</v>
      </c>
      <c r="U18" s="1814"/>
      <c r="V18" s="1815">
        <f t="shared" si="4"/>
        <v>0</v>
      </c>
      <c r="W18" s="1815">
        <f t="shared" si="5"/>
        <v>0</v>
      </c>
      <c r="X18" s="1816">
        <f t="shared" si="6"/>
        <v>0</v>
      </c>
      <c r="Y18" s="1815">
        <f t="shared" si="7"/>
        <v>0</v>
      </c>
      <c r="Z18" s="1653">
        <f t="shared" si="1"/>
        <v>0</v>
      </c>
    </row>
    <row r="19" spans="1:78" ht="18.75" customHeight="1" x14ac:dyDescent="0.25">
      <c r="A19" s="355">
        <f>A17+1</f>
        <v>7</v>
      </c>
      <c r="B19" s="112" t="s">
        <v>562</v>
      </c>
      <c r="C19" s="355" t="s">
        <v>65</v>
      </c>
      <c r="D19" s="356">
        <v>31</v>
      </c>
      <c r="E19" s="357">
        <v>2651.45</v>
      </c>
      <c r="F19" s="358">
        <f>ROUND(E19*D19,2)</f>
        <v>82194.95</v>
      </c>
      <c r="G19" s="358">
        <f>ROUND(F19*1.2,2)</f>
        <v>98633.94</v>
      </c>
      <c r="H19" s="359"/>
      <c r="I19" s="358"/>
      <c r="J19" s="358"/>
      <c r="K19" s="360">
        <f t="shared" ref="K19:L28" si="8">F19+I19</f>
        <v>82194.95</v>
      </c>
      <c r="L19" s="358">
        <f t="shared" si="8"/>
        <v>98633.94</v>
      </c>
      <c r="Q19" s="1799">
        <v>31</v>
      </c>
      <c r="R19" s="1817">
        <v>2651.45</v>
      </c>
      <c r="S19" s="1815">
        <f t="shared" si="2"/>
        <v>82194.95</v>
      </c>
      <c r="T19" s="1815">
        <f t="shared" si="3"/>
        <v>98633.94</v>
      </c>
      <c r="U19" s="1814"/>
      <c r="V19" s="1815">
        <f t="shared" si="4"/>
        <v>0</v>
      </c>
      <c r="W19" s="1815">
        <f t="shared" si="5"/>
        <v>0</v>
      </c>
      <c r="X19" s="1816">
        <f t="shared" si="6"/>
        <v>82194.95</v>
      </c>
      <c r="Y19" s="1815">
        <f t="shared" si="7"/>
        <v>98633.94</v>
      </c>
      <c r="Z19" s="1653">
        <f t="shared" si="1"/>
        <v>0</v>
      </c>
    </row>
    <row r="20" spans="1:78" ht="18.75" customHeight="1" x14ac:dyDescent="0.25">
      <c r="A20" s="345" t="s">
        <v>462</v>
      </c>
      <c r="B20" s="25" t="s">
        <v>563</v>
      </c>
      <c r="C20" s="361" t="s">
        <v>65</v>
      </c>
      <c r="D20" s="362">
        <f>1.02*D19</f>
        <v>31.62</v>
      </c>
      <c r="E20" s="363"/>
      <c r="F20" s="364"/>
      <c r="G20" s="364"/>
      <c r="H20" s="364">
        <v>12644.5</v>
      </c>
      <c r="I20" s="364">
        <f>ROUND(H20*D20,2)</f>
        <v>399819.09</v>
      </c>
      <c r="J20" s="364">
        <f>ROUND(I20*1.2,2)</f>
        <v>479782.91</v>
      </c>
      <c r="K20" s="365">
        <f t="shared" si="8"/>
        <v>399819.09</v>
      </c>
      <c r="L20" s="364">
        <f t="shared" si="8"/>
        <v>479782.91</v>
      </c>
      <c r="M20" s="1821"/>
      <c r="Q20" s="1799">
        <f>1.02*Q19</f>
        <v>31.62</v>
      </c>
      <c r="R20" s="1817"/>
      <c r="S20" s="1815">
        <f t="shared" si="2"/>
        <v>0</v>
      </c>
      <c r="T20" s="1815">
        <f t="shared" si="3"/>
        <v>0</v>
      </c>
      <c r="U20" s="1815">
        <v>12644.5</v>
      </c>
      <c r="V20" s="1815">
        <f t="shared" si="4"/>
        <v>399819.09</v>
      </c>
      <c r="W20" s="1815">
        <f t="shared" si="5"/>
        <v>479782.908</v>
      </c>
      <c r="X20" s="1816">
        <f t="shared" si="6"/>
        <v>399819.09</v>
      </c>
      <c r="Y20" s="1815">
        <f t="shared" si="7"/>
        <v>479782.908</v>
      </c>
      <c r="Z20" s="1653">
        <f t="shared" si="1"/>
        <v>-1.9999999785795808E-3</v>
      </c>
    </row>
    <row r="21" spans="1:78" ht="34.5" customHeight="1" x14ac:dyDescent="0.25">
      <c r="A21" s="355">
        <f>A19+1</f>
        <v>8</v>
      </c>
      <c r="B21" s="17" t="s">
        <v>564</v>
      </c>
      <c r="C21" s="355" t="s">
        <v>65</v>
      </c>
      <c r="D21" s="356">
        <v>6</v>
      </c>
      <c r="E21" s="357">
        <v>6444.8</v>
      </c>
      <c r="F21" s="358">
        <f>ROUND(E21*D21,2)</f>
        <v>38668.800000000003</v>
      </c>
      <c r="G21" s="358">
        <f>ROUND(F21*1.2,2)</f>
        <v>46402.559999999998</v>
      </c>
      <c r="H21" s="359"/>
      <c r="I21" s="358"/>
      <c r="J21" s="358"/>
      <c r="K21" s="360">
        <f t="shared" si="8"/>
        <v>38668.800000000003</v>
      </c>
      <c r="L21" s="358">
        <f t="shared" si="8"/>
        <v>46402.559999999998</v>
      </c>
      <c r="Q21" s="1799">
        <v>6</v>
      </c>
      <c r="R21" s="1817">
        <v>6444.8</v>
      </c>
      <c r="S21" s="1815">
        <f t="shared" si="2"/>
        <v>38668.800000000003</v>
      </c>
      <c r="T21" s="1815">
        <f t="shared" si="3"/>
        <v>46402.559999999998</v>
      </c>
      <c r="U21" s="1814"/>
      <c r="V21" s="1815">
        <f t="shared" si="4"/>
        <v>0</v>
      </c>
      <c r="W21" s="1815">
        <f t="shared" si="5"/>
        <v>0</v>
      </c>
      <c r="X21" s="1816">
        <f t="shared" si="6"/>
        <v>38668.800000000003</v>
      </c>
      <c r="Y21" s="1815">
        <f t="shared" si="7"/>
        <v>46402.559999999998</v>
      </c>
      <c r="Z21" s="1653">
        <f t="shared" si="1"/>
        <v>0</v>
      </c>
    </row>
    <row r="22" spans="1:78" ht="21.75" customHeight="1" x14ac:dyDescent="0.25">
      <c r="A22" s="345" t="s">
        <v>565</v>
      </c>
      <c r="B22" s="25" t="s">
        <v>566</v>
      </c>
      <c r="C22" s="361" t="s">
        <v>65</v>
      </c>
      <c r="D22" s="362">
        <f>1.02*D21</f>
        <v>6.12</v>
      </c>
      <c r="E22" s="363"/>
      <c r="F22" s="364"/>
      <c r="G22" s="364"/>
      <c r="H22" s="364">
        <v>10554.5</v>
      </c>
      <c r="I22" s="364">
        <f>ROUND(H22*D22,2)</f>
        <v>64593.54</v>
      </c>
      <c r="J22" s="364">
        <f>ROUND(I22*1.2,2)</f>
        <v>77512.25</v>
      </c>
      <c r="K22" s="365">
        <f t="shared" si="8"/>
        <v>64593.54</v>
      </c>
      <c r="L22" s="364">
        <f t="shared" si="8"/>
        <v>77512.25</v>
      </c>
      <c r="Q22" s="1799">
        <f>1.02*Q21</f>
        <v>6.12</v>
      </c>
      <c r="R22" s="1817"/>
      <c r="S22" s="1815">
        <f t="shared" si="2"/>
        <v>0</v>
      </c>
      <c r="T22" s="1815">
        <f t="shared" si="3"/>
        <v>0</v>
      </c>
      <c r="U22" s="1815">
        <v>10554.5</v>
      </c>
      <c r="V22" s="1815">
        <f t="shared" si="4"/>
        <v>64593.54</v>
      </c>
      <c r="W22" s="1815">
        <f t="shared" si="5"/>
        <v>77512.247999999992</v>
      </c>
      <c r="X22" s="1816">
        <f t="shared" si="6"/>
        <v>64593.54</v>
      </c>
      <c r="Y22" s="1815">
        <f t="shared" si="7"/>
        <v>77512.247999999992</v>
      </c>
      <c r="Z22" s="1653">
        <f t="shared" si="1"/>
        <v>-2.0000000076834112E-3</v>
      </c>
    </row>
    <row r="23" spans="1:78" s="815" customFormat="1" ht="48" customHeight="1" x14ac:dyDescent="0.25">
      <c r="A23" s="1972"/>
      <c r="B23" s="1956" t="s">
        <v>567</v>
      </c>
      <c r="C23" s="1972" t="s">
        <v>65</v>
      </c>
      <c r="D23" s="1913">
        <v>8</v>
      </c>
      <c r="E23" s="428">
        <f>273.48*2.2</f>
        <v>601.65600000000006</v>
      </c>
      <c r="F23" s="1893">
        <f>ROUND(E23*D23,2)</f>
        <v>4813.25</v>
      </c>
      <c r="G23" s="1893">
        <f>ROUND(F23*1.2,2)</f>
        <v>5775.9</v>
      </c>
      <c r="H23" s="1892"/>
      <c r="I23" s="1893"/>
      <c r="J23" s="1893"/>
      <c r="K23" s="1894">
        <f t="shared" si="8"/>
        <v>4813.25</v>
      </c>
      <c r="L23" s="1973">
        <f t="shared" si="8"/>
        <v>5775.9</v>
      </c>
      <c r="M23" s="1822" t="s">
        <v>568</v>
      </c>
      <c r="N23" s="1818"/>
      <c r="O23" s="1808"/>
      <c r="P23" s="1808"/>
      <c r="Q23" s="1833">
        <v>0</v>
      </c>
      <c r="R23" s="1817">
        <f>273.48*2.2</f>
        <v>601.65600000000006</v>
      </c>
      <c r="S23" s="1815">
        <f t="shared" si="2"/>
        <v>0</v>
      </c>
      <c r="T23" s="1815">
        <f t="shared" si="3"/>
        <v>0</v>
      </c>
      <c r="U23" s="1814"/>
      <c r="V23" s="1815">
        <f t="shared" si="4"/>
        <v>0</v>
      </c>
      <c r="W23" s="1815">
        <f t="shared" si="5"/>
        <v>0</v>
      </c>
      <c r="X23" s="1816">
        <f t="shared" si="6"/>
        <v>0</v>
      </c>
      <c r="Y23" s="1815">
        <f t="shared" si="7"/>
        <v>0</v>
      </c>
      <c r="Z23" s="1653">
        <f t="shared" si="1"/>
        <v>-5775.9</v>
      </c>
      <c r="AA23" s="1808"/>
      <c r="AB23" s="1808"/>
      <c r="AC23" s="1808"/>
      <c r="AD23" s="1808"/>
      <c r="AE23" s="1808"/>
      <c r="AF23" s="1808"/>
      <c r="AG23" s="1808"/>
      <c r="AH23" s="1808"/>
      <c r="AI23" s="1808"/>
      <c r="AJ23" s="1808"/>
      <c r="AK23" s="1808"/>
      <c r="AL23" s="1808"/>
      <c r="AM23" s="1808"/>
      <c r="AN23" s="1808"/>
      <c r="AO23" s="1808"/>
      <c r="AP23" s="1808"/>
      <c r="AQ23" s="1808"/>
      <c r="AR23" s="1808"/>
      <c r="AS23" s="1808"/>
      <c r="AT23" s="1808"/>
      <c r="AU23" s="1808"/>
      <c r="AV23" s="1808"/>
      <c r="AW23" s="1808"/>
      <c r="AX23" s="1808"/>
      <c r="AY23" s="1808"/>
      <c r="AZ23" s="1808"/>
      <c r="BA23" s="1808"/>
      <c r="BB23" s="1808"/>
      <c r="BC23" s="1808"/>
      <c r="BD23" s="1808"/>
      <c r="BE23" s="1808"/>
      <c r="BF23" s="1808"/>
      <c r="BG23" s="1808"/>
      <c r="BH23" s="1808"/>
      <c r="BI23" s="1808"/>
      <c r="BJ23" s="1808"/>
      <c r="BK23" s="1808"/>
      <c r="BL23" s="1808"/>
      <c r="BM23" s="1808"/>
      <c r="BN23" s="1808"/>
      <c r="BO23" s="1808"/>
      <c r="BP23" s="1808"/>
      <c r="BQ23" s="1808"/>
      <c r="BR23" s="1808"/>
      <c r="BS23" s="1808"/>
      <c r="BT23" s="1808"/>
      <c r="BU23" s="1808"/>
      <c r="BV23" s="1808"/>
      <c r="BW23" s="1808"/>
      <c r="BX23" s="1808"/>
      <c r="BY23" s="1808"/>
      <c r="BZ23" s="1808"/>
    </row>
    <row r="24" spans="1:78" s="815" customFormat="1" ht="15.75" x14ac:dyDescent="0.25">
      <c r="A24" s="1974"/>
      <c r="B24" s="1956" t="s">
        <v>569</v>
      </c>
      <c r="C24" s="1972" t="s">
        <v>73</v>
      </c>
      <c r="D24" s="1975">
        <v>0.1464</v>
      </c>
      <c r="E24" s="428"/>
      <c r="F24" s="1893"/>
      <c r="G24" s="1893"/>
      <c r="H24" s="1893">
        <v>392323.01</v>
      </c>
      <c r="I24" s="1893">
        <f>ROUND(H24*D24,2)</f>
        <v>57436.09</v>
      </c>
      <c r="J24" s="1893">
        <f>ROUND(I24*1.2,2)</f>
        <v>68923.31</v>
      </c>
      <c r="K24" s="1894">
        <f t="shared" si="8"/>
        <v>57436.09</v>
      </c>
      <c r="L24" s="1973">
        <f t="shared" si="8"/>
        <v>68923.31</v>
      </c>
      <c r="M24" s="1822" t="s">
        <v>570</v>
      </c>
      <c r="N24" s="1818"/>
      <c r="O24" s="1808"/>
      <c r="P24" s="1808"/>
      <c r="Q24" s="1833">
        <v>0</v>
      </c>
      <c r="R24" s="1817"/>
      <c r="S24" s="1815">
        <f t="shared" si="2"/>
        <v>0</v>
      </c>
      <c r="T24" s="1815">
        <f t="shared" si="3"/>
        <v>0</v>
      </c>
      <c r="U24" s="1815">
        <v>392323.01</v>
      </c>
      <c r="V24" s="1815">
        <f t="shared" si="4"/>
        <v>0</v>
      </c>
      <c r="W24" s="1815">
        <f t="shared" si="5"/>
        <v>0</v>
      </c>
      <c r="X24" s="1816">
        <f t="shared" si="6"/>
        <v>0</v>
      </c>
      <c r="Y24" s="1815">
        <f t="shared" si="7"/>
        <v>0</v>
      </c>
      <c r="Z24" s="1653">
        <f t="shared" si="1"/>
        <v>-68923.31</v>
      </c>
      <c r="AA24" s="1808"/>
      <c r="AB24" s="1808"/>
      <c r="AC24" s="1808"/>
      <c r="AD24" s="1808"/>
      <c r="AE24" s="1808"/>
      <c r="AF24" s="1808"/>
      <c r="AG24" s="1808"/>
      <c r="AH24" s="1808"/>
      <c r="AI24" s="1808"/>
      <c r="AJ24" s="1808"/>
      <c r="AK24" s="1808"/>
      <c r="AL24" s="1808"/>
      <c r="AM24" s="1808"/>
      <c r="AN24" s="1808"/>
      <c r="AO24" s="1808"/>
      <c r="AP24" s="1808"/>
      <c r="AQ24" s="1808"/>
      <c r="AR24" s="1808"/>
      <c r="AS24" s="1808"/>
      <c r="AT24" s="1808"/>
      <c r="AU24" s="1808"/>
      <c r="AV24" s="1808"/>
      <c r="AW24" s="1808"/>
      <c r="AX24" s="1808"/>
      <c r="AY24" s="1808"/>
      <c r="AZ24" s="1808"/>
      <c r="BA24" s="1808"/>
      <c r="BB24" s="1808"/>
      <c r="BC24" s="1808"/>
      <c r="BD24" s="1808"/>
      <c r="BE24" s="1808"/>
      <c r="BF24" s="1808"/>
      <c r="BG24" s="1808"/>
      <c r="BH24" s="1808"/>
      <c r="BI24" s="1808"/>
      <c r="BJ24" s="1808"/>
      <c r="BK24" s="1808"/>
      <c r="BL24" s="1808"/>
      <c r="BM24" s="1808"/>
      <c r="BN24" s="1808"/>
      <c r="BO24" s="1808"/>
      <c r="BP24" s="1808"/>
      <c r="BQ24" s="1808"/>
      <c r="BR24" s="1808"/>
      <c r="BS24" s="1808"/>
      <c r="BT24" s="1808"/>
      <c r="BU24" s="1808"/>
      <c r="BV24" s="1808"/>
      <c r="BW24" s="1808"/>
      <c r="BX24" s="1808"/>
      <c r="BY24" s="1808"/>
      <c r="BZ24" s="1808"/>
    </row>
    <row r="25" spans="1:78" ht="33" customHeight="1" x14ac:dyDescent="0.25">
      <c r="A25" s="389">
        <f>A21+1</f>
        <v>9</v>
      </c>
      <c r="B25" s="98" t="s">
        <v>571</v>
      </c>
      <c r="C25" s="389" t="s">
        <v>65</v>
      </c>
      <c r="D25" s="390">
        <v>6</v>
      </c>
      <c r="E25" s="391">
        <f>E19*1.3</f>
        <v>3446.8849999999998</v>
      </c>
      <c r="F25" s="392">
        <f>ROUND(E25*D25,2)</f>
        <v>20681.310000000001</v>
      </c>
      <c r="G25" s="392">
        <f>ROUND(F25*1.2,2)</f>
        <v>24817.57</v>
      </c>
      <c r="H25" s="393"/>
      <c r="I25" s="392"/>
      <c r="J25" s="392"/>
      <c r="K25" s="394">
        <f t="shared" si="8"/>
        <v>20681.310000000001</v>
      </c>
      <c r="L25" s="392">
        <f t="shared" si="8"/>
        <v>24817.57</v>
      </c>
      <c r="M25" s="1821"/>
      <c r="Q25" s="1799">
        <v>6</v>
      </c>
      <c r="R25" s="1817">
        <f>R19*1.3</f>
        <v>3446.8849999999998</v>
      </c>
      <c r="S25" s="1815">
        <f t="shared" si="2"/>
        <v>20681.309999999998</v>
      </c>
      <c r="T25" s="1815">
        <f t="shared" si="3"/>
        <v>24817.57</v>
      </c>
      <c r="U25" s="1814"/>
      <c r="V25" s="1815">
        <f t="shared" si="4"/>
        <v>0</v>
      </c>
      <c r="W25" s="1815">
        <f t="shared" si="5"/>
        <v>0</v>
      </c>
      <c r="X25" s="1816">
        <f t="shared" si="6"/>
        <v>20681.309999999998</v>
      </c>
      <c r="Y25" s="1815">
        <f t="shared" si="7"/>
        <v>24817.57</v>
      </c>
      <c r="Z25" s="1653">
        <f t="shared" si="1"/>
        <v>0</v>
      </c>
    </row>
    <row r="26" spans="1:78" ht="24.75" customHeight="1" x14ac:dyDescent="0.25">
      <c r="A26" s="345" t="s">
        <v>572</v>
      </c>
      <c r="B26" s="25" t="s">
        <v>563</v>
      </c>
      <c r="C26" s="361" t="s">
        <v>65</v>
      </c>
      <c r="D26" s="362">
        <f>1.02*6.91</f>
        <v>7.0482000000000005</v>
      </c>
      <c r="E26" s="363"/>
      <c r="F26" s="364"/>
      <c r="G26" s="364"/>
      <c r="H26" s="364">
        <v>12644.5</v>
      </c>
      <c r="I26" s="364">
        <f>ROUND(H26*D26,2)</f>
        <v>89120.960000000006</v>
      </c>
      <c r="J26" s="364">
        <f>ROUND(I26*1.2,2)</f>
        <v>106945.15</v>
      </c>
      <c r="K26" s="365">
        <f t="shared" si="8"/>
        <v>89120.960000000006</v>
      </c>
      <c r="L26" s="364">
        <f t="shared" si="8"/>
        <v>106945.15</v>
      </c>
      <c r="M26" s="1821"/>
      <c r="Q26" s="1799">
        <f>1.02*6.91</f>
        <v>7.0482000000000005</v>
      </c>
      <c r="R26" s="1817"/>
      <c r="S26" s="1815">
        <f t="shared" si="2"/>
        <v>0</v>
      </c>
      <c r="T26" s="1815">
        <f t="shared" si="3"/>
        <v>0</v>
      </c>
      <c r="U26" s="1815">
        <v>12644.5</v>
      </c>
      <c r="V26" s="1815">
        <f t="shared" si="4"/>
        <v>89120.964900000006</v>
      </c>
      <c r="W26" s="1815">
        <f t="shared" si="5"/>
        <v>106945.15788</v>
      </c>
      <c r="X26" s="1816">
        <f t="shared" si="6"/>
        <v>89120.964900000006</v>
      </c>
      <c r="Y26" s="1815">
        <f t="shared" si="7"/>
        <v>106945.15788</v>
      </c>
      <c r="Z26" s="1653">
        <f t="shared" si="1"/>
        <v>7.8800000046612695E-3</v>
      </c>
    </row>
    <row r="27" spans="1:78" ht="24.75" customHeight="1" x14ac:dyDescent="0.25">
      <c r="A27" s="345" t="s">
        <v>573</v>
      </c>
      <c r="B27" s="25" t="s">
        <v>574</v>
      </c>
      <c r="C27" s="361" t="s">
        <v>68</v>
      </c>
      <c r="D27" s="395">
        <v>2</v>
      </c>
      <c r="E27" s="363"/>
      <c r="F27" s="364"/>
      <c r="G27" s="364"/>
      <c r="H27" s="364">
        <v>3016</v>
      </c>
      <c r="I27" s="364">
        <f>ROUND(H27*D27,2)</f>
        <v>6032</v>
      </c>
      <c r="J27" s="364">
        <f>ROUND(I27*1.2,2)</f>
        <v>7238.4</v>
      </c>
      <c r="K27" s="365">
        <f t="shared" si="8"/>
        <v>6032</v>
      </c>
      <c r="L27" s="364">
        <f t="shared" si="8"/>
        <v>7238.4</v>
      </c>
      <c r="Q27" s="1799">
        <v>2</v>
      </c>
      <c r="R27" s="1817"/>
      <c r="S27" s="1815">
        <f t="shared" si="2"/>
        <v>0</v>
      </c>
      <c r="T27" s="1815">
        <f t="shared" si="3"/>
        <v>0</v>
      </c>
      <c r="U27" s="1823">
        <v>3016</v>
      </c>
      <c r="V27" s="1815">
        <f t="shared" si="4"/>
        <v>6032</v>
      </c>
      <c r="W27" s="1815">
        <f t="shared" si="5"/>
        <v>7238.4</v>
      </c>
      <c r="X27" s="1816">
        <f t="shared" si="6"/>
        <v>6032</v>
      </c>
      <c r="Y27" s="1815">
        <f t="shared" si="7"/>
        <v>7238.4</v>
      </c>
      <c r="Z27" s="1653">
        <f t="shared" si="1"/>
        <v>0</v>
      </c>
    </row>
    <row r="28" spans="1:78" ht="24.75" customHeight="1" x14ac:dyDescent="0.25">
      <c r="A28" s="396">
        <f>A25+1</f>
        <v>10</v>
      </c>
      <c r="B28" s="397" t="s">
        <v>575</v>
      </c>
      <c r="C28" s="389" t="s">
        <v>68</v>
      </c>
      <c r="D28" s="398">
        <v>1</v>
      </c>
      <c r="E28" s="392">
        <v>6060.29</v>
      </c>
      <c r="F28" s="392">
        <f>ROUND(E28*D28,2)</f>
        <v>6060.29</v>
      </c>
      <c r="G28" s="392">
        <f>ROUND(F28*1.2,2)</f>
        <v>7272.35</v>
      </c>
      <c r="H28" s="393"/>
      <c r="I28" s="392"/>
      <c r="J28" s="392"/>
      <c r="K28" s="394">
        <f t="shared" si="8"/>
        <v>6060.29</v>
      </c>
      <c r="L28" s="392">
        <f t="shared" si="8"/>
        <v>7272.35</v>
      </c>
      <c r="N28" s="1824"/>
      <c r="Q28" s="1800">
        <v>1</v>
      </c>
      <c r="R28" s="1815">
        <v>6060.29</v>
      </c>
      <c r="S28" s="1815">
        <f t="shared" si="2"/>
        <v>6060.29</v>
      </c>
      <c r="T28" s="1815">
        <f t="shared" si="3"/>
        <v>7272.35</v>
      </c>
      <c r="U28" s="1814"/>
      <c r="V28" s="1815">
        <f t="shared" si="4"/>
        <v>0</v>
      </c>
      <c r="W28" s="1815">
        <f t="shared" si="5"/>
        <v>0</v>
      </c>
      <c r="X28" s="1816">
        <f t="shared" si="6"/>
        <v>6060.29</v>
      </c>
      <c r="Y28" s="1815">
        <f t="shared" si="7"/>
        <v>7272.35</v>
      </c>
      <c r="Z28" s="1653">
        <f t="shared" si="1"/>
        <v>0</v>
      </c>
    </row>
    <row r="29" spans="1:78" s="401" customFormat="1" ht="23.25" customHeight="1" x14ac:dyDescent="0.3">
      <c r="A29" s="1672" t="s">
        <v>114</v>
      </c>
      <c r="B29" s="1673"/>
      <c r="C29" s="1673"/>
      <c r="D29" s="1673"/>
      <c r="E29" s="1674"/>
      <c r="F29" s="399">
        <f>SUM(F7:F28)</f>
        <v>306454.68599999993</v>
      </c>
      <c r="G29" s="399">
        <f>ROUND(F29*1.2,2)</f>
        <v>367745.62</v>
      </c>
      <c r="H29" s="400"/>
      <c r="I29" s="399">
        <f>SUM(I7:I28)</f>
        <v>686052.30079999997</v>
      </c>
      <c r="J29" s="399">
        <f t="shared" ref="J29" si="9">ROUND(I29*1.2,2)</f>
        <v>823262.76</v>
      </c>
      <c r="K29" s="399">
        <f>SUM(K7:K28)</f>
        <v>992506.98680000019</v>
      </c>
      <c r="L29" s="399">
        <f>SUM(L9:L28)</f>
        <v>1177198.2579999999</v>
      </c>
      <c r="M29" s="1825">
        <f>L29-L11-L12-L13+N13-L14-L17-L23-L24</f>
        <v>932250.01</v>
      </c>
      <c r="N29" s="1826" t="s">
        <v>1375</v>
      </c>
      <c r="O29" s="1827"/>
      <c r="P29" s="1827"/>
      <c r="Q29" s="1734"/>
      <c r="R29" s="1734"/>
      <c r="S29" s="1828">
        <f>SUM(S7:S28)</f>
        <v>228349.41500000001</v>
      </c>
      <c r="T29" s="1828">
        <f t="shared" ref="T29:Y29" si="10">SUM(T7:T28)</f>
        <v>274019.3</v>
      </c>
      <c r="U29" s="1828">
        <f t="shared" si="10"/>
        <v>433565.11</v>
      </c>
      <c r="V29" s="1828">
        <f t="shared" si="10"/>
        <v>559565.59490000003</v>
      </c>
      <c r="W29" s="1828">
        <f t="shared" si="10"/>
        <v>671478.71387999994</v>
      </c>
      <c r="X29" s="1828">
        <f t="shared" si="10"/>
        <v>787915.00990000018</v>
      </c>
      <c r="Y29" s="1828">
        <f t="shared" si="10"/>
        <v>945498.01387999987</v>
      </c>
      <c r="Z29" s="1653">
        <f t="shared" si="1"/>
        <v>-231700.24412000005</v>
      </c>
      <c r="AA29" s="1827"/>
      <c r="AB29" s="1827"/>
      <c r="AC29" s="1827"/>
      <c r="AD29" s="1827"/>
      <c r="AE29" s="1827"/>
      <c r="AF29" s="1827"/>
      <c r="AG29" s="1827"/>
      <c r="AH29" s="1827"/>
      <c r="AI29" s="1827"/>
      <c r="AJ29" s="1827"/>
      <c r="AK29" s="1827"/>
      <c r="AL29" s="1827"/>
      <c r="AM29" s="1827"/>
      <c r="AN29" s="1827"/>
      <c r="AO29" s="1827"/>
      <c r="AP29" s="1827"/>
      <c r="AQ29" s="1827"/>
      <c r="AR29" s="1827"/>
      <c r="AS29" s="1827"/>
      <c r="AT29" s="1827"/>
      <c r="AU29" s="1827"/>
      <c r="AV29" s="1827"/>
      <c r="AW29" s="1827"/>
      <c r="AX29" s="1827"/>
      <c r="AY29" s="1827"/>
      <c r="AZ29" s="1827"/>
      <c r="BA29" s="1827"/>
      <c r="BB29" s="1827"/>
      <c r="BC29" s="1827"/>
      <c r="BD29" s="1827"/>
      <c r="BE29" s="1827"/>
      <c r="BF29" s="1827"/>
      <c r="BG29" s="1827"/>
      <c r="BH29" s="1827"/>
      <c r="BI29" s="1827"/>
      <c r="BJ29" s="1827"/>
      <c r="BK29" s="1827"/>
      <c r="BL29" s="1827"/>
      <c r="BM29" s="1827"/>
      <c r="BN29" s="1827"/>
      <c r="BO29" s="1827"/>
      <c r="BP29" s="1827"/>
      <c r="BQ29" s="1827"/>
      <c r="BR29" s="1827"/>
      <c r="BS29" s="1827"/>
      <c r="BT29" s="1827"/>
      <c r="BU29" s="1827"/>
      <c r="BV29" s="1827"/>
      <c r="BW29" s="1827"/>
      <c r="BX29" s="1827"/>
      <c r="BY29" s="1827"/>
      <c r="BZ29" s="1827"/>
    </row>
    <row r="30" spans="1:78" ht="15.75" x14ac:dyDescent="0.25">
      <c r="M30" s="1829">
        <f>1487137-M29</f>
        <v>554886.99</v>
      </c>
      <c r="N30" s="1830" t="s">
        <v>1377</v>
      </c>
    </row>
    <row r="31" spans="1:78" ht="15.75" x14ac:dyDescent="0.25">
      <c r="L31" s="475"/>
      <c r="M31" s="1832"/>
      <c r="N31" s="1830"/>
      <c r="Y31" s="1824"/>
    </row>
    <row r="32" spans="1:78" x14ac:dyDescent="0.25">
      <c r="Y32" s="1824"/>
    </row>
  </sheetData>
  <conditionalFormatting sqref="Z9:Z29">
    <cfRule type="cellIs" dxfId="12" priority="1" operator="greaterThan">
      <formula>1</formula>
    </cfRule>
    <cfRule type="cellIs" dxfId="11" priority="2" operator="lessThan">
      <formula>-1</formula>
    </cfRule>
  </conditionalFormatting>
  <pageMargins left="0.7" right="0.7" top="0.75" bottom="0.75" header="0.3" footer="0.3"/>
  <pageSetup paperSize="9" scale="38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BL53"/>
  <sheetViews>
    <sheetView topLeftCell="C16" zoomScale="85" zoomScaleNormal="85" zoomScaleSheetLayoutView="85" workbookViewId="0">
      <selection activeCell="AA49" sqref="AA49"/>
    </sheetView>
  </sheetViews>
  <sheetFormatPr defaultColWidth="8.85546875" defaultRowHeight="15" outlineLevelCol="1" x14ac:dyDescent="0.25"/>
  <cols>
    <col min="1" max="1" width="8.85546875" style="43"/>
    <col min="2" max="2" width="65.140625" style="43" customWidth="1"/>
    <col min="3" max="3" width="9.28515625" style="43" customWidth="1"/>
    <col min="4" max="4" width="11" style="43" bestFit="1" customWidth="1"/>
    <col min="5" max="5" width="15.140625" style="43" customWidth="1"/>
    <col min="6" max="6" width="16" style="43" customWidth="1"/>
    <col min="7" max="7" width="17.140625" style="149" customWidth="1"/>
    <col min="8" max="8" width="16.140625" style="149" customWidth="1"/>
    <col min="9" max="12" width="16.140625" style="43" customWidth="1"/>
    <col min="13" max="13" width="45.5703125" style="1777" customWidth="1" outlineLevel="1"/>
    <col min="14" max="14" width="44.85546875" style="1777" customWidth="1" outlineLevel="1"/>
    <col min="15" max="15" width="34.5703125" style="1777" customWidth="1" outlineLevel="1"/>
    <col min="16" max="16" width="25.140625" style="1777" customWidth="1" outlineLevel="1"/>
    <col min="17" max="17" width="11" style="1682" bestFit="1" customWidth="1"/>
    <col min="18" max="18" width="15.140625" style="1682" customWidth="1"/>
    <col min="19" max="19" width="16" style="1682" customWidth="1"/>
    <col min="20" max="20" width="17.140625" style="1791" customWidth="1"/>
    <col min="21" max="21" width="16.140625" style="1791" customWidth="1"/>
    <col min="22" max="25" width="16.140625" style="1682" customWidth="1"/>
    <col min="26" max="26" width="32" style="1682" customWidth="1"/>
    <col min="27" max="27" width="85.5703125" style="1682" customWidth="1"/>
    <col min="28" max="64" width="8.85546875" style="1777"/>
    <col min="65" max="16384" width="8.85546875" style="43"/>
  </cols>
  <sheetData>
    <row r="1" spans="1:64" ht="14.45" customHeight="1" x14ac:dyDescent="0.25">
      <c r="A1" s="1509" t="s">
        <v>26</v>
      </c>
      <c r="B1" s="1512" t="s">
        <v>50</v>
      </c>
      <c r="C1" s="1515" t="s">
        <v>51</v>
      </c>
      <c r="D1" s="1515" t="s">
        <v>52</v>
      </c>
      <c r="E1" s="1528" t="s">
        <v>53</v>
      </c>
      <c r="F1" s="1529"/>
      <c r="G1" s="1529"/>
      <c r="H1" s="1529"/>
      <c r="I1" s="1529"/>
      <c r="J1" s="1529"/>
      <c r="K1" s="1529"/>
      <c r="L1" s="1529"/>
      <c r="Q1" s="1533" t="s">
        <v>52</v>
      </c>
      <c r="R1" s="1783" t="s">
        <v>1395</v>
      </c>
      <c r="S1" s="1783"/>
      <c r="T1" s="1783"/>
      <c r="U1" s="1783"/>
      <c r="V1" s="1783"/>
      <c r="W1" s="1783"/>
      <c r="X1" s="1783"/>
      <c r="Y1" s="1783"/>
    </row>
    <row r="2" spans="1:64" ht="14.45" customHeight="1" x14ac:dyDescent="0.25">
      <c r="A2" s="1510"/>
      <c r="B2" s="1513"/>
      <c r="C2" s="1515"/>
      <c r="D2" s="1515"/>
      <c r="E2" s="1516"/>
      <c r="F2" s="1517"/>
      <c r="G2" s="1517"/>
      <c r="H2" s="1517"/>
      <c r="I2" s="1517"/>
      <c r="J2" s="1517"/>
      <c r="K2" s="1517"/>
      <c r="L2" s="1517"/>
      <c r="Q2" s="1533"/>
      <c r="R2" s="1533"/>
      <c r="S2" s="1533"/>
      <c r="T2" s="1533"/>
      <c r="U2" s="1533"/>
      <c r="V2" s="1533"/>
      <c r="W2" s="1533"/>
      <c r="X2" s="1533"/>
      <c r="Y2" s="1533"/>
    </row>
    <row r="3" spans="1:64" ht="27.75" customHeight="1" x14ac:dyDescent="0.25">
      <c r="A3" s="1510"/>
      <c r="B3" s="1513"/>
      <c r="C3" s="1515"/>
      <c r="D3" s="1515"/>
      <c r="E3" s="1515" t="s">
        <v>54</v>
      </c>
      <c r="F3" s="1515"/>
      <c r="G3" s="1515"/>
      <c r="H3" s="1515" t="s">
        <v>55</v>
      </c>
      <c r="I3" s="1515"/>
      <c r="J3" s="1515"/>
      <c r="K3" s="1518" t="s">
        <v>56</v>
      </c>
      <c r="L3" s="1518"/>
      <c r="Q3" s="1533"/>
      <c r="R3" s="1533" t="s">
        <v>54</v>
      </c>
      <c r="S3" s="1533"/>
      <c r="T3" s="1533"/>
      <c r="U3" s="1533" t="s">
        <v>55</v>
      </c>
      <c r="V3" s="1533"/>
      <c r="W3" s="1533"/>
      <c r="X3" s="1538" t="s">
        <v>56</v>
      </c>
      <c r="Y3" s="1538"/>
    </row>
    <row r="4" spans="1:64" ht="56.1" customHeight="1" x14ac:dyDescent="0.25">
      <c r="A4" s="1511"/>
      <c r="B4" s="1514"/>
      <c r="C4" s="1515"/>
      <c r="D4" s="1515"/>
      <c r="E4" s="1098" t="s">
        <v>57</v>
      </c>
      <c r="F4" s="1098" t="s">
        <v>58</v>
      </c>
      <c r="G4" s="88" t="s">
        <v>59</v>
      </c>
      <c r="H4" s="1098" t="s">
        <v>57</v>
      </c>
      <c r="I4" s="1098" t="s">
        <v>58</v>
      </c>
      <c r="J4" s="88" t="s">
        <v>59</v>
      </c>
      <c r="K4" s="1098" t="s">
        <v>60</v>
      </c>
      <c r="L4" s="89" t="s">
        <v>61</v>
      </c>
      <c r="Q4" s="1533"/>
      <c r="R4" s="1533" t="s">
        <v>57</v>
      </c>
      <c r="S4" s="1533" t="s">
        <v>58</v>
      </c>
      <c r="T4" s="1539" t="s">
        <v>59</v>
      </c>
      <c r="U4" s="1533" t="s">
        <v>57</v>
      </c>
      <c r="V4" s="1533" t="s">
        <v>58</v>
      </c>
      <c r="W4" s="1539" t="s">
        <v>59</v>
      </c>
      <c r="X4" s="1533" t="s">
        <v>60</v>
      </c>
      <c r="Y4" s="1533" t="s">
        <v>61</v>
      </c>
    </row>
    <row r="5" spans="1:64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43"/>
      <c r="Q5" s="1540">
        <v>4</v>
      </c>
      <c r="R5" s="1540">
        <v>5</v>
      </c>
      <c r="S5" s="1540">
        <v>6</v>
      </c>
      <c r="T5" s="1540">
        <v>7</v>
      </c>
      <c r="U5" s="1541"/>
      <c r="V5" s="1541"/>
      <c r="W5" s="1541"/>
      <c r="X5" s="1541"/>
      <c r="Y5" s="1541"/>
    </row>
    <row r="6" spans="1:64" ht="20.25" customHeight="1" x14ac:dyDescent="0.25">
      <c r="A6" s="10"/>
      <c r="B6" s="1507" t="s">
        <v>118</v>
      </c>
      <c r="C6" s="1508"/>
      <c r="D6" s="1508"/>
      <c r="E6" s="11"/>
      <c r="F6" s="12"/>
      <c r="G6" s="13"/>
      <c r="H6" s="13"/>
      <c r="I6" s="13"/>
      <c r="J6" s="13"/>
      <c r="K6" s="13"/>
      <c r="L6" s="90"/>
      <c r="Q6" s="1727"/>
      <c r="R6" s="1727"/>
      <c r="S6" s="1727"/>
      <c r="T6" s="1728"/>
      <c r="U6" s="1728"/>
      <c r="V6" s="1728"/>
      <c r="W6" s="1728"/>
      <c r="X6" s="1728"/>
      <c r="Y6" s="1728"/>
    </row>
    <row r="7" spans="1:64" ht="18" customHeight="1" x14ac:dyDescent="0.25">
      <c r="A7" s="34"/>
      <c r="B7" s="91" t="s">
        <v>119</v>
      </c>
      <c r="C7" s="34"/>
      <c r="D7" s="92"/>
      <c r="E7" s="37"/>
      <c r="F7" s="38"/>
      <c r="G7" s="38"/>
      <c r="H7" s="39"/>
      <c r="I7" s="38"/>
      <c r="J7" s="38"/>
      <c r="K7" s="40"/>
      <c r="L7" s="41"/>
      <c r="M7" s="1682"/>
      <c r="Q7" s="1775"/>
      <c r="R7" s="1719"/>
      <c r="S7" s="1720"/>
      <c r="T7" s="1720"/>
      <c r="U7" s="1730"/>
      <c r="V7" s="1720"/>
      <c r="W7" s="1720"/>
      <c r="X7" s="1719"/>
      <c r="Y7" s="1720"/>
    </row>
    <row r="8" spans="1:64" ht="22.5" customHeight="1" x14ac:dyDescent="0.25">
      <c r="A8" s="93">
        <v>1</v>
      </c>
      <c r="B8" s="17" t="s">
        <v>120</v>
      </c>
      <c r="C8" s="94" t="s">
        <v>68</v>
      </c>
      <c r="D8" s="18">
        <v>84</v>
      </c>
      <c r="E8" s="20">
        <v>1055.02</v>
      </c>
      <c r="F8" s="95">
        <f>E8*D8</f>
        <v>88621.68</v>
      </c>
      <c r="G8" s="95">
        <f>F8*1.2</f>
        <v>106346.01599999999</v>
      </c>
      <c r="H8" s="19"/>
      <c r="I8" s="95"/>
      <c r="J8" s="95"/>
      <c r="K8" s="157">
        <f t="shared" ref="K8:L11" si="0">F8</f>
        <v>88621.68</v>
      </c>
      <c r="L8" s="156">
        <f t="shared" si="0"/>
        <v>106346.01599999999</v>
      </c>
      <c r="M8" s="1696"/>
      <c r="Q8" s="1769">
        <v>84</v>
      </c>
      <c r="R8" s="1720">
        <v>1055.02</v>
      </c>
      <c r="S8" s="1720">
        <f>Q8*R8</f>
        <v>88621.68</v>
      </c>
      <c r="T8" s="1720">
        <f>S8*1.2</f>
        <v>106346.01599999999</v>
      </c>
      <c r="U8" s="1730"/>
      <c r="V8" s="1720">
        <f>U8*Q8</f>
        <v>0</v>
      </c>
      <c r="W8" s="1720">
        <f>1.2*V8</f>
        <v>0</v>
      </c>
      <c r="X8" s="1719">
        <f>S8+V8</f>
        <v>88621.68</v>
      </c>
      <c r="Y8" s="1720">
        <f>W8+T8</f>
        <v>106346.01599999999</v>
      </c>
      <c r="Z8" s="1653">
        <f>Y8-L8</f>
        <v>0</v>
      </c>
    </row>
    <row r="9" spans="1:64" ht="22.5" customHeight="1" x14ac:dyDescent="0.25">
      <c r="A9" s="97">
        <v>2</v>
      </c>
      <c r="B9" s="98" t="s">
        <v>121</v>
      </c>
      <c r="C9" s="99" t="s">
        <v>65</v>
      </c>
      <c r="D9" s="100">
        <v>37.32</v>
      </c>
      <c r="E9" s="1980">
        <v>1800</v>
      </c>
      <c r="F9" s="102">
        <f>E9*D9</f>
        <v>67176</v>
      </c>
      <c r="G9" s="95">
        <f>F9*1.2</f>
        <v>80611.199999999997</v>
      </c>
      <c r="H9" s="103"/>
      <c r="I9" s="102"/>
      <c r="J9" s="102"/>
      <c r="K9" s="157">
        <f t="shared" si="0"/>
        <v>67176</v>
      </c>
      <c r="L9" s="156">
        <f t="shared" si="0"/>
        <v>80611.199999999997</v>
      </c>
      <c r="M9" s="1776" t="s">
        <v>122</v>
      </c>
      <c r="Q9" s="1769">
        <v>37.32</v>
      </c>
      <c r="R9" s="1758">
        <f>'Резка+погр'!I5</f>
        <v>1800</v>
      </c>
      <c r="S9" s="1720">
        <f t="shared" ref="S9:S49" si="1">Q9*R9</f>
        <v>67176</v>
      </c>
      <c r="T9" s="1720">
        <f t="shared" ref="T9:T49" si="2">S9*1.2</f>
        <v>80611.199999999997</v>
      </c>
      <c r="U9" s="1730"/>
      <c r="V9" s="1720">
        <f t="shared" ref="V9:V49" si="3">U9*Q9</f>
        <v>0</v>
      </c>
      <c r="W9" s="1720">
        <f t="shared" ref="W9:W49" si="4">1.2*V9</f>
        <v>0</v>
      </c>
      <c r="X9" s="1719">
        <f t="shared" ref="X9:X49" si="5">S9+V9</f>
        <v>67176</v>
      </c>
      <c r="Y9" s="1720">
        <f t="shared" ref="Y9:Y49" si="6">W9+T9</f>
        <v>80611.199999999997</v>
      </c>
      <c r="Z9" s="1653">
        <f t="shared" ref="Z9:Z50" si="7">Y9-L9</f>
        <v>0</v>
      </c>
    </row>
    <row r="10" spans="1:64" ht="22.5" customHeight="1" x14ac:dyDescent="0.25">
      <c r="A10" s="93">
        <v>3</v>
      </c>
      <c r="B10" s="17" t="s">
        <v>123</v>
      </c>
      <c r="C10" s="16" t="s">
        <v>77</v>
      </c>
      <c r="D10" s="32">
        <v>266.74</v>
      </c>
      <c r="E10" s="20">
        <v>4380.38</v>
      </c>
      <c r="F10" s="102">
        <f t="shared" ref="F10:F11" si="8">E10*D10</f>
        <v>1168422.5612000001</v>
      </c>
      <c r="G10" s="95">
        <f>F10*1.2</f>
        <v>1402107.0734400002</v>
      </c>
      <c r="H10" s="19"/>
      <c r="I10" s="95"/>
      <c r="J10" s="95"/>
      <c r="K10" s="157">
        <f t="shared" si="0"/>
        <v>1168422.5612000001</v>
      </c>
      <c r="L10" s="156">
        <f t="shared" si="0"/>
        <v>1402107.0734400002</v>
      </c>
      <c r="M10" s="1696"/>
      <c r="Q10" s="1769">
        <v>266.74</v>
      </c>
      <c r="R10" s="1720">
        <v>4380.38</v>
      </c>
      <c r="S10" s="1720">
        <f t="shared" si="1"/>
        <v>1168422.5612000001</v>
      </c>
      <c r="T10" s="1720">
        <f t="shared" si="2"/>
        <v>1402107.0734400002</v>
      </c>
      <c r="U10" s="1730"/>
      <c r="V10" s="1720">
        <f t="shared" si="3"/>
        <v>0</v>
      </c>
      <c r="W10" s="1720">
        <f t="shared" si="4"/>
        <v>0</v>
      </c>
      <c r="X10" s="1719">
        <f t="shared" si="5"/>
        <v>1168422.5612000001</v>
      </c>
      <c r="Y10" s="1720">
        <f t="shared" si="6"/>
        <v>1402107.0734400002</v>
      </c>
      <c r="Z10" s="1653">
        <f t="shared" si="7"/>
        <v>0</v>
      </c>
    </row>
    <row r="11" spans="1:64" ht="22.5" customHeight="1" x14ac:dyDescent="0.25">
      <c r="A11" s="93">
        <v>4</v>
      </c>
      <c r="B11" s="17" t="s">
        <v>124</v>
      </c>
      <c r="C11" s="16" t="s">
        <v>77</v>
      </c>
      <c r="D11" s="32">
        <v>421.17</v>
      </c>
      <c r="E11" s="22">
        <v>304</v>
      </c>
      <c r="F11" s="102">
        <f t="shared" si="8"/>
        <v>128035.68000000001</v>
      </c>
      <c r="G11" s="95">
        <f>F11*1.2</f>
        <v>153642.81599999999</v>
      </c>
      <c r="H11" s="95"/>
      <c r="I11" s="95"/>
      <c r="J11" s="95"/>
      <c r="K11" s="157">
        <f t="shared" si="0"/>
        <v>128035.68000000001</v>
      </c>
      <c r="L11" s="156">
        <f t="shared" si="0"/>
        <v>153642.81599999999</v>
      </c>
      <c r="M11" s="1696"/>
      <c r="Q11" s="1769">
        <v>421.17</v>
      </c>
      <c r="R11" s="1719">
        <v>304</v>
      </c>
      <c r="S11" s="1720">
        <f t="shared" si="1"/>
        <v>128035.68000000001</v>
      </c>
      <c r="T11" s="1720">
        <f t="shared" si="2"/>
        <v>153642.81599999999</v>
      </c>
      <c r="U11" s="1720"/>
      <c r="V11" s="1720">
        <f t="shared" si="3"/>
        <v>0</v>
      </c>
      <c r="W11" s="1720">
        <f t="shared" si="4"/>
        <v>0</v>
      </c>
      <c r="X11" s="1719">
        <f t="shared" si="5"/>
        <v>128035.68000000001</v>
      </c>
      <c r="Y11" s="1720">
        <f t="shared" si="6"/>
        <v>153642.81599999999</v>
      </c>
      <c r="Z11" s="1653">
        <f t="shared" si="7"/>
        <v>0</v>
      </c>
    </row>
    <row r="12" spans="1:64" ht="20.25" customHeight="1" x14ac:dyDescent="0.25">
      <c r="A12" s="105"/>
      <c r="B12" s="106" t="s">
        <v>125</v>
      </c>
      <c r="C12" s="107"/>
      <c r="D12" s="108"/>
      <c r="E12" s="109"/>
      <c r="F12" s="110"/>
      <c r="G12" s="110"/>
      <c r="H12" s="110"/>
      <c r="I12" s="110"/>
      <c r="J12" s="110"/>
      <c r="K12" s="111"/>
      <c r="L12" s="110"/>
      <c r="M12" s="1696"/>
      <c r="Q12" s="1733"/>
      <c r="R12" s="1719"/>
      <c r="S12" s="1720"/>
      <c r="T12" s="1720"/>
      <c r="U12" s="1720"/>
      <c r="V12" s="1720"/>
      <c r="W12" s="1720"/>
      <c r="X12" s="1719"/>
      <c r="Y12" s="1720"/>
      <c r="Z12" s="1653">
        <f t="shared" si="7"/>
        <v>0</v>
      </c>
    </row>
    <row r="13" spans="1:64" s="158" customFormat="1" ht="24" customHeight="1" x14ac:dyDescent="0.25">
      <c r="A13" s="150">
        <v>5</v>
      </c>
      <c r="B13" s="112" t="s">
        <v>126</v>
      </c>
      <c r="C13" s="16" t="s">
        <v>73</v>
      </c>
      <c r="D13" s="32">
        <v>1078.1400000000001</v>
      </c>
      <c r="E13" s="1980">
        <v>335</v>
      </c>
      <c r="F13" s="102">
        <f>E13*D13</f>
        <v>361176.9</v>
      </c>
      <c r="G13" s="95">
        <f>F13*1.2</f>
        <v>433412.28</v>
      </c>
      <c r="H13" s="19"/>
      <c r="I13" s="95"/>
      <c r="J13" s="95"/>
      <c r="K13" s="157">
        <f>F13</f>
        <v>361176.9</v>
      </c>
      <c r="L13" s="156">
        <f>G13</f>
        <v>433412.28</v>
      </c>
      <c r="M13" s="1696" t="s">
        <v>127</v>
      </c>
      <c r="N13" s="1784"/>
      <c r="O13" s="1698">
        <f>L13-D13*СВОД!$U$2*1.2</f>
        <v>33961.409999999974</v>
      </c>
      <c r="P13" s="1777">
        <v>158641.82999999999</v>
      </c>
      <c r="Q13" s="1769">
        <v>1078.1400000000001</v>
      </c>
      <c r="R13" s="1758">
        <f>'Резка+погр'!I3</f>
        <v>335</v>
      </c>
      <c r="S13" s="1720">
        <f t="shared" si="1"/>
        <v>361176.9</v>
      </c>
      <c r="T13" s="1720">
        <f t="shared" si="2"/>
        <v>433412.28</v>
      </c>
      <c r="U13" s="1730"/>
      <c r="V13" s="1720">
        <f t="shared" si="3"/>
        <v>0</v>
      </c>
      <c r="W13" s="1720">
        <f t="shared" si="4"/>
        <v>0</v>
      </c>
      <c r="X13" s="1719">
        <f t="shared" si="5"/>
        <v>361176.9</v>
      </c>
      <c r="Y13" s="1720">
        <f t="shared" si="6"/>
        <v>433412.28</v>
      </c>
      <c r="Z13" s="1653">
        <f t="shared" si="7"/>
        <v>0</v>
      </c>
      <c r="AA13" s="1682"/>
      <c r="AB13" s="1777"/>
      <c r="AC13" s="1777"/>
      <c r="AD13" s="1777"/>
      <c r="AE13" s="1777"/>
      <c r="AF13" s="1777"/>
      <c r="AG13" s="1777"/>
      <c r="AH13" s="1777"/>
      <c r="AI13" s="1777"/>
      <c r="AJ13" s="1777"/>
      <c r="AK13" s="1777"/>
      <c r="AL13" s="1777"/>
      <c r="AM13" s="1777"/>
      <c r="AN13" s="1777"/>
      <c r="AO13" s="1777"/>
      <c r="AP13" s="1777"/>
      <c r="AQ13" s="1777"/>
      <c r="AR13" s="1777"/>
      <c r="AS13" s="1777"/>
      <c r="AT13" s="1777"/>
      <c r="AU13" s="1777"/>
      <c r="AV13" s="1777"/>
      <c r="AW13" s="1777"/>
      <c r="AX13" s="1777"/>
      <c r="AY13" s="1777"/>
      <c r="AZ13" s="1777"/>
      <c r="BA13" s="1777"/>
      <c r="BB13" s="1777"/>
      <c r="BC13" s="1777"/>
      <c r="BD13" s="1777"/>
      <c r="BE13" s="1777"/>
      <c r="BF13" s="1777"/>
      <c r="BG13" s="1777"/>
      <c r="BH13" s="1777"/>
      <c r="BI13" s="1777"/>
      <c r="BJ13" s="1777"/>
      <c r="BK13" s="1777"/>
      <c r="BL13" s="1777"/>
    </row>
    <row r="14" spans="1:64" ht="20.25" customHeight="1" x14ac:dyDescent="0.25">
      <c r="A14" s="34"/>
      <c r="B14" s="91" t="s">
        <v>128</v>
      </c>
      <c r="C14" s="34"/>
      <c r="D14" s="92"/>
      <c r="E14" s="37"/>
      <c r="F14" s="38"/>
      <c r="G14" s="38"/>
      <c r="H14" s="39"/>
      <c r="I14" s="38"/>
      <c r="J14" s="38"/>
      <c r="K14" s="40"/>
      <c r="L14" s="41"/>
      <c r="M14" s="1682"/>
      <c r="Q14" s="1775"/>
      <c r="R14" s="1719"/>
      <c r="S14" s="1720">
        <f t="shared" si="1"/>
        <v>0</v>
      </c>
      <c r="T14" s="1720">
        <f t="shared" si="2"/>
        <v>0</v>
      </c>
      <c r="U14" s="1730"/>
      <c r="V14" s="1720">
        <f t="shared" si="3"/>
        <v>0</v>
      </c>
      <c r="W14" s="1720">
        <f t="shared" si="4"/>
        <v>0</v>
      </c>
      <c r="X14" s="1719">
        <f t="shared" si="5"/>
        <v>0</v>
      </c>
      <c r="Y14" s="1720">
        <f t="shared" si="6"/>
        <v>0</v>
      </c>
      <c r="Z14" s="1653">
        <f t="shared" si="7"/>
        <v>0</v>
      </c>
    </row>
    <row r="15" spans="1:64" ht="24" customHeight="1" x14ac:dyDescent="0.25">
      <c r="A15" s="93">
        <v>6</v>
      </c>
      <c r="B15" s="17" t="s">
        <v>76</v>
      </c>
      <c r="C15" s="16" t="s">
        <v>77</v>
      </c>
      <c r="D15" s="32">
        <v>1506.74</v>
      </c>
      <c r="E15" s="22">
        <v>308.75</v>
      </c>
      <c r="F15" s="102">
        <f t="shared" ref="F15:F16" si="9">E15*D15</f>
        <v>465205.97499999998</v>
      </c>
      <c r="G15" s="95">
        <f>F15*1.2</f>
        <v>558247.16999999993</v>
      </c>
      <c r="H15" s="113"/>
      <c r="I15" s="114"/>
      <c r="J15" s="114"/>
      <c r="K15" s="157">
        <f>F15</f>
        <v>465205.97499999998</v>
      </c>
      <c r="L15" s="156">
        <f>G15</f>
        <v>558247.16999999993</v>
      </c>
      <c r="M15" s="1682"/>
      <c r="Q15" s="1769">
        <v>1506.74</v>
      </c>
      <c r="R15" s="1719">
        <v>308.75</v>
      </c>
      <c r="S15" s="1720">
        <f t="shared" si="1"/>
        <v>465205.97499999998</v>
      </c>
      <c r="T15" s="1720">
        <f t="shared" si="2"/>
        <v>558247.16999999993</v>
      </c>
      <c r="U15" s="1731"/>
      <c r="V15" s="1720">
        <f t="shared" si="3"/>
        <v>0</v>
      </c>
      <c r="W15" s="1720">
        <f t="shared" si="4"/>
        <v>0</v>
      </c>
      <c r="X15" s="1719">
        <f t="shared" si="5"/>
        <v>465205.97499999998</v>
      </c>
      <c r="Y15" s="1720">
        <f t="shared" si="6"/>
        <v>558247.16999999993</v>
      </c>
      <c r="Z15" s="1653">
        <f t="shared" si="7"/>
        <v>0</v>
      </c>
    </row>
    <row r="16" spans="1:64" ht="24" customHeight="1" x14ac:dyDescent="0.25">
      <c r="A16" s="93">
        <v>7</v>
      </c>
      <c r="B16" s="17" t="s">
        <v>129</v>
      </c>
      <c r="C16" s="16" t="s">
        <v>77</v>
      </c>
      <c r="D16" s="32">
        <v>18.98</v>
      </c>
      <c r="E16" s="22">
        <v>1688.15</v>
      </c>
      <c r="F16" s="102">
        <f t="shared" si="9"/>
        <v>32041.087000000003</v>
      </c>
      <c r="G16" s="95">
        <f>F16*1.2</f>
        <v>38449.304400000001</v>
      </c>
      <c r="H16" s="113"/>
      <c r="I16" s="114"/>
      <c r="J16" s="114"/>
      <c r="K16" s="157">
        <f>F16</f>
        <v>32041.087000000003</v>
      </c>
      <c r="L16" s="156">
        <f>G16</f>
        <v>38449.304400000001</v>
      </c>
      <c r="M16" s="1682"/>
      <c r="Q16" s="1769">
        <v>18.98</v>
      </c>
      <c r="R16" s="1719">
        <v>1688.15</v>
      </c>
      <c r="S16" s="1720">
        <f t="shared" si="1"/>
        <v>32041.087000000003</v>
      </c>
      <c r="T16" s="1720">
        <f t="shared" si="2"/>
        <v>38449.304400000001</v>
      </c>
      <c r="U16" s="1731"/>
      <c r="V16" s="1720">
        <f t="shared" si="3"/>
        <v>0</v>
      </c>
      <c r="W16" s="1720">
        <f t="shared" si="4"/>
        <v>0</v>
      </c>
      <c r="X16" s="1719">
        <f t="shared" si="5"/>
        <v>32041.087000000003</v>
      </c>
      <c r="Y16" s="1720">
        <f t="shared" si="6"/>
        <v>38449.304400000001</v>
      </c>
      <c r="Z16" s="1653">
        <f t="shared" si="7"/>
        <v>0</v>
      </c>
    </row>
    <row r="17" spans="1:64" ht="24" customHeight="1" x14ac:dyDescent="0.25">
      <c r="A17" s="105"/>
      <c r="B17" s="106" t="s">
        <v>125</v>
      </c>
      <c r="C17" s="115"/>
      <c r="D17" s="108"/>
      <c r="E17" s="116"/>
      <c r="F17" s="117"/>
      <c r="G17" s="117"/>
      <c r="H17" s="118"/>
      <c r="I17" s="110"/>
      <c r="J17" s="110"/>
      <c r="K17" s="111"/>
      <c r="L17" s="119"/>
      <c r="M17" s="1696"/>
      <c r="Q17" s="1733"/>
      <c r="R17" s="1720"/>
      <c r="S17" s="1720">
        <f t="shared" si="1"/>
        <v>0</v>
      </c>
      <c r="T17" s="1720">
        <f t="shared" si="2"/>
        <v>0</v>
      </c>
      <c r="U17" s="1730"/>
      <c r="V17" s="1720">
        <f t="shared" si="3"/>
        <v>0</v>
      </c>
      <c r="W17" s="1720">
        <f t="shared" si="4"/>
        <v>0</v>
      </c>
      <c r="X17" s="1719">
        <f t="shared" si="5"/>
        <v>0</v>
      </c>
      <c r="Y17" s="1720">
        <f t="shared" si="6"/>
        <v>0</v>
      </c>
      <c r="Z17" s="1653">
        <f t="shared" si="7"/>
        <v>0</v>
      </c>
    </row>
    <row r="18" spans="1:64" s="840" customFormat="1" ht="18" customHeight="1" x14ac:dyDescent="0.25">
      <c r="A18" s="833">
        <v>8</v>
      </c>
      <c r="B18" s="807" t="s">
        <v>130</v>
      </c>
      <c r="C18" s="796" t="s">
        <v>73</v>
      </c>
      <c r="D18" s="1963">
        <v>2898.87</v>
      </c>
      <c r="E18" s="835">
        <v>308.75</v>
      </c>
      <c r="F18" s="102">
        <f>E18*D18</f>
        <v>895026.11249999993</v>
      </c>
      <c r="G18" s="95">
        <f>F18*1.2</f>
        <v>1074031.335</v>
      </c>
      <c r="H18" s="835"/>
      <c r="I18" s="801"/>
      <c r="J18" s="801"/>
      <c r="K18" s="157">
        <f>F18</f>
        <v>895026.11249999993</v>
      </c>
      <c r="L18" s="156">
        <f>G18</f>
        <v>1074031.335</v>
      </c>
      <c r="M18" s="1981" t="s">
        <v>1430</v>
      </c>
      <c r="N18" s="1763" t="s">
        <v>545</v>
      </c>
      <c r="O18" s="1697">
        <f>L18-319.52*E18*1.2</f>
        <v>955649.17500000005</v>
      </c>
      <c r="P18" s="1777">
        <v>955649.17</v>
      </c>
      <c r="Q18" s="2008">
        <f>(Q15+Q16+Q47-2002.19)*1.9</f>
        <v>1201.8070000000002</v>
      </c>
      <c r="R18" s="1730">
        <v>308.75</v>
      </c>
      <c r="S18" s="1720">
        <f t="shared" si="1"/>
        <v>371057.91125000006</v>
      </c>
      <c r="T18" s="1720">
        <f t="shared" si="2"/>
        <v>445269.49350000004</v>
      </c>
      <c r="U18" s="1730"/>
      <c r="V18" s="1720">
        <f t="shared" si="3"/>
        <v>0</v>
      </c>
      <c r="W18" s="1720">
        <f t="shared" si="4"/>
        <v>0</v>
      </c>
      <c r="X18" s="1719">
        <f t="shared" si="5"/>
        <v>371057.91125000006</v>
      </c>
      <c r="Y18" s="1720">
        <f t="shared" si="6"/>
        <v>445269.49350000004</v>
      </c>
      <c r="Z18" s="1653">
        <f t="shared" si="7"/>
        <v>-628761.84149999986</v>
      </c>
      <c r="AA18" s="176" t="s">
        <v>1445</v>
      </c>
      <c r="AB18" s="1777"/>
      <c r="AC18" s="1777"/>
      <c r="AD18" s="1777"/>
      <c r="AE18" s="1777"/>
      <c r="AF18" s="1777"/>
      <c r="AG18" s="1777"/>
      <c r="AH18" s="1777"/>
      <c r="AI18" s="1777"/>
      <c r="AJ18" s="1777"/>
      <c r="AK18" s="1777"/>
      <c r="AL18" s="1777"/>
      <c r="AM18" s="1777"/>
      <c r="AN18" s="1777"/>
      <c r="AO18" s="1777"/>
      <c r="AP18" s="1777"/>
      <c r="AQ18" s="1777"/>
      <c r="AR18" s="1777"/>
      <c r="AS18" s="1777"/>
      <c r="AT18" s="1777"/>
      <c r="AU18" s="1777"/>
      <c r="AV18" s="1777"/>
      <c r="AW18" s="1777"/>
      <c r="AX18" s="1777"/>
      <c r="AY18" s="1777"/>
      <c r="AZ18" s="1777"/>
      <c r="BA18" s="1777"/>
      <c r="BB18" s="1777"/>
      <c r="BC18" s="1777"/>
      <c r="BD18" s="1777"/>
      <c r="BE18" s="1777"/>
      <c r="BF18" s="1777"/>
      <c r="BG18" s="1777"/>
      <c r="BH18" s="1777"/>
      <c r="BI18" s="1777"/>
      <c r="BJ18" s="1777"/>
      <c r="BK18" s="1777"/>
      <c r="BL18" s="1777"/>
    </row>
    <row r="19" spans="1:64" ht="23.25" customHeight="1" x14ac:dyDescent="0.25">
      <c r="A19" s="34"/>
      <c r="B19" s="91" t="s">
        <v>131</v>
      </c>
      <c r="C19" s="34"/>
      <c r="D19" s="34"/>
      <c r="E19" s="37"/>
      <c r="F19" s="38"/>
      <c r="G19" s="38"/>
      <c r="H19" s="39"/>
      <c r="I19" s="38"/>
      <c r="J19" s="38"/>
      <c r="K19" s="40"/>
      <c r="L19" s="41"/>
      <c r="Q19" s="1733"/>
      <c r="R19" s="1719"/>
      <c r="S19" s="1720">
        <f t="shared" si="1"/>
        <v>0</v>
      </c>
      <c r="T19" s="1720">
        <f t="shared" si="2"/>
        <v>0</v>
      </c>
      <c r="U19" s="1730"/>
      <c r="V19" s="1720">
        <f t="shared" si="3"/>
        <v>0</v>
      </c>
      <c r="W19" s="1720">
        <f t="shared" si="4"/>
        <v>0</v>
      </c>
      <c r="X19" s="1719">
        <f t="shared" si="5"/>
        <v>0</v>
      </c>
      <c r="Y19" s="1720">
        <f t="shared" si="6"/>
        <v>0</v>
      </c>
      <c r="Z19" s="1653">
        <f t="shared" si="7"/>
        <v>0</v>
      </c>
    </row>
    <row r="20" spans="1:64" s="158" customFormat="1" ht="20.25" customHeight="1" x14ac:dyDescent="0.25">
      <c r="A20" s="150">
        <v>9</v>
      </c>
      <c r="B20" s="245" t="s">
        <v>132</v>
      </c>
      <c r="C20" s="150" t="s">
        <v>70</v>
      </c>
      <c r="D20" s="754">
        <v>1454.19</v>
      </c>
      <c r="E20" s="254">
        <v>77.5</v>
      </c>
      <c r="F20" s="102">
        <f>E20*D20</f>
        <v>112699.72500000001</v>
      </c>
      <c r="G20" s="95">
        <f>F20*1.2</f>
        <v>135239.67000000001</v>
      </c>
      <c r="H20" s="154"/>
      <c r="I20" s="155"/>
      <c r="J20" s="155"/>
      <c r="K20" s="157">
        <f>F20</f>
        <v>112699.72500000001</v>
      </c>
      <c r="L20" s="156">
        <f>G20</f>
        <v>135239.67000000001</v>
      </c>
      <c r="M20" s="1777"/>
      <c r="N20" s="1694" t="s">
        <v>1217</v>
      </c>
      <c r="O20" s="1695">
        <f>L20-D20*93</f>
        <v>0</v>
      </c>
      <c r="P20" s="1777"/>
      <c r="Q20" s="1769">
        <v>1454.19</v>
      </c>
      <c r="R20" s="1760">
        <f>'Резка+погр'!I4</f>
        <v>77.5</v>
      </c>
      <c r="S20" s="1720">
        <f t="shared" si="1"/>
        <v>112699.72500000001</v>
      </c>
      <c r="T20" s="1720">
        <f t="shared" si="2"/>
        <v>135239.67000000001</v>
      </c>
      <c r="U20" s="1730"/>
      <c r="V20" s="1720">
        <f t="shared" si="3"/>
        <v>0</v>
      </c>
      <c r="W20" s="1720">
        <f t="shared" si="4"/>
        <v>0</v>
      </c>
      <c r="X20" s="1719">
        <f t="shared" si="5"/>
        <v>112699.72500000001</v>
      </c>
      <c r="Y20" s="1720">
        <f t="shared" si="6"/>
        <v>135239.67000000001</v>
      </c>
      <c r="Z20" s="1653">
        <f t="shared" si="7"/>
        <v>0</v>
      </c>
      <c r="AA20" s="1790"/>
      <c r="AB20" s="1777"/>
      <c r="AC20" s="1777"/>
      <c r="AD20" s="1777"/>
      <c r="AE20" s="1777"/>
      <c r="AF20" s="1777"/>
      <c r="AG20" s="1777"/>
      <c r="AH20" s="1777"/>
      <c r="AI20" s="1777"/>
      <c r="AJ20" s="1777"/>
      <c r="AK20" s="1777"/>
      <c r="AL20" s="1777"/>
      <c r="AM20" s="1777"/>
      <c r="AN20" s="1777"/>
      <c r="AO20" s="1777"/>
      <c r="AP20" s="1777"/>
      <c r="AQ20" s="1777"/>
      <c r="AR20" s="1777"/>
      <c r="AS20" s="1777"/>
      <c r="AT20" s="1777"/>
      <c r="AU20" s="1777"/>
      <c r="AV20" s="1777"/>
      <c r="AW20" s="1777"/>
      <c r="AX20" s="1777"/>
      <c r="AY20" s="1777"/>
      <c r="AZ20" s="1777"/>
      <c r="BA20" s="1777"/>
      <c r="BB20" s="1777"/>
      <c r="BC20" s="1777"/>
      <c r="BD20" s="1777"/>
      <c r="BE20" s="1777"/>
      <c r="BF20" s="1777"/>
      <c r="BG20" s="1777"/>
      <c r="BH20" s="1777"/>
      <c r="BI20" s="1777"/>
      <c r="BJ20" s="1777"/>
      <c r="BK20" s="1777"/>
      <c r="BL20" s="1777"/>
    </row>
    <row r="21" spans="1:64" s="158" customFormat="1" ht="18.75" customHeight="1" x14ac:dyDescent="0.25">
      <c r="A21" s="201" t="s">
        <v>86</v>
      </c>
      <c r="B21" s="151" t="s">
        <v>133</v>
      </c>
      <c r="C21" s="167" t="s">
        <v>70</v>
      </c>
      <c r="D21" s="755">
        <v>1599.6090000000002</v>
      </c>
      <c r="E21" s="154"/>
      <c r="F21" s="155"/>
      <c r="G21" s="155"/>
      <c r="H21" s="156">
        <v>153.33000000000001</v>
      </c>
      <c r="I21" s="155">
        <f>H21*D21</f>
        <v>245268.04797000004</v>
      </c>
      <c r="J21" s="155">
        <f>I21*1.2</f>
        <v>294321.65756400005</v>
      </c>
      <c r="K21" s="157">
        <f>I21</f>
        <v>245268.04797000004</v>
      </c>
      <c r="L21" s="156">
        <f>J21</f>
        <v>294321.65756400005</v>
      </c>
      <c r="M21" s="1776"/>
      <c r="N21" s="1694" t="s">
        <v>1218</v>
      </c>
      <c r="O21" s="1697"/>
      <c r="P21" s="1777"/>
      <c r="Q21" s="1759">
        <f>1.1*Q20</f>
        <v>1599.6090000000002</v>
      </c>
      <c r="R21" s="1730"/>
      <c r="S21" s="1720">
        <f t="shared" si="1"/>
        <v>0</v>
      </c>
      <c r="T21" s="1720">
        <f t="shared" si="2"/>
        <v>0</v>
      </c>
      <c r="U21" s="1720">
        <v>153.33000000000001</v>
      </c>
      <c r="V21" s="1720">
        <f t="shared" si="3"/>
        <v>245268.04797000004</v>
      </c>
      <c r="W21" s="1720">
        <f t="shared" si="4"/>
        <v>294321.65756400005</v>
      </c>
      <c r="X21" s="1719">
        <f t="shared" si="5"/>
        <v>245268.04797000004</v>
      </c>
      <c r="Y21" s="1720">
        <f t="shared" si="6"/>
        <v>294321.65756400005</v>
      </c>
      <c r="Z21" s="1653">
        <f t="shared" si="7"/>
        <v>0</v>
      </c>
      <c r="AA21" s="1682"/>
      <c r="AB21" s="1777"/>
      <c r="AC21" s="1777"/>
      <c r="AD21" s="1777"/>
      <c r="AE21" s="1777"/>
      <c r="AF21" s="1777"/>
      <c r="AG21" s="1777"/>
      <c r="AH21" s="1777"/>
      <c r="AI21" s="1777"/>
      <c r="AJ21" s="1777"/>
      <c r="AK21" s="1777"/>
      <c r="AL21" s="1777"/>
      <c r="AM21" s="1777"/>
      <c r="AN21" s="1777"/>
      <c r="AO21" s="1777"/>
      <c r="AP21" s="1777"/>
      <c r="AQ21" s="1777"/>
      <c r="AR21" s="1777"/>
      <c r="AS21" s="1777"/>
      <c r="AT21" s="1777"/>
      <c r="AU21" s="1777"/>
      <c r="AV21" s="1777"/>
      <c r="AW21" s="1777"/>
      <c r="AX21" s="1777"/>
      <c r="AY21" s="1777"/>
      <c r="AZ21" s="1777"/>
      <c r="BA21" s="1777"/>
      <c r="BB21" s="1777"/>
      <c r="BC21" s="1777"/>
      <c r="BD21" s="1777"/>
      <c r="BE21" s="1777"/>
      <c r="BF21" s="1777"/>
      <c r="BG21" s="1777"/>
      <c r="BH21" s="1777"/>
      <c r="BI21" s="1777"/>
      <c r="BJ21" s="1777"/>
      <c r="BK21" s="1777"/>
      <c r="BL21" s="1777"/>
    </row>
    <row r="22" spans="1:64" ht="18.75" customHeight="1" x14ac:dyDescent="0.25">
      <c r="A22" s="93">
        <v>10</v>
      </c>
      <c r="B22" s="131" t="s">
        <v>135</v>
      </c>
      <c r="C22" s="93" t="s">
        <v>77</v>
      </c>
      <c r="D22" s="132">
        <v>536.41</v>
      </c>
      <c r="E22" s="22">
        <v>1055.45</v>
      </c>
      <c r="F22" s="102">
        <f>E22*D22</f>
        <v>566153.93449999997</v>
      </c>
      <c r="G22" s="95">
        <f>F22*1.2</f>
        <v>679384.72139999992</v>
      </c>
      <c r="H22" s="19"/>
      <c r="I22" s="95"/>
      <c r="J22" s="95"/>
      <c r="K22" s="96">
        <v>566153.93000000005</v>
      </c>
      <c r="L22" s="133">
        <v>679384.72</v>
      </c>
      <c r="Q22" s="1769">
        <v>536.41</v>
      </c>
      <c r="R22" s="1719">
        <v>1055.45</v>
      </c>
      <c r="S22" s="1720">
        <f t="shared" si="1"/>
        <v>566153.93449999997</v>
      </c>
      <c r="T22" s="1720">
        <f t="shared" si="2"/>
        <v>679384.72139999992</v>
      </c>
      <c r="U22" s="1730"/>
      <c r="V22" s="1720">
        <f t="shared" si="3"/>
        <v>0</v>
      </c>
      <c r="W22" s="1720">
        <f t="shared" si="4"/>
        <v>0</v>
      </c>
      <c r="X22" s="1719">
        <f t="shared" si="5"/>
        <v>566153.93449999997</v>
      </c>
      <c r="Y22" s="1720">
        <f t="shared" si="6"/>
        <v>679384.72139999992</v>
      </c>
      <c r="Z22" s="1653">
        <f t="shared" si="7"/>
        <v>1.39999995008111E-3</v>
      </c>
    </row>
    <row r="23" spans="1:64" ht="18.75" customHeight="1" x14ac:dyDescent="0.25">
      <c r="A23" s="24" t="s">
        <v>89</v>
      </c>
      <c r="B23" s="25" t="s">
        <v>136</v>
      </c>
      <c r="C23" s="124" t="s">
        <v>77</v>
      </c>
      <c r="D23" s="125">
        <v>590.05100000000004</v>
      </c>
      <c r="E23" s="28"/>
      <c r="F23" s="126"/>
      <c r="G23" s="126"/>
      <c r="H23" s="29">
        <v>1191.3</v>
      </c>
      <c r="I23" s="126">
        <f>H23*D23</f>
        <v>702927.75630000001</v>
      </c>
      <c r="J23" s="126">
        <f>I23*1.2</f>
        <v>843513.30755999999</v>
      </c>
      <c r="K23" s="128">
        <f>I23</f>
        <v>702927.75630000001</v>
      </c>
      <c r="L23" s="129">
        <f>J23</f>
        <v>843513.30755999999</v>
      </c>
      <c r="M23" s="1776"/>
      <c r="Q23" s="1759">
        <f>1.1*Q22</f>
        <v>590.05100000000004</v>
      </c>
      <c r="R23" s="1730"/>
      <c r="S23" s="1720">
        <f t="shared" si="1"/>
        <v>0</v>
      </c>
      <c r="T23" s="1720">
        <f t="shared" si="2"/>
        <v>0</v>
      </c>
      <c r="U23" s="1720">
        <v>1191.3</v>
      </c>
      <c r="V23" s="1720">
        <f t="shared" si="3"/>
        <v>702927.75630000001</v>
      </c>
      <c r="W23" s="1720">
        <f t="shared" si="4"/>
        <v>843513.30755999999</v>
      </c>
      <c r="X23" s="1719">
        <f t="shared" si="5"/>
        <v>702927.75630000001</v>
      </c>
      <c r="Y23" s="1720">
        <f t="shared" si="6"/>
        <v>843513.30755999999</v>
      </c>
      <c r="Z23" s="1653">
        <f t="shared" si="7"/>
        <v>0</v>
      </c>
    </row>
    <row r="24" spans="1:64" ht="18.75" customHeight="1" x14ac:dyDescent="0.25">
      <c r="A24" s="93">
        <v>11</v>
      </c>
      <c r="B24" s="131" t="s">
        <v>137</v>
      </c>
      <c r="C24" s="93" t="s">
        <v>77</v>
      </c>
      <c r="D24" s="132">
        <v>257.77</v>
      </c>
      <c r="E24" s="22">
        <v>1582.99</v>
      </c>
      <c r="F24" s="102">
        <f>E24*D24</f>
        <v>408047.33229999995</v>
      </c>
      <c r="G24" s="95">
        <f>F24*1.2</f>
        <v>489656.79875999992</v>
      </c>
      <c r="H24" s="19"/>
      <c r="I24" s="95"/>
      <c r="J24" s="95"/>
      <c r="K24" s="96">
        <f>F24</f>
        <v>408047.33229999995</v>
      </c>
      <c r="L24" s="133">
        <f>G24</f>
        <v>489656.79875999992</v>
      </c>
      <c r="Q24" s="1769">
        <v>257.77</v>
      </c>
      <c r="R24" s="1719">
        <v>1582.99</v>
      </c>
      <c r="S24" s="1720">
        <f t="shared" si="1"/>
        <v>408047.33229999995</v>
      </c>
      <c r="T24" s="1720">
        <f t="shared" si="2"/>
        <v>489656.79875999992</v>
      </c>
      <c r="U24" s="1730"/>
      <c r="V24" s="1720">
        <f t="shared" si="3"/>
        <v>0</v>
      </c>
      <c r="W24" s="1720">
        <f t="shared" si="4"/>
        <v>0</v>
      </c>
      <c r="X24" s="1719">
        <f t="shared" si="5"/>
        <v>408047.33229999995</v>
      </c>
      <c r="Y24" s="1720">
        <f t="shared" si="6"/>
        <v>489656.79875999992</v>
      </c>
      <c r="Z24" s="1653">
        <f t="shared" si="7"/>
        <v>0</v>
      </c>
    </row>
    <row r="25" spans="1:64" ht="18.75" customHeight="1" x14ac:dyDescent="0.25">
      <c r="A25" s="24" t="s">
        <v>92</v>
      </c>
      <c r="B25" s="25" t="s">
        <v>138</v>
      </c>
      <c r="C25" s="124" t="s">
        <v>77</v>
      </c>
      <c r="D25" s="125">
        <v>324.79019999999997</v>
      </c>
      <c r="E25" s="28"/>
      <c r="F25" s="126"/>
      <c r="G25" s="126"/>
      <c r="H25" s="29">
        <v>3805.7</v>
      </c>
      <c r="I25" s="126">
        <f>H25*D25</f>
        <v>1236054.0641399999</v>
      </c>
      <c r="J25" s="126">
        <f>I25*1.2</f>
        <v>1483264.8769679999</v>
      </c>
      <c r="K25" s="128">
        <f>I25</f>
        <v>1236054.0641399999</v>
      </c>
      <c r="L25" s="129">
        <f>J25</f>
        <v>1483264.8769679999</v>
      </c>
      <c r="M25" s="1776"/>
      <c r="Q25" s="1759">
        <f>1.26*Q24</f>
        <v>324.79019999999997</v>
      </c>
      <c r="R25" s="1730"/>
      <c r="S25" s="1720">
        <f t="shared" si="1"/>
        <v>0</v>
      </c>
      <c r="T25" s="1720">
        <f t="shared" si="2"/>
        <v>0</v>
      </c>
      <c r="U25" s="1720">
        <v>3805.7</v>
      </c>
      <c r="V25" s="1720">
        <f t="shared" si="3"/>
        <v>1236054.0641399999</v>
      </c>
      <c r="W25" s="1720">
        <f t="shared" si="4"/>
        <v>1483264.8769679999</v>
      </c>
      <c r="X25" s="1719">
        <f t="shared" si="5"/>
        <v>1236054.0641399999</v>
      </c>
      <c r="Y25" s="1720">
        <f t="shared" si="6"/>
        <v>1483264.8769679999</v>
      </c>
      <c r="Z25" s="1653">
        <f t="shared" si="7"/>
        <v>0</v>
      </c>
    </row>
    <row r="26" spans="1:64" ht="18.75" customHeight="1" x14ac:dyDescent="0.25">
      <c r="A26" s="93">
        <v>12</v>
      </c>
      <c r="B26" s="131" t="s">
        <v>139</v>
      </c>
      <c r="C26" s="93" t="s">
        <v>77</v>
      </c>
      <c r="D26" s="132">
        <v>181.99</v>
      </c>
      <c r="E26" s="22">
        <v>1582.99</v>
      </c>
      <c r="F26" s="95">
        <f>E26*D26</f>
        <v>288088.35010000004</v>
      </c>
      <c r="G26" s="95">
        <f>F26*1.2</f>
        <v>345706.02012000006</v>
      </c>
      <c r="H26" s="19"/>
      <c r="I26" s="95"/>
      <c r="J26" s="95"/>
      <c r="K26" s="96">
        <f>F26</f>
        <v>288088.35010000004</v>
      </c>
      <c r="L26" s="133">
        <f>G26</f>
        <v>345706.02012000006</v>
      </c>
      <c r="Q26" s="1769">
        <v>181.99</v>
      </c>
      <c r="R26" s="1719">
        <v>1582.99</v>
      </c>
      <c r="S26" s="1720">
        <f t="shared" si="1"/>
        <v>288088.35010000004</v>
      </c>
      <c r="T26" s="1720">
        <f t="shared" si="2"/>
        <v>345706.02012000006</v>
      </c>
      <c r="U26" s="1730"/>
      <c r="V26" s="1720">
        <f t="shared" si="3"/>
        <v>0</v>
      </c>
      <c r="W26" s="1720">
        <f t="shared" si="4"/>
        <v>0</v>
      </c>
      <c r="X26" s="1719">
        <f t="shared" si="5"/>
        <v>288088.35010000004</v>
      </c>
      <c r="Y26" s="1720">
        <f t="shared" si="6"/>
        <v>345706.02012000006</v>
      </c>
      <c r="Z26" s="1653">
        <f t="shared" si="7"/>
        <v>0</v>
      </c>
    </row>
    <row r="27" spans="1:64" ht="18.75" customHeight="1" x14ac:dyDescent="0.25">
      <c r="A27" s="24" t="s">
        <v>95</v>
      </c>
      <c r="B27" s="25" t="s">
        <v>140</v>
      </c>
      <c r="C27" s="124" t="s">
        <v>77</v>
      </c>
      <c r="D27" s="125">
        <v>229.3074</v>
      </c>
      <c r="E27" s="28"/>
      <c r="F27" s="126"/>
      <c r="G27" s="126"/>
      <c r="H27" s="29">
        <v>4206.1000000000004</v>
      </c>
      <c r="I27" s="126">
        <f>H27*D27</f>
        <v>964489.85514000012</v>
      </c>
      <c r="J27" s="126">
        <f>I27*1.2</f>
        <v>1157387.826168</v>
      </c>
      <c r="K27" s="128">
        <f>I27</f>
        <v>964489.85514000012</v>
      </c>
      <c r="L27" s="129">
        <f>J27</f>
        <v>1157387.826168</v>
      </c>
      <c r="M27" s="1776"/>
      <c r="Q27" s="1759">
        <f>1.26*Q26</f>
        <v>229.3074</v>
      </c>
      <c r="R27" s="1730"/>
      <c r="S27" s="1720">
        <f t="shared" si="1"/>
        <v>0</v>
      </c>
      <c r="T27" s="1720">
        <f t="shared" si="2"/>
        <v>0</v>
      </c>
      <c r="U27" s="1720">
        <v>4206.1000000000004</v>
      </c>
      <c r="V27" s="1720">
        <f t="shared" si="3"/>
        <v>964489.85514000012</v>
      </c>
      <c r="W27" s="1720">
        <f t="shared" si="4"/>
        <v>1157387.826168</v>
      </c>
      <c r="X27" s="1719">
        <f t="shared" si="5"/>
        <v>964489.85514000012</v>
      </c>
      <c r="Y27" s="1720">
        <f t="shared" si="6"/>
        <v>1157387.826168</v>
      </c>
      <c r="Z27" s="1653">
        <f t="shared" si="7"/>
        <v>0</v>
      </c>
    </row>
    <row r="28" spans="1:64" ht="23.25" customHeight="1" x14ac:dyDescent="0.25">
      <c r="A28" s="93">
        <v>13</v>
      </c>
      <c r="B28" s="131" t="s">
        <v>141</v>
      </c>
      <c r="C28" s="93" t="s">
        <v>70</v>
      </c>
      <c r="D28" s="134">
        <v>2250.37</v>
      </c>
      <c r="E28" s="22">
        <v>1083</v>
      </c>
      <c r="F28" s="95">
        <f>E28*D28</f>
        <v>2437150.71</v>
      </c>
      <c r="G28" s="95">
        <f>F28*1.2</f>
        <v>2924580.852</v>
      </c>
      <c r="H28" s="19"/>
      <c r="I28" s="95"/>
      <c r="J28" s="95"/>
      <c r="K28" s="96">
        <f>F28</f>
        <v>2437150.71</v>
      </c>
      <c r="L28" s="133">
        <f>G28</f>
        <v>2924580.852</v>
      </c>
      <c r="Q28" s="1769">
        <v>2250.37</v>
      </c>
      <c r="R28" s="1719">
        <v>1083</v>
      </c>
      <c r="S28" s="1720">
        <f t="shared" si="1"/>
        <v>2437150.71</v>
      </c>
      <c r="T28" s="1720">
        <f t="shared" si="2"/>
        <v>2924580.852</v>
      </c>
      <c r="U28" s="1730"/>
      <c r="V28" s="1720">
        <f t="shared" si="3"/>
        <v>0</v>
      </c>
      <c r="W28" s="1720">
        <f t="shared" si="4"/>
        <v>0</v>
      </c>
      <c r="X28" s="1719">
        <f t="shared" si="5"/>
        <v>2437150.71</v>
      </c>
      <c r="Y28" s="1720">
        <f t="shared" si="6"/>
        <v>2924580.852</v>
      </c>
      <c r="Z28" s="1653">
        <f t="shared" si="7"/>
        <v>0</v>
      </c>
    </row>
    <row r="29" spans="1:64" ht="37.5" customHeight="1" x14ac:dyDescent="0.25">
      <c r="A29" s="24" t="s">
        <v>98</v>
      </c>
      <c r="B29" s="25" t="s">
        <v>142</v>
      </c>
      <c r="C29" s="124" t="s">
        <v>73</v>
      </c>
      <c r="D29" s="135">
        <v>279.04588000000001</v>
      </c>
      <c r="E29" s="28"/>
      <c r="F29" s="126"/>
      <c r="G29" s="126"/>
      <c r="H29" s="29">
        <v>4406.1000000000004</v>
      </c>
      <c r="I29" s="126">
        <f>H29*D29</f>
        <v>1229504.0518680001</v>
      </c>
      <c r="J29" s="126">
        <f>I29*1.2</f>
        <v>1475404.8622415999</v>
      </c>
      <c r="K29" s="128">
        <f>I29</f>
        <v>1229504.0518680001</v>
      </c>
      <c r="L29" s="129">
        <f>J29</f>
        <v>1475404.8622415999</v>
      </c>
      <c r="M29" s="1776"/>
      <c r="Q29" s="1759">
        <v>279.04588000000001</v>
      </c>
      <c r="R29" s="1730"/>
      <c r="S29" s="1720">
        <f t="shared" si="1"/>
        <v>0</v>
      </c>
      <c r="T29" s="1720">
        <f t="shared" si="2"/>
        <v>0</v>
      </c>
      <c r="U29" s="1720">
        <v>4406.1000000000004</v>
      </c>
      <c r="V29" s="1720">
        <f t="shared" si="3"/>
        <v>1229504.0518680001</v>
      </c>
      <c r="W29" s="1720">
        <f t="shared" si="4"/>
        <v>1475404.8622415999</v>
      </c>
      <c r="X29" s="1719">
        <f t="shared" si="5"/>
        <v>1229504.0518680001</v>
      </c>
      <c r="Y29" s="1720">
        <f t="shared" si="6"/>
        <v>1475404.8622415999</v>
      </c>
      <c r="Z29" s="1653">
        <f t="shared" si="7"/>
        <v>0</v>
      </c>
    </row>
    <row r="30" spans="1:64" ht="30.75" customHeight="1" x14ac:dyDescent="0.25">
      <c r="A30" s="93">
        <v>14</v>
      </c>
      <c r="B30" s="131" t="s">
        <v>143</v>
      </c>
      <c r="C30" s="93" t="s">
        <v>70</v>
      </c>
      <c r="D30" s="134">
        <v>2274.9</v>
      </c>
      <c r="E30" s="136">
        <v>1516</v>
      </c>
      <c r="F30" s="95">
        <f>E30*D30</f>
        <v>3448748.4</v>
      </c>
      <c r="G30" s="95">
        <f>F30*1.2</f>
        <v>4138498.0799999996</v>
      </c>
      <c r="H30" s="19"/>
      <c r="I30" s="95"/>
      <c r="J30" s="95"/>
      <c r="K30" s="96">
        <f>F30</f>
        <v>3448748.4</v>
      </c>
      <c r="L30" s="133">
        <f>G30</f>
        <v>4138498.0799999996</v>
      </c>
      <c r="M30" s="1696" t="s">
        <v>1219</v>
      </c>
      <c r="O30" s="1786"/>
      <c r="Q30" s="1769">
        <v>2274.9</v>
      </c>
      <c r="R30" s="1719">
        <v>1516</v>
      </c>
      <c r="S30" s="1720">
        <f t="shared" si="1"/>
        <v>3448748.4</v>
      </c>
      <c r="T30" s="1720">
        <f t="shared" si="2"/>
        <v>4138498.0799999996</v>
      </c>
      <c r="U30" s="1730"/>
      <c r="V30" s="1720">
        <f t="shared" si="3"/>
        <v>0</v>
      </c>
      <c r="W30" s="1720">
        <f t="shared" si="4"/>
        <v>0</v>
      </c>
      <c r="X30" s="1719">
        <f t="shared" si="5"/>
        <v>3448748.4</v>
      </c>
      <c r="Y30" s="1720">
        <f t="shared" si="6"/>
        <v>4138498.0799999996</v>
      </c>
      <c r="Z30" s="1653">
        <f t="shared" si="7"/>
        <v>0</v>
      </c>
    </row>
    <row r="31" spans="1:64" ht="31.5" customHeight="1" x14ac:dyDescent="0.25">
      <c r="A31" s="24" t="s">
        <v>102</v>
      </c>
      <c r="B31" s="25" t="s">
        <v>144</v>
      </c>
      <c r="C31" s="124" t="s">
        <v>73</v>
      </c>
      <c r="D31" s="135">
        <v>394.92264000000006</v>
      </c>
      <c r="E31" s="28"/>
      <c r="F31" s="126"/>
      <c r="G31" s="126"/>
      <c r="H31" s="29">
        <v>4406.1000000000004</v>
      </c>
      <c r="I31" s="126">
        <f>H31*D31</f>
        <v>1740068.6441040004</v>
      </c>
      <c r="J31" s="126">
        <f>I31*1.2</f>
        <v>2088082.3729248005</v>
      </c>
      <c r="K31" s="128">
        <f>I31</f>
        <v>1740068.6441040004</v>
      </c>
      <c r="L31" s="129">
        <f>J31</f>
        <v>2088082.3729248005</v>
      </c>
      <c r="M31" s="1787"/>
      <c r="O31" s="1786"/>
      <c r="Q31" s="1759">
        <v>394.92264000000006</v>
      </c>
      <c r="R31" s="1730"/>
      <c r="S31" s="1720">
        <f t="shared" si="1"/>
        <v>0</v>
      </c>
      <c r="T31" s="1720">
        <f t="shared" si="2"/>
        <v>0</v>
      </c>
      <c r="U31" s="1720">
        <v>4406.1000000000004</v>
      </c>
      <c r="V31" s="1720">
        <f t="shared" si="3"/>
        <v>1740068.6441040004</v>
      </c>
      <c r="W31" s="1720">
        <f t="shared" si="4"/>
        <v>2088082.3729248005</v>
      </c>
      <c r="X31" s="1719">
        <f t="shared" si="5"/>
        <v>1740068.6441040004</v>
      </c>
      <c r="Y31" s="1720">
        <f t="shared" si="6"/>
        <v>2088082.3729248005</v>
      </c>
      <c r="Z31" s="1653">
        <f t="shared" si="7"/>
        <v>0</v>
      </c>
    </row>
    <row r="32" spans="1:64" ht="18.75" customHeight="1" x14ac:dyDescent="0.25">
      <c r="A32" s="93">
        <v>15</v>
      </c>
      <c r="B32" s="131" t="s">
        <v>145</v>
      </c>
      <c r="C32" s="93" t="s">
        <v>68</v>
      </c>
      <c r="D32" s="132">
        <v>59</v>
      </c>
      <c r="E32" s="22">
        <v>1555.15</v>
      </c>
      <c r="F32" s="95">
        <f>E32*D32</f>
        <v>91753.85</v>
      </c>
      <c r="G32" s="95">
        <f>F32*1.2</f>
        <v>110104.62000000001</v>
      </c>
      <c r="H32" s="19"/>
      <c r="I32" s="95"/>
      <c r="J32" s="95"/>
      <c r="K32" s="96">
        <f>F32</f>
        <v>91753.85</v>
      </c>
      <c r="L32" s="133">
        <f>G32</f>
        <v>110104.62000000001</v>
      </c>
      <c r="Q32" s="1769">
        <v>59</v>
      </c>
      <c r="R32" s="1719">
        <v>1555.15</v>
      </c>
      <c r="S32" s="1720">
        <f t="shared" si="1"/>
        <v>91753.85</v>
      </c>
      <c r="T32" s="1720">
        <f t="shared" si="2"/>
        <v>110104.62000000001</v>
      </c>
      <c r="U32" s="1730"/>
      <c r="V32" s="1720">
        <f t="shared" si="3"/>
        <v>0</v>
      </c>
      <c r="W32" s="1720">
        <f t="shared" si="4"/>
        <v>0</v>
      </c>
      <c r="X32" s="1719">
        <f t="shared" si="5"/>
        <v>91753.85</v>
      </c>
      <c r="Y32" s="1720">
        <f t="shared" si="6"/>
        <v>110104.62000000001</v>
      </c>
      <c r="Z32" s="1653">
        <f t="shared" si="7"/>
        <v>0</v>
      </c>
    </row>
    <row r="33" spans="1:26" ht="18.75" customHeight="1" x14ac:dyDescent="0.25">
      <c r="A33" s="24" t="s">
        <v>146</v>
      </c>
      <c r="B33" s="25" t="s">
        <v>147</v>
      </c>
      <c r="C33" s="124" t="s">
        <v>68</v>
      </c>
      <c r="D33" s="138">
        <v>59</v>
      </c>
      <c r="E33" s="28"/>
      <c r="F33" s="126"/>
      <c r="G33" s="126"/>
      <c r="H33" s="29">
        <v>247</v>
      </c>
      <c r="I33" s="126">
        <f>H33*D33</f>
        <v>14573</v>
      </c>
      <c r="J33" s="126">
        <f>I33*1.2</f>
        <v>17487.599999999999</v>
      </c>
      <c r="K33" s="128">
        <f>I33</f>
        <v>14573</v>
      </c>
      <c r="L33" s="129">
        <f>J33</f>
        <v>17487.599999999999</v>
      </c>
      <c r="M33" s="1776"/>
      <c r="Q33" s="1759">
        <v>59</v>
      </c>
      <c r="R33" s="1730"/>
      <c r="S33" s="1720">
        <f t="shared" si="1"/>
        <v>0</v>
      </c>
      <c r="T33" s="1720">
        <f t="shared" si="2"/>
        <v>0</v>
      </c>
      <c r="U33" s="1720">
        <v>247</v>
      </c>
      <c r="V33" s="1720">
        <f t="shared" si="3"/>
        <v>14573</v>
      </c>
      <c r="W33" s="1720">
        <f t="shared" si="4"/>
        <v>17487.599999999999</v>
      </c>
      <c r="X33" s="1719">
        <f t="shared" si="5"/>
        <v>14573</v>
      </c>
      <c r="Y33" s="1720">
        <f t="shared" si="6"/>
        <v>17487.599999999999</v>
      </c>
      <c r="Z33" s="1653">
        <f t="shared" si="7"/>
        <v>0</v>
      </c>
    </row>
    <row r="34" spans="1:26" ht="23.25" customHeight="1" x14ac:dyDescent="0.25">
      <c r="A34" s="34"/>
      <c r="B34" s="139" t="s">
        <v>148</v>
      </c>
      <c r="C34" s="34"/>
      <c r="D34" s="36"/>
      <c r="E34" s="37"/>
      <c r="F34" s="38"/>
      <c r="G34" s="38"/>
      <c r="H34" s="39"/>
      <c r="I34" s="38"/>
      <c r="J34" s="38"/>
      <c r="K34" s="40"/>
      <c r="L34" s="41"/>
      <c r="Q34" s="1733"/>
      <c r="R34" s="1719"/>
      <c r="S34" s="1720">
        <f t="shared" si="1"/>
        <v>0</v>
      </c>
      <c r="T34" s="1720">
        <f t="shared" si="2"/>
        <v>0</v>
      </c>
      <c r="U34" s="1730"/>
      <c r="V34" s="1720">
        <f t="shared" si="3"/>
        <v>0</v>
      </c>
      <c r="W34" s="1720">
        <f t="shared" si="4"/>
        <v>0</v>
      </c>
      <c r="X34" s="1719">
        <f t="shared" si="5"/>
        <v>0</v>
      </c>
      <c r="Y34" s="1720">
        <f t="shared" si="6"/>
        <v>0</v>
      </c>
      <c r="Z34" s="1653">
        <f t="shared" si="7"/>
        <v>0</v>
      </c>
    </row>
    <row r="35" spans="1:26" x14ac:dyDescent="0.25">
      <c r="A35" s="93">
        <v>16</v>
      </c>
      <c r="B35" s="112" t="s">
        <v>149</v>
      </c>
      <c r="C35" s="93" t="s">
        <v>77</v>
      </c>
      <c r="D35" s="32">
        <v>55.36</v>
      </c>
      <c r="E35" s="22">
        <v>1310.05</v>
      </c>
      <c r="F35" s="95">
        <f>E35*D35</f>
        <v>72524.368000000002</v>
      </c>
      <c r="G35" s="95">
        <f>F35*1.2</f>
        <v>87029.241599999994</v>
      </c>
      <c r="H35" s="95"/>
      <c r="I35" s="95"/>
      <c r="J35" s="95"/>
      <c r="K35" s="96">
        <f>F35</f>
        <v>72524.368000000002</v>
      </c>
      <c r="L35" s="133">
        <f>G35</f>
        <v>87029.241599999994</v>
      </c>
      <c r="M35" s="1696"/>
      <c r="Q35" s="1769">
        <v>55.36</v>
      </c>
      <c r="R35" s="1719">
        <v>1310.05</v>
      </c>
      <c r="S35" s="1720">
        <f t="shared" si="1"/>
        <v>72524.368000000002</v>
      </c>
      <c r="T35" s="1720">
        <f t="shared" si="2"/>
        <v>87029.241599999994</v>
      </c>
      <c r="U35" s="1720"/>
      <c r="V35" s="1720">
        <f t="shared" si="3"/>
        <v>0</v>
      </c>
      <c r="W35" s="1720">
        <f t="shared" si="4"/>
        <v>0</v>
      </c>
      <c r="X35" s="1719">
        <f t="shared" si="5"/>
        <v>72524.368000000002</v>
      </c>
      <c r="Y35" s="1720">
        <f t="shared" si="6"/>
        <v>87029.241599999994</v>
      </c>
      <c r="Z35" s="1653">
        <f t="shared" si="7"/>
        <v>0</v>
      </c>
    </row>
    <row r="36" spans="1:26" ht="19.5" customHeight="1" x14ac:dyDescent="0.25">
      <c r="A36" s="24" t="s">
        <v>150</v>
      </c>
      <c r="B36" s="25" t="s">
        <v>151</v>
      </c>
      <c r="C36" s="26" t="s">
        <v>77</v>
      </c>
      <c r="D36" s="33">
        <v>60.896000000000001</v>
      </c>
      <c r="E36" s="31"/>
      <c r="F36" s="126"/>
      <c r="G36" s="126"/>
      <c r="H36" s="126">
        <v>1191.3</v>
      </c>
      <c r="I36" s="126">
        <f>H36*D36</f>
        <v>72545.404800000004</v>
      </c>
      <c r="J36" s="126">
        <f>I36*1.2</f>
        <v>87054.485759999996</v>
      </c>
      <c r="K36" s="128">
        <f>I36</f>
        <v>72545.404800000004</v>
      </c>
      <c r="L36" s="129">
        <f>J36</f>
        <v>87054.485759999996</v>
      </c>
      <c r="M36" s="1696"/>
      <c r="Q36" s="1769">
        <f>1.1*Q35</f>
        <v>60.896000000000001</v>
      </c>
      <c r="R36" s="1719"/>
      <c r="S36" s="1720">
        <f t="shared" si="1"/>
        <v>0</v>
      </c>
      <c r="T36" s="1720">
        <f t="shared" si="2"/>
        <v>0</v>
      </c>
      <c r="U36" s="1720">
        <v>1191.3</v>
      </c>
      <c r="V36" s="1720">
        <f t="shared" si="3"/>
        <v>72545.404800000004</v>
      </c>
      <c r="W36" s="1720">
        <f t="shared" si="4"/>
        <v>87054.485759999996</v>
      </c>
      <c r="X36" s="1719">
        <f t="shared" si="5"/>
        <v>72545.404800000004</v>
      </c>
      <c r="Y36" s="1720">
        <f t="shared" si="6"/>
        <v>87054.485759999996</v>
      </c>
      <c r="Z36" s="1653">
        <f t="shared" si="7"/>
        <v>0</v>
      </c>
    </row>
    <row r="37" spans="1:26" ht="19.5" customHeight="1" x14ac:dyDescent="0.25">
      <c r="A37" s="93">
        <v>17</v>
      </c>
      <c r="B37" s="17" t="s">
        <v>152</v>
      </c>
      <c r="C37" s="16" t="s">
        <v>77</v>
      </c>
      <c r="D37" s="32">
        <v>55.36</v>
      </c>
      <c r="E37" s="22">
        <v>188.1</v>
      </c>
      <c r="F37" s="95">
        <f>E37*D37</f>
        <v>10413.216</v>
      </c>
      <c r="G37" s="95">
        <f>F37*1.2</f>
        <v>12495.859200000001</v>
      </c>
      <c r="H37" s="22"/>
      <c r="I37" s="95"/>
      <c r="J37" s="95"/>
      <c r="K37" s="96">
        <f>F37</f>
        <v>10413.216</v>
      </c>
      <c r="L37" s="133">
        <f>G37</f>
        <v>12495.859200000001</v>
      </c>
      <c r="M37" s="1696"/>
      <c r="Q37" s="1769">
        <v>55.36</v>
      </c>
      <c r="R37" s="1719">
        <v>188.1</v>
      </c>
      <c r="S37" s="1720">
        <f t="shared" si="1"/>
        <v>10413.216</v>
      </c>
      <c r="T37" s="1720">
        <f t="shared" si="2"/>
        <v>12495.859200000001</v>
      </c>
      <c r="U37" s="1719"/>
      <c r="V37" s="1720">
        <f t="shared" si="3"/>
        <v>0</v>
      </c>
      <c r="W37" s="1720">
        <f t="shared" si="4"/>
        <v>0</v>
      </c>
      <c r="X37" s="1719">
        <f t="shared" si="5"/>
        <v>10413.216</v>
      </c>
      <c r="Y37" s="1720">
        <f t="shared" si="6"/>
        <v>12495.859200000001</v>
      </c>
      <c r="Z37" s="1653">
        <f t="shared" si="7"/>
        <v>0</v>
      </c>
    </row>
    <row r="38" spans="1:26" ht="29.25" customHeight="1" x14ac:dyDescent="0.25">
      <c r="A38" s="97">
        <v>18</v>
      </c>
      <c r="B38" s="120" t="s">
        <v>153</v>
      </c>
      <c r="C38" s="97" t="s">
        <v>77</v>
      </c>
      <c r="D38" s="140">
        <v>52.82</v>
      </c>
      <c r="E38" s="141">
        <v>304.06</v>
      </c>
      <c r="F38" s="95">
        <f>E38*D38</f>
        <v>16060.449200000001</v>
      </c>
      <c r="G38" s="95">
        <f>F38*1.2</f>
        <v>19272.53904</v>
      </c>
      <c r="H38" s="103"/>
      <c r="I38" s="102"/>
      <c r="J38" s="102"/>
      <c r="K38" s="96">
        <f>F38</f>
        <v>16060.449200000001</v>
      </c>
      <c r="L38" s="133">
        <f>G38</f>
        <v>19272.53904</v>
      </c>
      <c r="M38" s="1776"/>
      <c r="Q38" s="1769">
        <v>52.82</v>
      </c>
      <c r="R38" s="1719">
        <v>304.06</v>
      </c>
      <c r="S38" s="1720">
        <f t="shared" si="1"/>
        <v>16060.449200000001</v>
      </c>
      <c r="T38" s="1720">
        <f t="shared" si="2"/>
        <v>19272.53904</v>
      </c>
      <c r="U38" s="1730"/>
      <c r="V38" s="1720">
        <f t="shared" si="3"/>
        <v>0</v>
      </c>
      <c r="W38" s="1720">
        <f t="shared" si="4"/>
        <v>0</v>
      </c>
      <c r="X38" s="1719">
        <f t="shared" si="5"/>
        <v>16060.449200000001</v>
      </c>
      <c r="Y38" s="1720">
        <f t="shared" si="6"/>
        <v>19272.53904</v>
      </c>
      <c r="Z38" s="1653">
        <f t="shared" si="7"/>
        <v>0</v>
      </c>
    </row>
    <row r="39" spans="1:26" ht="18.75" customHeight="1" x14ac:dyDescent="0.25">
      <c r="A39" s="24" t="s">
        <v>155</v>
      </c>
      <c r="B39" s="142" t="s">
        <v>156</v>
      </c>
      <c r="C39" s="143" t="s">
        <v>77</v>
      </c>
      <c r="D39" s="144">
        <f>1.1*52.82</f>
        <v>58.102000000000004</v>
      </c>
      <c r="E39" s="31"/>
      <c r="F39" s="126"/>
      <c r="G39" s="126"/>
      <c r="H39" s="127">
        <v>1262.44</v>
      </c>
      <c r="I39" s="126">
        <f>H39*D39</f>
        <v>73350.288880000007</v>
      </c>
      <c r="J39" s="126">
        <f>I39*1.2</f>
        <v>88020.346656000009</v>
      </c>
      <c r="K39" s="128">
        <f>I39</f>
        <v>73350.288880000007</v>
      </c>
      <c r="L39" s="129">
        <f>J39</f>
        <v>88020.346656000009</v>
      </c>
      <c r="M39" s="1776"/>
      <c r="N39" s="1786"/>
      <c r="Q39" s="1769">
        <f>1.1*52.82</f>
        <v>58.102000000000004</v>
      </c>
      <c r="R39" s="1719"/>
      <c r="S39" s="1720">
        <f t="shared" si="1"/>
        <v>0</v>
      </c>
      <c r="T39" s="1720">
        <f t="shared" si="2"/>
        <v>0</v>
      </c>
      <c r="U39" s="1720">
        <v>1262.44</v>
      </c>
      <c r="V39" s="1720">
        <f t="shared" si="3"/>
        <v>73350.288880000007</v>
      </c>
      <c r="W39" s="1720">
        <f t="shared" si="4"/>
        <v>88020.346656000009</v>
      </c>
      <c r="X39" s="1719">
        <f t="shared" si="5"/>
        <v>73350.288880000007</v>
      </c>
      <c r="Y39" s="1720">
        <f t="shared" si="6"/>
        <v>88020.346656000009</v>
      </c>
      <c r="Z39" s="1653">
        <f t="shared" si="7"/>
        <v>0</v>
      </c>
    </row>
    <row r="40" spans="1:26" ht="29.25" customHeight="1" x14ac:dyDescent="0.25">
      <c r="A40" s="97">
        <v>19</v>
      </c>
      <c r="B40" s="120" t="s">
        <v>157</v>
      </c>
      <c r="C40" s="97" t="s">
        <v>77</v>
      </c>
      <c r="D40" s="140">
        <v>55.36</v>
      </c>
      <c r="E40" s="141">
        <v>304.06</v>
      </c>
      <c r="F40" s="95">
        <f>E40*D40</f>
        <v>16832.761600000002</v>
      </c>
      <c r="G40" s="95">
        <f>F40*1.2</f>
        <v>20199.313920000001</v>
      </c>
      <c r="H40" s="103"/>
      <c r="I40" s="102"/>
      <c r="J40" s="102"/>
      <c r="K40" s="96">
        <f>F40</f>
        <v>16832.761600000002</v>
      </c>
      <c r="L40" s="133">
        <f>G40</f>
        <v>20199.313920000001</v>
      </c>
      <c r="M40" s="1776"/>
      <c r="Q40" s="1769">
        <v>55.36</v>
      </c>
      <c r="R40" s="1719">
        <v>304.06</v>
      </c>
      <c r="S40" s="1720">
        <f t="shared" si="1"/>
        <v>16832.761600000002</v>
      </c>
      <c r="T40" s="1720">
        <f t="shared" si="2"/>
        <v>20199.313920000001</v>
      </c>
      <c r="U40" s="1730"/>
      <c r="V40" s="1720">
        <f t="shared" si="3"/>
        <v>0</v>
      </c>
      <c r="W40" s="1720">
        <f t="shared" si="4"/>
        <v>0</v>
      </c>
      <c r="X40" s="1719">
        <f t="shared" si="5"/>
        <v>16832.761600000002</v>
      </c>
      <c r="Y40" s="1720">
        <f t="shared" si="6"/>
        <v>20199.313920000001</v>
      </c>
      <c r="Z40" s="1653">
        <f t="shared" si="7"/>
        <v>0</v>
      </c>
    </row>
    <row r="41" spans="1:26" ht="18.75" customHeight="1" x14ac:dyDescent="0.25">
      <c r="A41" s="24" t="s">
        <v>158</v>
      </c>
      <c r="B41" s="142" t="s">
        <v>156</v>
      </c>
      <c r="C41" s="143" t="s">
        <v>77</v>
      </c>
      <c r="D41" s="144">
        <f>1.1*55.36</f>
        <v>60.896000000000001</v>
      </c>
      <c r="E41" s="31"/>
      <c r="F41" s="126"/>
      <c r="G41" s="126"/>
      <c r="H41" s="127">
        <v>1262.44</v>
      </c>
      <c r="I41" s="126">
        <f>H41*D41</f>
        <v>76877.546240000011</v>
      </c>
      <c r="J41" s="126">
        <f>I41*1.2</f>
        <v>92253.055488000013</v>
      </c>
      <c r="K41" s="128">
        <f>I41</f>
        <v>76877.546240000011</v>
      </c>
      <c r="L41" s="129">
        <f>J41</f>
        <v>92253.055488000013</v>
      </c>
      <c r="M41" s="1776"/>
      <c r="Q41" s="1769">
        <f>1.1*55.36</f>
        <v>60.896000000000001</v>
      </c>
      <c r="R41" s="1719"/>
      <c r="S41" s="1720">
        <f t="shared" si="1"/>
        <v>0</v>
      </c>
      <c r="T41" s="1720">
        <f t="shared" si="2"/>
        <v>0</v>
      </c>
      <c r="U41" s="1720">
        <v>1262.44</v>
      </c>
      <c r="V41" s="1720">
        <f t="shared" si="3"/>
        <v>76877.546240000011</v>
      </c>
      <c r="W41" s="1720">
        <f t="shared" si="4"/>
        <v>92253.055488000013</v>
      </c>
      <c r="X41" s="1719">
        <f t="shared" si="5"/>
        <v>76877.546240000011</v>
      </c>
      <c r="Y41" s="1720">
        <f t="shared" si="6"/>
        <v>92253.055488000013</v>
      </c>
      <c r="Z41" s="1653">
        <f t="shared" si="7"/>
        <v>0</v>
      </c>
    </row>
    <row r="42" spans="1:26" ht="18.75" customHeight="1" x14ac:dyDescent="0.25">
      <c r="A42" s="93">
        <v>20</v>
      </c>
      <c r="B42" s="131" t="s">
        <v>159</v>
      </c>
      <c r="C42" s="93" t="s">
        <v>70</v>
      </c>
      <c r="D42" s="134">
        <v>804.98</v>
      </c>
      <c r="E42" s="22">
        <v>104.5</v>
      </c>
      <c r="F42" s="95">
        <f>E42*D42</f>
        <v>84120.41</v>
      </c>
      <c r="G42" s="95">
        <f>F42*1.2</f>
        <v>100944.492</v>
      </c>
      <c r="H42" s="19"/>
      <c r="I42" s="95"/>
      <c r="J42" s="95"/>
      <c r="K42" s="96">
        <f>F42</f>
        <v>84120.41</v>
      </c>
      <c r="L42" s="133">
        <f>G42</f>
        <v>100944.492</v>
      </c>
      <c r="M42" s="1776"/>
      <c r="Q42" s="1769">
        <v>804.98</v>
      </c>
      <c r="R42" s="1719">
        <v>104.5</v>
      </c>
      <c r="S42" s="1720">
        <f t="shared" si="1"/>
        <v>84120.41</v>
      </c>
      <c r="T42" s="1720">
        <f t="shared" si="2"/>
        <v>100944.492</v>
      </c>
      <c r="U42" s="1730"/>
      <c r="V42" s="1720">
        <f t="shared" si="3"/>
        <v>0</v>
      </c>
      <c r="W42" s="1720">
        <f t="shared" si="4"/>
        <v>0</v>
      </c>
      <c r="X42" s="1719">
        <f t="shared" si="5"/>
        <v>84120.41</v>
      </c>
      <c r="Y42" s="1720">
        <f t="shared" si="6"/>
        <v>100944.492</v>
      </c>
      <c r="Z42" s="1653">
        <f t="shared" si="7"/>
        <v>0</v>
      </c>
    </row>
    <row r="43" spans="1:26" ht="18.75" customHeight="1" x14ac:dyDescent="0.25">
      <c r="A43" s="24" t="s">
        <v>160</v>
      </c>
      <c r="B43" s="142" t="s">
        <v>161</v>
      </c>
      <c r="C43" s="143" t="s">
        <v>162</v>
      </c>
      <c r="D43" s="144">
        <v>2.25</v>
      </c>
      <c r="E43" s="31"/>
      <c r="F43" s="126"/>
      <c r="G43" s="126"/>
      <c r="H43" s="29">
        <v>461.7</v>
      </c>
      <c r="I43" s="126">
        <f t="shared" ref="I43:I45" si="10">H43*D43</f>
        <v>1038.825</v>
      </c>
      <c r="J43" s="126">
        <f t="shared" ref="J43:J45" si="11">I43*1.2</f>
        <v>1246.5899999999999</v>
      </c>
      <c r="K43" s="128">
        <f t="shared" ref="K43:K45" si="12">I43</f>
        <v>1038.825</v>
      </c>
      <c r="L43" s="129">
        <f t="shared" ref="L43:L45" si="13">J43</f>
        <v>1246.5899999999999</v>
      </c>
      <c r="M43" s="1788"/>
      <c r="Q43" s="1769">
        <v>2.25</v>
      </c>
      <c r="R43" s="1719"/>
      <c r="S43" s="1720">
        <f t="shared" si="1"/>
        <v>0</v>
      </c>
      <c r="T43" s="1720">
        <f t="shared" si="2"/>
        <v>0</v>
      </c>
      <c r="U43" s="1720">
        <v>461.7</v>
      </c>
      <c r="V43" s="1720">
        <f t="shared" si="3"/>
        <v>1038.825</v>
      </c>
      <c r="W43" s="1720">
        <f t="shared" si="4"/>
        <v>1246.5899999999999</v>
      </c>
      <c r="X43" s="1719">
        <f t="shared" si="5"/>
        <v>1038.825</v>
      </c>
      <c r="Y43" s="1720">
        <f t="shared" si="6"/>
        <v>1246.5899999999999</v>
      </c>
      <c r="Z43" s="1653">
        <f t="shared" si="7"/>
        <v>0</v>
      </c>
    </row>
    <row r="44" spans="1:26" ht="18.75" customHeight="1" x14ac:dyDescent="0.25">
      <c r="A44" s="24" t="s">
        <v>163</v>
      </c>
      <c r="B44" s="142" t="s">
        <v>164</v>
      </c>
      <c r="C44" s="143" t="s">
        <v>162</v>
      </c>
      <c r="D44" s="144">
        <v>1.78</v>
      </c>
      <c r="E44" s="31"/>
      <c r="F44" s="126"/>
      <c r="G44" s="126"/>
      <c r="H44" s="29">
        <v>615.6</v>
      </c>
      <c r="I44" s="126">
        <f t="shared" si="10"/>
        <v>1095.768</v>
      </c>
      <c r="J44" s="126">
        <f t="shared" si="11"/>
        <v>1314.9215999999999</v>
      </c>
      <c r="K44" s="128">
        <f t="shared" si="12"/>
        <v>1095.768</v>
      </c>
      <c r="L44" s="129">
        <f t="shared" si="13"/>
        <v>1314.9215999999999</v>
      </c>
      <c r="M44" s="1788"/>
      <c r="Q44" s="1769">
        <v>1.78</v>
      </c>
      <c r="R44" s="1719"/>
      <c r="S44" s="1720">
        <f t="shared" si="1"/>
        <v>0</v>
      </c>
      <c r="T44" s="1720">
        <f t="shared" si="2"/>
        <v>0</v>
      </c>
      <c r="U44" s="1720">
        <v>615.6</v>
      </c>
      <c r="V44" s="1720">
        <f t="shared" si="3"/>
        <v>1095.768</v>
      </c>
      <c r="W44" s="1720">
        <f t="shared" si="4"/>
        <v>1314.9215999999999</v>
      </c>
      <c r="X44" s="1719">
        <f t="shared" si="5"/>
        <v>1095.768</v>
      </c>
      <c r="Y44" s="1720">
        <f t="shared" si="6"/>
        <v>1314.9215999999999</v>
      </c>
      <c r="Z44" s="1653">
        <f t="shared" si="7"/>
        <v>0</v>
      </c>
    </row>
    <row r="45" spans="1:26" ht="18.75" customHeight="1" x14ac:dyDescent="0.25">
      <c r="A45" s="24" t="s">
        <v>165</v>
      </c>
      <c r="B45" s="142" t="s">
        <v>166</v>
      </c>
      <c r="C45" s="143" t="s">
        <v>162</v>
      </c>
      <c r="D45" s="144">
        <v>1.61</v>
      </c>
      <c r="E45" s="31"/>
      <c r="F45" s="126"/>
      <c r="G45" s="126"/>
      <c r="H45" s="29">
        <v>1201.75</v>
      </c>
      <c r="I45" s="126">
        <f t="shared" si="10"/>
        <v>1934.8175000000001</v>
      </c>
      <c r="J45" s="126">
        <f t="shared" si="11"/>
        <v>2321.7809999999999</v>
      </c>
      <c r="K45" s="128">
        <f t="shared" si="12"/>
        <v>1934.8175000000001</v>
      </c>
      <c r="L45" s="129">
        <f t="shared" si="13"/>
        <v>2321.7809999999999</v>
      </c>
      <c r="M45" s="1788"/>
      <c r="Q45" s="1769">
        <v>1.61</v>
      </c>
      <c r="R45" s="1719"/>
      <c r="S45" s="1720">
        <f t="shared" si="1"/>
        <v>0</v>
      </c>
      <c r="T45" s="1720">
        <f t="shared" si="2"/>
        <v>0</v>
      </c>
      <c r="U45" s="1720">
        <v>1201.75</v>
      </c>
      <c r="V45" s="1720">
        <f t="shared" si="3"/>
        <v>1934.8175000000001</v>
      </c>
      <c r="W45" s="1720">
        <f t="shared" si="4"/>
        <v>2321.7809999999999</v>
      </c>
      <c r="X45" s="1719">
        <f t="shared" si="5"/>
        <v>1934.8175000000001</v>
      </c>
      <c r="Y45" s="1720">
        <f t="shared" si="6"/>
        <v>2321.7809999999999</v>
      </c>
      <c r="Z45" s="1653">
        <f t="shared" si="7"/>
        <v>0</v>
      </c>
    </row>
    <row r="46" spans="1:26" ht="23.25" customHeight="1" x14ac:dyDescent="0.25">
      <c r="A46" s="34"/>
      <c r="B46" s="35" t="s">
        <v>167</v>
      </c>
      <c r="C46" s="34"/>
      <c r="D46" s="36"/>
      <c r="E46" s="37"/>
      <c r="F46" s="38"/>
      <c r="G46" s="38"/>
      <c r="H46" s="39"/>
      <c r="I46" s="38"/>
      <c r="J46" s="38"/>
      <c r="K46" s="40"/>
      <c r="L46" s="41"/>
      <c r="M46" s="1763" t="s">
        <v>168</v>
      </c>
      <c r="Q46" s="1733"/>
      <c r="R46" s="1719"/>
      <c r="S46" s="1720">
        <f t="shared" si="1"/>
        <v>0</v>
      </c>
      <c r="T46" s="1720">
        <f t="shared" si="2"/>
        <v>0</v>
      </c>
      <c r="U46" s="1730"/>
      <c r="V46" s="1720">
        <f t="shared" si="3"/>
        <v>0</v>
      </c>
      <c r="W46" s="1720">
        <f t="shared" si="4"/>
        <v>0</v>
      </c>
      <c r="X46" s="1719">
        <f t="shared" si="5"/>
        <v>0</v>
      </c>
      <c r="Y46" s="1720">
        <f t="shared" si="6"/>
        <v>0</v>
      </c>
      <c r="Z46" s="1653">
        <f t="shared" si="7"/>
        <v>0</v>
      </c>
    </row>
    <row r="47" spans="1:26" ht="28.5" customHeight="1" x14ac:dyDescent="0.25">
      <c r="A47" s="44">
        <f>A42+1</f>
        <v>21</v>
      </c>
      <c r="B47" s="45" t="s">
        <v>76</v>
      </c>
      <c r="C47" s="44" t="s">
        <v>77</v>
      </c>
      <c r="D47" s="46">
        <v>1109</v>
      </c>
      <c r="E47" s="47">
        <v>308.75</v>
      </c>
      <c r="F47" s="95">
        <f>E47*D47</f>
        <v>342403.75</v>
      </c>
      <c r="G47" s="95">
        <f>F47*1.2</f>
        <v>410884.5</v>
      </c>
      <c r="H47" s="49"/>
      <c r="I47" s="48"/>
      <c r="J47" s="48"/>
      <c r="K47" s="96">
        <f>F47</f>
        <v>342403.75</v>
      </c>
      <c r="L47" s="133">
        <f>G47</f>
        <v>410884.5</v>
      </c>
      <c r="M47" s="1682"/>
      <c r="Q47" s="1769">
        <v>1109</v>
      </c>
      <c r="R47" s="1719">
        <v>308.75</v>
      </c>
      <c r="S47" s="1720">
        <f t="shared" si="1"/>
        <v>342403.75</v>
      </c>
      <c r="T47" s="1720">
        <f t="shared" si="2"/>
        <v>410884.5</v>
      </c>
      <c r="U47" s="1731"/>
      <c r="V47" s="1720">
        <f t="shared" si="3"/>
        <v>0</v>
      </c>
      <c r="W47" s="1720">
        <f t="shared" si="4"/>
        <v>0</v>
      </c>
      <c r="X47" s="1719">
        <f t="shared" si="5"/>
        <v>342403.75</v>
      </c>
      <c r="Y47" s="1720">
        <f t="shared" si="6"/>
        <v>410884.5</v>
      </c>
      <c r="Z47" s="1653">
        <f t="shared" si="7"/>
        <v>0</v>
      </c>
    </row>
    <row r="48" spans="1:26" ht="24" customHeight="1" x14ac:dyDescent="0.25">
      <c r="A48" s="105"/>
      <c r="B48" s="106" t="s">
        <v>125</v>
      </c>
      <c r="C48" s="115"/>
      <c r="D48" s="108"/>
      <c r="E48" s="116"/>
      <c r="F48" s="117"/>
      <c r="G48" s="117"/>
      <c r="H48" s="118"/>
      <c r="I48" s="110"/>
      <c r="J48" s="110"/>
      <c r="K48" s="111"/>
      <c r="L48" s="119"/>
      <c r="M48" s="1696"/>
      <c r="Q48" s="1733"/>
      <c r="R48" s="1720"/>
      <c r="S48" s="1720">
        <f t="shared" si="1"/>
        <v>0</v>
      </c>
      <c r="T48" s="1720">
        <f t="shared" si="2"/>
        <v>0</v>
      </c>
      <c r="U48" s="1730"/>
      <c r="V48" s="1720">
        <f t="shared" si="3"/>
        <v>0</v>
      </c>
      <c r="W48" s="1720">
        <f t="shared" si="4"/>
        <v>0</v>
      </c>
      <c r="X48" s="1719">
        <f t="shared" si="5"/>
        <v>0</v>
      </c>
      <c r="Y48" s="1720">
        <f t="shared" si="6"/>
        <v>0</v>
      </c>
      <c r="Z48" s="1653">
        <f t="shared" si="7"/>
        <v>0</v>
      </c>
    </row>
    <row r="49" spans="1:64" s="176" customFormat="1" ht="18" customHeight="1" x14ac:dyDescent="0.25">
      <c r="A49" s="152">
        <f>A47+1</f>
        <v>22</v>
      </c>
      <c r="B49" s="151" t="s">
        <v>130</v>
      </c>
      <c r="C49" s="152" t="s">
        <v>73</v>
      </c>
      <c r="D49" s="153">
        <v>1752.22</v>
      </c>
      <c r="E49" s="154">
        <v>308.75</v>
      </c>
      <c r="F49" s="95">
        <f>E49*D49</f>
        <v>540997.92500000005</v>
      </c>
      <c r="G49" s="95">
        <f>F49*1.2</f>
        <v>649197.51</v>
      </c>
      <c r="H49" s="154"/>
      <c r="I49" s="156"/>
      <c r="J49" s="156"/>
      <c r="K49" s="157">
        <f>F49</f>
        <v>540997.92500000005</v>
      </c>
      <c r="L49" s="156">
        <f>G49</f>
        <v>649197.51</v>
      </c>
      <c r="M49" s="1785" t="s">
        <v>1432</v>
      </c>
      <c r="N49" s="1694" t="s">
        <v>169</v>
      </c>
      <c r="O49" s="1697">
        <f>L49</f>
        <v>649197.51</v>
      </c>
      <c r="P49" s="1682"/>
      <c r="Q49" s="1768">
        <v>0</v>
      </c>
      <c r="R49" s="1730">
        <v>308.75</v>
      </c>
      <c r="S49" s="1720">
        <f t="shared" si="1"/>
        <v>0</v>
      </c>
      <c r="T49" s="1720">
        <f t="shared" si="2"/>
        <v>0</v>
      </c>
      <c r="U49" s="1730"/>
      <c r="V49" s="1720">
        <f t="shared" si="3"/>
        <v>0</v>
      </c>
      <c r="W49" s="1720">
        <f t="shared" si="4"/>
        <v>0</v>
      </c>
      <c r="X49" s="1719">
        <f t="shared" si="5"/>
        <v>0</v>
      </c>
      <c r="Y49" s="1720">
        <f t="shared" si="6"/>
        <v>0</v>
      </c>
      <c r="Z49" s="1653">
        <f t="shared" si="7"/>
        <v>-649197.51</v>
      </c>
      <c r="AA49" s="176" t="s">
        <v>1446</v>
      </c>
      <c r="AB49" s="1682"/>
      <c r="AC49" s="1682"/>
      <c r="AD49" s="1682"/>
      <c r="AE49" s="1682"/>
      <c r="AF49" s="1682"/>
      <c r="AG49" s="1682"/>
      <c r="AH49" s="1682"/>
      <c r="AI49" s="1682"/>
      <c r="AJ49" s="1682"/>
      <c r="AK49" s="1682"/>
      <c r="AL49" s="1682"/>
      <c r="AM49" s="1682"/>
      <c r="AN49" s="1682"/>
      <c r="AO49" s="1682"/>
      <c r="AP49" s="1682"/>
      <c r="AQ49" s="1682"/>
      <c r="AR49" s="1682"/>
      <c r="AS49" s="1682"/>
      <c r="AT49" s="1682"/>
      <c r="AU49" s="1682"/>
      <c r="AV49" s="1682"/>
      <c r="AW49" s="1682"/>
      <c r="AX49" s="1682"/>
      <c r="AY49" s="1682"/>
      <c r="AZ49" s="1682"/>
      <c r="BA49" s="1682"/>
      <c r="BB49" s="1682"/>
      <c r="BC49" s="1682"/>
      <c r="BD49" s="1682"/>
      <c r="BE49" s="1682"/>
      <c r="BF49" s="1682"/>
      <c r="BG49" s="1682"/>
      <c r="BH49" s="1682"/>
      <c r="BI49" s="1682"/>
      <c r="BJ49" s="1682"/>
      <c r="BK49" s="1682"/>
      <c r="BL49" s="1682"/>
    </row>
    <row r="50" spans="1:64" ht="21.75" customHeight="1" x14ac:dyDescent="0.25">
      <c r="A50" s="1504" t="s">
        <v>114</v>
      </c>
      <c r="B50" s="1505"/>
      <c r="C50" s="1505"/>
      <c r="D50" s="1505"/>
      <c r="E50" s="1506"/>
      <c r="F50" s="146">
        <f>SUM(F8:F49)</f>
        <v>11641701.177400002</v>
      </c>
      <c r="G50" s="147">
        <f>ROUND(F50*1.2,2)</f>
        <v>13970041.41</v>
      </c>
      <c r="H50" s="898"/>
      <c r="I50" s="146">
        <f>SUM(I8:I49)</f>
        <v>6359728.0699420003</v>
      </c>
      <c r="J50" s="147">
        <f>ROUND(I50*1.2,2)</f>
        <v>7631673.6799999997</v>
      </c>
      <c r="K50" s="146">
        <f>SUM(K8:K49)</f>
        <v>18001429.242841996</v>
      </c>
      <c r="L50" s="1982">
        <f>SUM(L7:L49)</f>
        <v>21601715.095410399</v>
      </c>
      <c r="O50" s="1697">
        <f>SUM(O13:O49)</f>
        <v>1638808.095</v>
      </c>
      <c r="Q50" s="1789"/>
      <c r="R50" s="1789"/>
      <c r="S50" s="1722">
        <f>SUM(S8:S49)</f>
        <v>10576735.051150002</v>
      </c>
      <c r="T50" s="1722">
        <f t="shared" ref="T50:Y50" si="14">SUM(T8:T49)</f>
        <v>12692082.061379999</v>
      </c>
      <c r="U50" s="1722">
        <f t="shared" si="14"/>
        <v>24410.859999999997</v>
      </c>
      <c r="V50" s="1722">
        <f t="shared" si="14"/>
        <v>6359728.0699420003</v>
      </c>
      <c r="W50" s="1722">
        <f t="shared" si="14"/>
        <v>7631673.6839303989</v>
      </c>
      <c r="X50" s="1722">
        <f t="shared" si="14"/>
        <v>16936463.121091999</v>
      </c>
      <c r="Y50" s="1722">
        <f t="shared" si="14"/>
        <v>20323755.745310396</v>
      </c>
      <c r="Z50" s="1653">
        <f t="shared" si="7"/>
        <v>-1277959.3501000032</v>
      </c>
    </row>
    <row r="52" spans="1:64" x14ac:dyDescent="0.25">
      <c r="B52" s="85" t="s">
        <v>115</v>
      </c>
    </row>
    <row r="53" spans="1:64" x14ac:dyDescent="0.25">
      <c r="B53" s="87" t="s">
        <v>116</v>
      </c>
    </row>
  </sheetData>
  <conditionalFormatting sqref="Z8:Z50">
    <cfRule type="cellIs" dxfId="10" priority="1" operator="greaterThan">
      <formula>1</formula>
    </cfRule>
    <cfRule type="cellIs" dxfId="9" priority="2" operator="lessThan">
      <formula>-1</formula>
    </cfRule>
  </conditionalFormatting>
  <pageMargins left="0.7" right="0.7" top="0.75" bottom="0.75" header="0.3" footer="0.3"/>
  <pageSetup paperSize="9" scale="38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DF122"/>
  <sheetViews>
    <sheetView zoomScale="85" zoomScaleNormal="85" zoomScaleSheetLayoutView="80" workbookViewId="0">
      <selection activeCell="Z105" sqref="Z105"/>
    </sheetView>
  </sheetViews>
  <sheetFormatPr defaultColWidth="8.85546875" defaultRowHeight="15.75" outlineLevelCol="1" x14ac:dyDescent="0.25"/>
  <cols>
    <col min="1" max="1" width="8.85546875" style="5"/>
    <col min="2" max="2" width="65.140625" style="5" customWidth="1"/>
    <col min="3" max="3" width="9.28515625" style="5" customWidth="1"/>
    <col min="4" max="4" width="13.28515625" style="5" customWidth="1"/>
    <col min="5" max="5" width="15.140625" style="5" customWidth="1"/>
    <col min="6" max="6" width="17.85546875" style="5" customWidth="1"/>
    <col min="7" max="7" width="17.140625" style="86" customWidth="1"/>
    <col min="8" max="8" width="16.140625" style="86" customWidth="1"/>
    <col min="9" max="9" width="18.42578125" style="5" customWidth="1"/>
    <col min="10" max="11" width="17.7109375" style="5" customWidth="1"/>
    <col min="12" max="12" width="18.140625" style="5" customWidth="1"/>
    <col min="13" max="13" width="33.5703125" style="1682" customWidth="1" outlineLevel="1"/>
    <col min="14" max="14" width="42" style="1682" customWidth="1" outlineLevel="1"/>
    <col min="15" max="15" width="24.85546875" style="1683" customWidth="1" outlineLevel="1"/>
    <col min="16" max="16" width="21" style="1682" customWidth="1" outlineLevel="1"/>
    <col min="17" max="17" width="13.28515625" style="1725" customWidth="1"/>
    <col min="18" max="18" width="15.140625" style="1725" customWidth="1"/>
    <col min="19" max="19" width="17.85546875" style="1725" customWidth="1"/>
    <col min="20" max="20" width="17.140625" style="1726" customWidth="1"/>
    <col min="21" max="21" width="16.140625" style="1726" customWidth="1"/>
    <col min="22" max="22" width="18.42578125" style="1725" customWidth="1"/>
    <col min="23" max="24" width="17.7109375" style="1725" customWidth="1"/>
    <col min="25" max="25" width="18.140625" style="1725" customWidth="1"/>
    <col min="26" max="26" width="29.5703125" style="1682" customWidth="1"/>
    <col min="27" max="27" width="29.5703125" style="1965" customWidth="1"/>
    <col min="28" max="28" width="24.42578125" style="1682" customWidth="1"/>
    <col min="29" max="29" width="18.42578125" style="1682" customWidth="1"/>
    <col min="30" max="30" width="8.85546875" style="1682"/>
    <col min="31" max="31" width="11.140625" style="1682" bestFit="1" customWidth="1"/>
    <col min="32" max="110" width="8.85546875" style="1682"/>
    <col min="111" max="16384" width="8.85546875" style="5"/>
  </cols>
  <sheetData>
    <row r="1" spans="1:110" s="1523" customFormat="1" ht="14.45" customHeight="1" x14ac:dyDescent="0.25">
      <c r="A1" s="1092" t="s">
        <v>26</v>
      </c>
      <c r="B1" s="1095" t="s">
        <v>50</v>
      </c>
      <c r="C1" s="1098" t="s">
        <v>51</v>
      </c>
      <c r="D1" s="1098" t="s">
        <v>52</v>
      </c>
      <c r="E1" s="1528" t="s">
        <v>53</v>
      </c>
      <c r="F1" s="1529"/>
      <c r="G1" s="1529"/>
      <c r="H1" s="1529"/>
      <c r="I1" s="1529"/>
      <c r="J1" s="1529"/>
      <c r="K1" s="1529"/>
      <c r="L1" s="1529"/>
      <c r="M1" s="1545"/>
      <c r="N1" s="1545"/>
      <c r="O1" s="1681"/>
      <c r="P1" s="1545"/>
      <c r="Q1" s="1533" t="s">
        <v>52</v>
      </c>
      <c r="R1" s="1534" t="s">
        <v>1395</v>
      </c>
      <c r="S1" s="1535"/>
      <c r="T1" s="1535"/>
      <c r="U1" s="1535"/>
      <c r="V1" s="1535"/>
      <c r="W1" s="1535"/>
      <c r="X1" s="1535"/>
      <c r="Y1" s="1535"/>
      <c r="Z1" s="1545"/>
      <c r="AA1" s="1965"/>
      <c r="AB1" s="1545"/>
      <c r="AC1" s="1545"/>
      <c r="AD1" s="1545"/>
      <c r="AE1" s="1545"/>
      <c r="AF1" s="1545"/>
      <c r="AG1" s="1545"/>
      <c r="AH1" s="1545"/>
      <c r="AI1" s="1545"/>
      <c r="AJ1" s="1545"/>
      <c r="AK1" s="1545"/>
      <c r="AL1" s="1545"/>
      <c r="AM1" s="1545"/>
      <c r="AN1" s="1545"/>
      <c r="AO1" s="1545"/>
      <c r="AP1" s="1545"/>
      <c r="AQ1" s="1545"/>
      <c r="AR1" s="1545"/>
      <c r="AS1" s="1545"/>
      <c r="AT1" s="1545"/>
      <c r="AU1" s="1545"/>
      <c r="AV1" s="1545"/>
      <c r="AW1" s="1545"/>
      <c r="AX1" s="1545"/>
      <c r="AY1" s="1545"/>
      <c r="AZ1" s="1545"/>
      <c r="BA1" s="1545"/>
      <c r="BB1" s="1545"/>
      <c r="BC1" s="1545"/>
      <c r="BD1" s="1545"/>
      <c r="BE1" s="1545"/>
      <c r="BF1" s="1545"/>
      <c r="BG1" s="1545"/>
      <c r="BH1" s="1545"/>
      <c r="BI1" s="1545"/>
      <c r="BJ1" s="1545"/>
      <c r="BK1" s="1545"/>
      <c r="BL1" s="1545"/>
      <c r="BM1" s="1545"/>
      <c r="BN1" s="1545"/>
      <c r="BO1" s="1545"/>
      <c r="BP1" s="1545"/>
      <c r="BQ1" s="1545"/>
      <c r="BR1" s="1545"/>
      <c r="BS1" s="1545"/>
      <c r="BT1" s="1545"/>
      <c r="BU1" s="1545"/>
      <c r="BV1" s="1545"/>
      <c r="BW1" s="1545"/>
      <c r="BX1" s="1545"/>
      <c r="BY1" s="1545"/>
      <c r="BZ1" s="1545"/>
      <c r="CA1" s="1545"/>
      <c r="CB1" s="1545"/>
      <c r="CC1" s="1545"/>
      <c r="CD1" s="1545"/>
      <c r="CE1" s="1545"/>
      <c r="CF1" s="1545"/>
      <c r="CG1" s="1545"/>
      <c r="CH1" s="1545"/>
      <c r="CI1" s="1545"/>
      <c r="CJ1" s="1545"/>
      <c r="CK1" s="1545"/>
      <c r="CL1" s="1545"/>
      <c r="CM1" s="1545"/>
      <c r="CN1" s="1545"/>
      <c r="CO1" s="1545"/>
      <c r="CP1" s="1545"/>
      <c r="CQ1" s="1545"/>
      <c r="CR1" s="1545"/>
      <c r="CS1" s="1545"/>
      <c r="CT1" s="1545"/>
      <c r="CU1" s="1545"/>
      <c r="CV1" s="1545"/>
      <c r="CW1" s="1545"/>
      <c r="CX1" s="1545"/>
      <c r="CY1" s="1545"/>
      <c r="CZ1" s="1545"/>
      <c r="DA1" s="1545"/>
      <c r="DB1" s="1545"/>
      <c r="DC1" s="1545"/>
      <c r="DD1" s="1545"/>
      <c r="DE1" s="1545"/>
      <c r="DF1" s="1545"/>
    </row>
    <row r="2" spans="1:110" ht="14.45" customHeight="1" x14ac:dyDescent="0.25">
      <c r="A2" s="1510"/>
      <c r="B2" s="1513"/>
      <c r="C2" s="1515"/>
      <c r="D2" s="1515"/>
      <c r="E2" s="1516"/>
      <c r="F2" s="1517"/>
      <c r="G2" s="1517"/>
      <c r="H2" s="1517"/>
      <c r="I2" s="1517"/>
      <c r="J2" s="1517"/>
      <c r="K2" s="1517"/>
      <c r="L2" s="1517"/>
      <c r="Q2" s="1684"/>
      <c r="R2" s="1685"/>
      <c r="S2" s="1686"/>
      <c r="T2" s="1686"/>
      <c r="U2" s="1686"/>
      <c r="V2" s="1686"/>
      <c r="W2" s="1686"/>
      <c r="X2" s="1686"/>
      <c r="Y2" s="1686"/>
    </row>
    <row r="3" spans="1:110" ht="27.75" customHeight="1" x14ac:dyDescent="0.25">
      <c r="A3" s="1510"/>
      <c r="B3" s="1513"/>
      <c r="C3" s="1515"/>
      <c r="D3" s="1515"/>
      <c r="E3" s="1515" t="s">
        <v>54</v>
      </c>
      <c r="F3" s="1515"/>
      <c r="G3" s="1515"/>
      <c r="H3" s="1515" t="s">
        <v>55</v>
      </c>
      <c r="I3" s="1515"/>
      <c r="J3" s="1515"/>
      <c r="K3" s="162" t="s">
        <v>56</v>
      </c>
      <c r="L3" s="162"/>
      <c r="Q3" s="1684"/>
      <c r="R3" s="1684" t="s">
        <v>54</v>
      </c>
      <c r="S3" s="1684"/>
      <c r="T3" s="1684"/>
      <c r="U3" s="1684" t="s">
        <v>55</v>
      </c>
      <c r="V3" s="1684"/>
      <c r="W3" s="1684"/>
      <c r="X3" s="1724" t="s">
        <v>56</v>
      </c>
      <c r="Y3" s="1724"/>
    </row>
    <row r="4" spans="1:110" ht="56.1" customHeight="1" x14ac:dyDescent="0.25">
      <c r="A4" s="1511"/>
      <c r="B4" s="1514"/>
      <c r="C4" s="1515"/>
      <c r="D4" s="1515"/>
      <c r="E4" s="1098" t="s">
        <v>57</v>
      </c>
      <c r="F4" s="1098" t="s">
        <v>58</v>
      </c>
      <c r="G4" s="7" t="s">
        <v>59</v>
      </c>
      <c r="H4" s="1098" t="s">
        <v>57</v>
      </c>
      <c r="I4" s="1098" t="s">
        <v>58</v>
      </c>
      <c r="J4" s="7" t="s">
        <v>59</v>
      </c>
      <c r="K4" s="1098" t="s">
        <v>60</v>
      </c>
      <c r="L4" s="1098" t="s">
        <v>61</v>
      </c>
      <c r="Q4" s="1684"/>
      <c r="R4" s="1533" t="s">
        <v>57</v>
      </c>
      <c r="S4" s="1533" t="s">
        <v>58</v>
      </c>
      <c r="T4" s="1723" t="s">
        <v>59</v>
      </c>
      <c r="U4" s="1533" t="s">
        <v>57</v>
      </c>
      <c r="V4" s="1533" t="s">
        <v>58</v>
      </c>
      <c r="W4" s="1723" t="s">
        <v>59</v>
      </c>
      <c r="X4" s="1533" t="s">
        <v>60</v>
      </c>
      <c r="Y4" s="1533" t="s">
        <v>61</v>
      </c>
    </row>
    <row r="5" spans="1:110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5"/>
      <c r="Q5" s="1540">
        <v>4</v>
      </c>
      <c r="R5" s="1540">
        <v>5</v>
      </c>
      <c r="S5" s="1540">
        <v>6</v>
      </c>
      <c r="T5" s="1540">
        <v>7</v>
      </c>
      <c r="U5" s="1725"/>
    </row>
    <row r="6" spans="1:110" ht="20.25" customHeight="1" x14ac:dyDescent="0.25">
      <c r="A6" s="10"/>
      <c r="B6" s="1507" t="s">
        <v>170</v>
      </c>
      <c r="C6" s="1508"/>
      <c r="D6" s="1508"/>
      <c r="E6" s="11"/>
      <c r="F6" s="12"/>
      <c r="G6" s="13"/>
      <c r="H6" s="13"/>
      <c r="I6" s="13"/>
      <c r="J6" s="13"/>
      <c r="K6" s="13"/>
      <c r="L6" s="13"/>
      <c r="M6" s="1688"/>
      <c r="Q6" s="1727"/>
      <c r="R6" s="1727"/>
      <c r="S6" s="1727"/>
      <c r="T6" s="1728"/>
      <c r="U6" s="1728"/>
      <c r="V6" s="1728"/>
      <c r="W6" s="1728"/>
      <c r="X6" s="1728"/>
      <c r="Y6" s="1728"/>
    </row>
    <row r="7" spans="1:110" ht="18" customHeight="1" x14ac:dyDescent="0.25">
      <c r="A7" s="107"/>
      <c r="B7" s="162" t="s">
        <v>171</v>
      </c>
      <c r="C7" s="163"/>
      <c r="D7" s="163"/>
      <c r="E7" s="164"/>
      <c r="F7" s="165"/>
      <c r="G7" s="165"/>
      <c r="H7" s="118"/>
      <c r="I7" s="116"/>
      <c r="J7" s="116"/>
      <c r="K7" s="164"/>
      <c r="L7" s="165"/>
      <c r="Q7" s="1729"/>
      <c r="R7" s="1719"/>
      <c r="S7" s="1720"/>
      <c r="T7" s="1720"/>
      <c r="U7" s="1730"/>
      <c r="V7" s="1720"/>
      <c r="W7" s="1720"/>
      <c r="X7" s="1719"/>
      <c r="Y7" s="1720"/>
    </row>
    <row r="8" spans="1:110" ht="18" customHeight="1" x14ac:dyDescent="0.25">
      <c r="A8" s="107"/>
      <c r="B8" s="162" t="s">
        <v>172</v>
      </c>
      <c r="C8" s="163"/>
      <c r="D8" s="163"/>
      <c r="E8" s="164"/>
      <c r="F8" s="165"/>
      <c r="G8" s="165"/>
      <c r="H8" s="118"/>
      <c r="I8" s="116"/>
      <c r="J8" s="116"/>
      <c r="K8" s="164"/>
      <c r="L8" s="165"/>
      <c r="Q8" s="1729"/>
      <c r="R8" s="1719"/>
      <c r="S8" s="1720"/>
      <c r="T8" s="1720"/>
      <c r="U8" s="1730"/>
      <c r="V8" s="1720"/>
      <c r="W8" s="1720"/>
      <c r="X8" s="1719"/>
      <c r="Y8" s="1720"/>
    </row>
    <row r="9" spans="1:110" s="176" customFormat="1" ht="24" customHeight="1" x14ac:dyDescent="0.25">
      <c r="A9" s="152">
        <v>1</v>
      </c>
      <c r="B9" s="166" t="s">
        <v>173</v>
      </c>
      <c r="C9" s="167" t="s">
        <v>77</v>
      </c>
      <c r="D9" s="168">
        <v>8747.7900000000009</v>
      </c>
      <c r="E9" s="179">
        <v>325</v>
      </c>
      <c r="F9" s="156">
        <f t="shared" ref="F9:F16" si="0">ROUND(E9*D9,2)</f>
        <v>2843031.75</v>
      </c>
      <c r="G9" s="156">
        <f t="shared" ref="G9:G16" si="1">ROUND(F9*1.2,2)</f>
        <v>3411638.1</v>
      </c>
      <c r="H9" s="169"/>
      <c r="I9" s="156"/>
      <c r="J9" s="156"/>
      <c r="K9" s="157">
        <f t="shared" ref="K9:L16" si="2">F9+I9</f>
        <v>2843031.75</v>
      </c>
      <c r="L9" s="156">
        <f t="shared" si="2"/>
        <v>3411638.1</v>
      </c>
      <c r="M9" s="1682" t="s">
        <v>174</v>
      </c>
      <c r="N9" s="1689" t="s">
        <v>44</v>
      </c>
      <c r="O9" s="1690">
        <f>L9-D9*308.75*1.2</f>
        <v>170581.90500000026</v>
      </c>
      <c r="P9" s="1691"/>
      <c r="Q9" s="1757">
        <v>8747.7900000000009</v>
      </c>
      <c r="R9" s="1947">
        <v>325</v>
      </c>
      <c r="S9" s="1720">
        <f>Q9*R9</f>
        <v>2843031.7500000005</v>
      </c>
      <c r="T9" s="1720">
        <f>S9*1.2</f>
        <v>3411638.1000000006</v>
      </c>
      <c r="U9" s="1731"/>
      <c r="V9" s="1720">
        <f>Q9*U9</f>
        <v>0</v>
      </c>
      <c r="W9" s="1720">
        <f>V9*1.2</f>
        <v>0</v>
      </c>
      <c r="X9" s="1719">
        <f>S9+V9</f>
        <v>2843031.7500000005</v>
      </c>
      <c r="Y9" s="1720">
        <f>T9+W9</f>
        <v>3411638.1000000006</v>
      </c>
      <c r="Z9" s="1653">
        <f>Y9-L9</f>
        <v>0</v>
      </c>
      <c r="AA9" s="1966" t="s">
        <v>1426</v>
      </c>
      <c r="AB9" s="1691"/>
      <c r="AC9" s="1691"/>
      <c r="AD9" s="1682"/>
      <c r="AE9" s="1682"/>
      <c r="AF9" s="1682"/>
      <c r="AG9" s="1682"/>
      <c r="AH9" s="1682"/>
      <c r="AI9" s="1682"/>
      <c r="AJ9" s="1682"/>
      <c r="AK9" s="1682"/>
      <c r="AL9" s="1682"/>
      <c r="AM9" s="1682"/>
      <c r="AN9" s="1682"/>
      <c r="AO9" s="1682"/>
      <c r="AP9" s="1682"/>
      <c r="AQ9" s="1682"/>
      <c r="AR9" s="1682"/>
      <c r="AS9" s="1682"/>
      <c r="AT9" s="1682"/>
      <c r="AU9" s="1682"/>
      <c r="AV9" s="1682"/>
      <c r="AW9" s="1682"/>
      <c r="AX9" s="1682"/>
      <c r="AY9" s="1682"/>
      <c r="AZ9" s="1682"/>
      <c r="BA9" s="1682"/>
      <c r="BB9" s="1682"/>
      <c r="BC9" s="1682"/>
      <c r="BD9" s="1682"/>
      <c r="BE9" s="1682"/>
      <c r="BF9" s="1682"/>
      <c r="BG9" s="1682"/>
      <c r="BH9" s="1682"/>
      <c r="BI9" s="1682"/>
      <c r="BJ9" s="1682"/>
      <c r="BK9" s="1682"/>
      <c r="BL9" s="1682"/>
      <c r="BM9" s="1682"/>
      <c r="BN9" s="1682"/>
      <c r="BO9" s="1682"/>
      <c r="BP9" s="1682"/>
      <c r="BQ9" s="1682"/>
      <c r="BR9" s="1682"/>
      <c r="BS9" s="1682"/>
      <c r="BT9" s="1682"/>
      <c r="BU9" s="1682"/>
      <c r="BV9" s="1682"/>
      <c r="BW9" s="1682"/>
      <c r="BX9" s="1682"/>
      <c r="BY9" s="1682"/>
      <c r="BZ9" s="1682"/>
      <c r="CA9" s="1682"/>
      <c r="CB9" s="1682"/>
      <c r="CC9" s="1682"/>
      <c r="CD9" s="1682"/>
      <c r="CE9" s="1682"/>
      <c r="CF9" s="1682"/>
      <c r="CG9" s="1682"/>
      <c r="CH9" s="1682"/>
      <c r="CI9" s="1682"/>
      <c r="CJ9" s="1682"/>
      <c r="CK9" s="1682"/>
      <c r="CL9" s="1682"/>
      <c r="CM9" s="1682"/>
      <c r="CN9" s="1682"/>
      <c r="CO9" s="1682"/>
      <c r="CP9" s="1682"/>
      <c r="CQ9" s="1682"/>
      <c r="CR9" s="1682"/>
      <c r="CS9" s="1682"/>
      <c r="CT9" s="1682"/>
      <c r="CU9" s="1682"/>
      <c r="CV9" s="1682"/>
      <c r="CW9" s="1682"/>
      <c r="CX9" s="1682"/>
      <c r="CY9" s="1682"/>
      <c r="CZ9" s="1682"/>
      <c r="DA9" s="1682"/>
      <c r="DB9" s="1682"/>
      <c r="DC9" s="1682"/>
      <c r="DD9" s="1682"/>
      <c r="DE9" s="1682"/>
      <c r="DF9" s="1682"/>
    </row>
    <row r="10" spans="1:110" ht="24" customHeight="1" x14ac:dyDescent="0.25">
      <c r="A10" s="16">
        <f>A9+1</f>
        <v>2</v>
      </c>
      <c r="B10" s="17" t="s">
        <v>78</v>
      </c>
      <c r="C10" s="16" t="s">
        <v>77</v>
      </c>
      <c r="D10" s="171">
        <v>449.45</v>
      </c>
      <c r="E10" s="22">
        <v>1688.1499999999999</v>
      </c>
      <c r="F10" s="20">
        <f t="shared" si="0"/>
        <v>758739.02</v>
      </c>
      <c r="G10" s="20">
        <f t="shared" si="1"/>
        <v>910486.82</v>
      </c>
      <c r="H10" s="21"/>
      <c r="I10" s="20"/>
      <c r="J10" s="20"/>
      <c r="K10" s="22">
        <f t="shared" si="2"/>
        <v>758739.02</v>
      </c>
      <c r="L10" s="20">
        <f t="shared" si="2"/>
        <v>910486.82</v>
      </c>
      <c r="M10" s="1682" t="s">
        <v>175</v>
      </c>
      <c r="N10" s="1692" t="s">
        <v>1221</v>
      </c>
      <c r="O10" s="1690">
        <f>L10-D10*308.75</f>
        <v>771719.13249999995</v>
      </c>
      <c r="P10" s="1691"/>
      <c r="Q10" s="1757">
        <v>449.45</v>
      </c>
      <c r="R10" s="1719">
        <v>1688.1499999999999</v>
      </c>
      <c r="S10" s="1720">
        <f t="shared" ref="S10:S74" si="3">Q10*R10</f>
        <v>758739.01749999996</v>
      </c>
      <c r="T10" s="1720">
        <f t="shared" ref="T10:T74" si="4">S10*1.2</f>
        <v>910486.82099999988</v>
      </c>
      <c r="U10" s="1731"/>
      <c r="V10" s="1720">
        <f t="shared" ref="V10:V74" si="5">Q10*U10</f>
        <v>0</v>
      </c>
      <c r="W10" s="1720">
        <f t="shared" ref="W10:W74" si="6">V10*1.2</f>
        <v>0</v>
      </c>
      <c r="X10" s="1719">
        <f t="shared" ref="X10:X74" si="7">S10+V10</f>
        <v>758739.01749999996</v>
      </c>
      <c r="Y10" s="1720">
        <f t="shared" ref="Y10:Y74" si="8">T10+W10</f>
        <v>910486.82099999988</v>
      </c>
      <c r="Z10" s="1653">
        <f t="shared" ref="Z10:Z74" si="9">Y10-L10</f>
        <v>9.9999993108212948E-4</v>
      </c>
    </row>
    <row r="11" spans="1:110" ht="24" customHeight="1" x14ac:dyDescent="0.25">
      <c r="A11" s="16">
        <f t="shared" ref="A11:A16" si="10">A10+1</f>
        <v>3</v>
      </c>
      <c r="B11" s="172" t="s">
        <v>82</v>
      </c>
      <c r="C11" s="173" t="s">
        <v>73</v>
      </c>
      <c r="D11" s="171">
        <f>449.45*1.9</f>
        <v>853.95499999999993</v>
      </c>
      <c r="E11" s="174">
        <v>308.75</v>
      </c>
      <c r="F11" s="20">
        <f t="shared" si="0"/>
        <v>263658.61</v>
      </c>
      <c r="G11" s="20">
        <f t="shared" si="1"/>
        <v>316390.33</v>
      </c>
      <c r="H11" s="21"/>
      <c r="I11" s="20"/>
      <c r="J11" s="20"/>
      <c r="K11" s="22">
        <f t="shared" si="2"/>
        <v>263658.61</v>
      </c>
      <c r="L11" s="20">
        <f t="shared" si="2"/>
        <v>316390.33</v>
      </c>
      <c r="M11" s="1682" t="s">
        <v>175</v>
      </c>
      <c r="Q11" s="1757">
        <f>449.45*1.9</f>
        <v>853.95499999999993</v>
      </c>
      <c r="R11" s="1720">
        <v>308.75</v>
      </c>
      <c r="S11" s="1720">
        <f t="shared" si="3"/>
        <v>263658.60624999995</v>
      </c>
      <c r="T11" s="1720">
        <f t="shared" si="4"/>
        <v>316390.32749999996</v>
      </c>
      <c r="U11" s="1731"/>
      <c r="V11" s="1720">
        <f t="shared" si="5"/>
        <v>0</v>
      </c>
      <c r="W11" s="1720">
        <f t="shared" si="6"/>
        <v>0</v>
      </c>
      <c r="X11" s="1719">
        <f t="shared" si="7"/>
        <v>263658.60624999995</v>
      </c>
      <c r="Y11" s="1720">
        <f t="shared" si="8"/>
        <v>316390.32749999996</v>
      </c>
      <c r="Z11" s="1653">
        <f t="shared" si="9"/>
        <v>-2.5000000605359674E-3</v>
      </c>
    </row>
    <row r="12" spans="1:110" ht="24" customHeight="1" x14ac:dyDescent="0.25">
      <c r="A12" s="16">
        <f t="shared" si="10"/>
        <v>4</v>
      </c>
      <c r="B12" s="17" t="s">
        <v>176</v>
      </c>
      <c r="C12" s="16" t="s">
        <v>77</v>
      </c>
      <c r="D12" s="171">
        <f>313.854/1.9</f>
        <v>165.1863157894737</v>
      </c>
      <c r="E12" s="22">
        <v>237.5</v>
      </c>
      <c r="F12" s="20">
        <f t="shared" si="0"/>
        <v>39231.75</v>
      </c>
      <c r="G12" s="20">
        <f t="shared" si="1"/>
        <v>47078.1</v>
      </c>
      <c r="H12" s="21"/>
      <c r="I12" s="20"/>
      <c r="J12" s="20"/>
      <c r="K12" s="22">
        <f t="shared" si="2"/>
        <v>39231.75</v>
      </c>
      <c r="L12" s="20">
        <f t="shared" si="2"/>
        <v>47078.1</v>
      </c>
      <c r="M12" s="1682" t="s">
        <v>175</v>
      </c>
      <c r="Q12" s="1757">
        <f>313.854/1.9</f>
        <v>165.1863157894737</v>
      </c>
      <c r="R12" s="1719">
        <v>237.5</v>
      </c>
      <c r="S12" s="1720">
        <f t="shared" si="3"/>
        <v>39231.75</v>
      </c>
      <c r="T12" s="1720">
        <f t="shared" si="4"/>
        <v>47078.1</v>
      </c>
      <c r="U12" s="1731"/>
      <c r="V12" s="1720">
        <f t="shared" si="5"/>
        <v>0</v>
      </c>
      <c r="W12" s="1720">
        <f t="shared" si="6"/>
        <v>0</v>
      </c>
      <c r="X12" s="1719">
        <f t="shared" si="7"/>
        <v>39231.75</v>
      </c>
      <c r="Y12" s="1720">
        <f t="shared" si="8"/>
        <v>47078.1</v>
      </c>
      <c r="Z12" s="1653">
        <f t="shared" si="9"/>
        <v>0</v>
      </c>
    </row>
    <row r="13" spans="1:110" s="805" customFormat="1" ht="24" customHeight="1" x14ac:dyDescent="0.25">
      <c r="A13" s="796">
        <f t="shared" si="10"/>
        <v>5</v>
      </c>
      <c r="B13" s="797" t="s">
        <v>177</v>
      </c>
      <c r="C13" s="798" t="s">
        <v>70</v>
      </c>
      <c r="D13" s="179">
        <v>2911.4400000000005</v>
      </c>
      <c r="E13" s="803">
        <v>277.875</v>
      </c>
      <c r="F13" s="801">
        <f t="shared" si="0"/>
        <v>809016.39</v>
      </c>
      <c r="G13" s="801">
        <f t="shared" si="1"/>
        <v>970819.67</v>
      </c>
      <c r="H13" s="802"/>
      <c r="I13" s="801"/>
      <c r="J13" s="801"/>
      <c r="K13" s="803">
        <f t="shared" si="2"/>
        <v>809016.39</v>
      </c>
      <c r="L13" s="1943">
        <f t="shared" si="2"/>
        <v>970819.67</v>
      </c>
      <c r="M13" s="1693" t="s">
        <v>178</v>
      </c>
      <c r="N13" s="1682"/>
      <c r="O13" s="1683"/>
      <c r="P13" s="1682"/>
      <c r="Q13" s="1758">
        <v>0</v>
      </c>
      <c r="R13" s="1948">
        <v>277.875</v>
      </c>
      <c r="S13" s="1720">
        <f t="shared" si="3"/>
        <v>0</v>
      </c>
      <c r="T13" s="1720">
        <f t="shared" si="4"/>
        <v>0</v>
      </c>
      <c r="U13" s="1731"/>
      <c r="V13" s="1720">
        <f t="shared" si="5"/>
        <v>0</v>
      </c>
      <c r="W13" s="1720">
        <f t="shared" si="6"/>
        <v>0</v>
      </c>
      <c r="X13" s="1719">
        <f t="shared" si="7"/>
        <v>0</v>
      </c>
      <c r="Y13" s="2007">
        <f>L13</f>
        <v>970819.67</v>
      </c>
      <c r="Z13" s="1653">
        <f t="shared" si="9"/>
        <v>0</v>
      </c>
      <c r="AA13" s="1967">
        <v>0.4</v>
      </c>
      <c r="AB13" s="1691">
        <f>D13*40%</f>
        <v>1164.5760000000002</v>
      </c>
      <c r="AC13" s="1682"/>
      <c r="AD13" s="1682"/>
      <c r="AE13" s="1682"/>
      <c r="AF13" s="1682"/>
      <c r="AG13" s="1682"/>
      <c r="AH13" s="1682"/>
      <c r="AI13" s="1682"/>
      <c r="AJ13" s="1682"/>
      <c r="AK13" s="1682"/>
      <c r="AL13" s="1682"/>
      <c r="AM13" s="1682"/>
      <c r="AN13" s="1682"/>
      <c r="AO13" s="1682"/>
      <c r="AP13" s="1682"/>
      <c r="AQ13" s="1682"/>
      <c r="AR13" s="1682"/>
      <c r="AS13" s="1682"/>
      <c r="AT13" s="1682"/>
      <c r="AU13" s="1682"/>
      <c r="AV13" s="1682"/>
      <c r="AW13" s="1682"/>
      <c r="AX13" s="1682"/>
      <c r="AY13" s="1682"/>
      <c r="AZ13" s="1682"/>
      <c r="BA13" s="1682"/>
      <c r="BB13" s="1682"/>
      <c r="BC13" s="1682"/>
      <c r="BD13" s="1682"/>
      <c r="BE13" s="1682"/>
      <c r="BF13" s="1682"/>
      <c r="BG13" s="1682"/>
      <c r="BH13" s="1682"/>
      <c r="BI13" s="1682"/>
      <c r="BJ13" s="1682"/>
      <c r="BK13" s="1682"/>
      <c r="BL13" s="1682"/>
      <c r="BM13" s="1682"/>
      <c r="BN13" s="1682"/>
      <c r="BO13" s="1682"/>
      <c r="BP13" s="1682"/>
      <c r="BQ13" s="1682"/>
      <c r="BR13" s="1682"/>
      <c r="BS13" s="1682"/>
      <c r="BT13" s="1682"/>
      <c r="BU13" s="1682"/>
      <c r="BV13" s="1682"/>
      <c r="BW13" s="1682"/>
      <c r="BX13" s="1682"/>
      <c r="BY13" s="1682"/>
      <c r="BZ13" s="1682"/>
      <c r="CA13" s="1682"/>
      <c r="CB13" s="1682"/>
      <c r="CC13" s="1682"/>
      <c r="CD13" s="1682"/>
      <c r="CE13" s="1682"/>
      <c r="CF13" s="1682"/>
      <c r="CG13" s="1682"/>
      <c r="CH13" s="1682"/>
      <c r="CI13" s="1682"/>
      <c r="CJ13" s="1682"/>
      <c r="CK13" s="1682"/>
      <c r="CL13" s="1682"/>
      <c r="CM13" s="1682"/>
      <c r="CN13" s="1682"/>
      <c r="CO13" s="1682"/>
      <c r="CP13" s="1682"/>
      <c r="CQ13" s="1682"/>
      <c r="CR13" s="1682"/>
      <c r="CS13" s="1682"/>
      <c r="CT13" s="1682"/>
      <c r="CU13" s="1682"/>
      <c r="CV13" s="1682"/>
      <c r="CW13" s="1682"/>
      <c r="CX13" s="1682"/>
      <c r="CY13" s="1682"/>
      <c r="CZ13" s="1682"/>
      <c r="DA13" s="1682"/>
      <c r="DB13" s="1682"/>
      <c r="DC13" s="1682"/>
      <c r="DD13" s="1682"/>
      <c r="DE13" s="1682"/>
      <c r="DF13" s="1682"/>
    </row>
    <row r="14" spans="1:110" s="805" customFormat="1" ht="24" customHeight="1" x14ac:dyDescent="0.25">
      <c r="A14" s="796">
        <f t="shared" si="10"/>
        <v>6</v>
      </c>
      <c r="B14" s="797" t="s">
        <v>179</v>
      </c>
      <c r="C14" s="798" t="s">
        <v>70</v>
      </c>
      <c r="D14" s="179">
        <v>0</v>
      </c>
      <c r="E14" s="803">
        <v>277.875</v>
      </c>
      <c r="F14" s="801">
        <f t="shared" si="0"/>
        <v>0</v>
      </c>
      <c r="G14" s="801">
        <f t="shared" si="1"/>
        <v>0</v>
      </c>
      <c r="H14" s="802"/>
      <c r="I14" s="801"/>
      <c r="J14" s="801"/>
      <c r="K14" s="803">
        <f t="shared" si="2"/>
        <v>0</v>
      </c>
      <c r="L14" s="1943">
        <f t="shared" si="2"/>
        <v>0</v>
      </c>
      <c r="M14" s="1682"/>
      <c r="N14" s="1682"/>
      <c r="O14" s="1683"/>
      <c r="P14" s="1682"/>
      <c r="Q14" s="1758">
        <v>0</v>
      </c>
      <c r="R14" s="1719">
        <v>277.875</v>
      </c>
      <c r="S14" s="1720">
        <f t="shared" si="3"/>
        <v>0</v>
      </c>
      <c r="T14" s="1720">
        <f t="shared" si="4"/>
        <v>0</v>
      </c>
      <c r="U14" s="1731"/>
      <c r="V14" s="1720">
        <f t="shared" si="5"/>
        <v>0</v>
      </c>
      <c r="W14" s="1720">
        <f t="shared" si="6"/>
        <v>0</v>
      </c>
      <c r="X14" s="1719">
        <f t="shared" si="7"/>
        <v>0</v>
      </c>
      <c r="Y14" s="1720">
        <f t="shared" si="8"/>
        <v>0</v>
      </c>
      <c r="Z14" s="1653">
        <f t="shared" si="9"/>
        <v>0</v>
      </c>
      <c r="AA14" s="1965"/>
      <c r="AB14" s="1682"/>
      <c r="AC14" s="1682"/>
      <c r="AD14" s="1682"/>
      <c r="AE14" s="1682"/>
      <c r="AF14" s="1682"/>
      <c r="AG14" s="1682"/>
      <c r="AH14" s="1682"/>
      <c r="AI14" s="1682"/>
      <c r="AJ14" s="1682"/>
      <c r="AK14" s="1682"/>
      <c r="AL14" s="1682"/>
      <c r="AM14" s="1682"/>
      <c r="AN14" s="1682"/>
      <c r="AO14" s="1682"/>
      <c r="AP14" s="1682"/>
      <c r="AQ14" s="1682"/>
      <c r="AR14" s="1682"/>
      <c r="AS14" s="1682"/>
      <c r="AT14" s="1682"/>
      <c r="AU14" s="1682"/>
      <c r="AV14" s="1682"/>
      <c r="AW14" s="1682"/>
      <c r="AX14" s="1682"/>
      <c r="AY14" s="1682"/>
      <c r="AZ14" s="1682"/>
      <c r="BA14" s="1682"/>
      <c r="BB14" s="1682"/>
      <c r="BC14" s="1682"/>
      <c r="BD14" s="1682"/>
      <c r="BE14" s="1682"/>
      <c r="BF14" s="1682"/>
      <c r="BG14" s="1682"/>
      <c r="BH14" s="1682"/>
      <c r="BI14" s="1682"/>
      <c r="BJ14" s="1682"/>
      <c r="BK14" s="1682"/>
      <c r="BL14" s="1682"/>
      <c r="BM14" s="1682"/>
      <c r="BN14" s="1682"/>
      <c r="BO14" s="1682"/>
      <c r="BP14" s="1682"/>
      <c r="BQ14" s="1682"/>
      <c r="BR14" s="1682"/>
      <c r="BS14" s="1682"/>
      <c r="BT14" s="1682"/>
      <c r="BU14" s="1682"/>
      <c r="BV14" s="1682"/>
      <c r="BW14" s="1682"/>
      <c r="BX14" s="1682"/>
      <c r="BY14" s="1682"/>
      <c r="BZ14" s="1682"/>
      <c r="CA14" s="1682"/>
      <c r="CB14" s="1682"/>
      <c r="CC14" s="1682"/>
      <c r="CD14" s="1682"/>
      <c r="CE14" s="1682"/>
      <c r="CF14" s="1682"/>
      <c r="CG14" s="1682"/>
      <c r="CH14" s="1682"/>
      <c r="CI14" s="1682"/>
      <c r="CJ14" s="1682"/>
      <c r="CK14" s="1682"/>
      <c r="CL14" s="1682"/>
      <c r="CM14" s="1682"/>
      <c r="CN14" s="1682"/>
      <c r="CO14" s="1682"/>
      <c r="CP14" s="1682"/>
      <c r="CQ14" s="1682"/>
      <c r="CR14" s="1682"/>
      <c r="CS14" s="1682"/>
      <c r="CT14" s="1682"/>
      <c r="CU14" s="1682"/>
      <c r="CV14" s="1682"/>
      <c r="CW14" s="1682"/>
      <c r="CX14" s="1682"/>
      <c r="CY14" s="1682"/>
      <c r="CZ14" s="1682"/>
      <c r="DA14" s="1682"/>
      <c r="DB14" s="1682"/>
      <c r="DC14" s="1682"/>
      <c r="DD14" s="1682"/>
      <c r="DE14" s="1682"/>
      <c r="DF14" s="1682"/>
    </row>
    <row r="15" spans="1:110" s="805" customFormat="1" ht="24" customHeight="1" x14ac:dyDescent="0.25">
      <c r="A15" s="796">
        <f t="shared" si="10"/>
        <v>7</v>
      </c>
      <c r="B15" s="797" t="s">
        <v>180</v>
      </c>
      <c r="C15" s="798" t="s">
        <v>70</v>
      </c>
      <c r="D15" s="179">
        <v>1483.2</v>
      </c>
      <c r="E15" s="803">
        <v>277.875</v>
      </c>
      <c r="F15" s="801">
        <f t="shared" si="0"/>
        <v>412144.2</v>
      </c>
      <c r="G15" s="801">
        <f t="shared" si="1"/>
        <v>494573.04</v>
      </c>
      <c r="H15" s="802"/>
      <c r="I15" s="801"/>
      <c r="J15" s="801"/>
      <c r="K15" s="803">
        <f t="shared" si="2"/>
        <v>412144.2</v>
      </c>
      <c r="L15" s="1943">
        <f t="shared" si="2"/>
        <v>494573.04</v>
      </c>
      <c r="M15" s="1682"/>
      <c r="N15" s="1682"/>
      <c r="O15" s="1683"/>
      <c r="P15" s="1682"/>
      <c r="Q15" s="1758">
        <v>0</v>
      </c>
      <c r="R15" s="1948">
        <v>277.875</v>
      </c>
      <c r="S15" s="1720">
        <f t="shared" si="3"/>
        <v>0</v>
      </c>
      <c r="T15" s="1720">
        <f t="shared" si="4"/>
        <v>0</v>
      </c>
      <c r="U15" s="1731"/>
      <c r="V15" s="1720">
        <f t="shared" si="5"/>
        <v>0</v>
      </c>
      <c r="W15" s="1720">
        <f t="shared" si="6"/>
        <v>0</v>
      </c>
      <c r="X15" s="1719">
        <f t="shared" si="7"/>
        <v>0</v>
      </c>
      <c r="Y15" s="2007">
        <f>L15</f>
        <v>494573.04</v>
      </c>
      <c r="Z15" s="1653">
        <f t="shared" si="9"/>
        <v>0</v>
      </c>
      <c r="AA15" s="1967">
        <v>0.4</v>
      </c>
      <c r="AB15" s="1691">
        <f>D15*40%</f>
        <v>593.28000000000009</v>
      </c>
      <c r="AC15" s="1682"/>
      <c r="AD15" s="1682"/>
      <c r="AE15" s="1682"/>
      <c r="AF15" s="1682"/>
      <c r="AG15" s="1682"/>
      <c r="AH15" s="1682"/>
      <c r="AI15" s="1682"/>
      <c r="AJ15" s="1682"/>
      <c r="AK15" s="1682"/>
      <c r="AL15" s="1682"/>
      <c r="AM15" s="1682"/>
      <c r="AN15" s="1682"/>
      <c r="AO15" s="1682"/>
      <c r="AP15" s="1682"/>
      <c r="AQ15" s="1682"/>
      <c r="AR15" s="1682"/>
      <c r="AS15" s="1682"/>
      <c r="AT15" s="1682"/>
      <c r="AU15" s="1682"/>
      <c r="AV15" s="1682"/>
      <c r="AW15" s="1682"/>
      <c r="AX15" s="1682"/>
      <c r="AY15" s="1682"/>
      <c r="AZ15" s="1682"/>
      <c r="BA15" s="1682"/>
      <c r="BB15" s="1682"/>
      <c r="BC15" s="1682"/>
      <c r="BD15" s="1682"/>
      <c r="BE15" s="1682"/>
      <c r="BF15" s="1682"/>
      <c r="BG15" s="1682"/>
      <c r="BH15" s="1682"/>
      <c r="BI15" s="1682"/>
      <c r="BJ15" s="1682"/>
      <c r="BK15" s="1682"/>
      <c r="BL15" s="1682"/>
      <c r="BM15" s="1682"/>
      <c r="BN15" s="1682"/>
      <c r="BO15" s="1682"/>
      <c r="BP15" s="1682"/>
      <c r="BQ15" s="1682"/>
      <c r="BR15" s="1682"/>
      <c r="BS15" s="1682"/>
      <c r="BT15" s="1682"/>
      <c r="BU15" s="1682"/>
      <c r="BV15" s="1682"/>
      <c r="BW15" s="1682"/>
      <c r="BX15" s="1682"/>
      <c r="BY15" s="1682"/>
      <c r="BZ15" s="1682"/>
      <c r="CA15" s="1682"/>
      <c r="CB15" s="1682"/>
      <c r="CC15" s="1682"/>
      <c r="CD15" s="1682"/>
      <c r="CE15" s="1682"/>
      <c r="CF15" s="1682"/>
      <c r="CG15" s="1682"/>
      <c r="CH15" s="1682"/>
      <c r="CI15" s="1682"/>
      <c r="CJ15" s="1682"/>
      <c r="CK15" s="1682"/>
      <c r="CL15" s="1682"/>
      <c r="CM15" s="1682"/>
      <c r="CN15" s="1682"/>
      <c r="CO15" s="1682"/>
      <c r="CP15" s="1682"/>
      <c r="CQ15" s="1682"/>
      <c r="CR15" s="1682"/>
      <c r="CS15" s="1682"/>
      <c r="CT15" s="1682"/>
      <c r="CU15" s="1682"/>
      <c r="CV15" s="1682"/>
      <c r="CW15" s="1682"/>
      <c r="CX15" s="1682"/>
      <c r="CY15" s="1682"/>
      <c r="CZ15" s="1682"/>
      <c r="DA15" s="1682"/>
      <c r="DB15" s="1682"/>
      <c r="DC15" s="1682"/>
      <c r="DD15" s="1682"/>
      <c r="DE15" s="1682"/>
      <c r="DF15" s="1682"/>
    </row>
    <row r="16" spans="1:110" s="805" customFormat="1" ht="24" customHeight="1" x14ac:dyDescent="0.25">
      <c r="A16" s="796">
        <f t="shared" si="10"/>
        <v>8</v>
      </c>
      <c r="B16" s="797" t="s">
        <v>179</v>
      </c>
      <c r="C16" s="798" t="s">
        <v>70</v>
      </c>
      <c r="D16" s="179">
        <v>0</v>
      </c>
      <c r="E16" s="803">
        <v>277.875</v>
      </c>
      <c r="F16" s="801">
        <f t="shared" si="0"/>
        <v>0</v>
      </c>
      <c r="G16" s="801">
        <f t="shared" si="1"/>
        <v>0</v>
      </c>
      <c r="H16" s="802"/>
      <c r="I16" s="801"/>
      <c r="J16" s="801"/>
      <c r="K16" s="803">
        <f t="shared" si="2"/>
        <v>0</v>
      </c>
      <c r="L16" s="1943">
        <f t="shared" si="2"/>
        <v>0</v>
      </c>
      <c r="M16" s="1682"/>
      <c r="N16" s="1682"/>
      <c r="O16" s="1690">
        <f>L16+L15+L14+L13</f>
        <v>1465392.71</v>
      </c>
      <c r="P16" s="1682"/>
      <c r="Q16" s="1758">
        <v>0</v>
      </c>
      <c r="R16" s="1719">
        <v>277.875</v>
      </c>
      <c r="S16" s="1720">
        <f t="shared" si="3"/>
        <v>0</v>
      </c>
      <c r="T16" s="1720">
        <f t="shared" si="4"/>
        <v>0</v>
      </c>
      <c r="U16" s="1731"/>
      <c r="V16" s="1720">
        <f t="shared" si="5"/>
        <v>0</v>
      </c>
      <c r="W16" s="1720">
        <f t="shared" si="6"/>
        <v>0</v>
      </c>
      <c r="X16" s="1719">
        <f t="shared" si="7"/>
        <v>0</v>
      </c>
      <c r="Y16" s="1720">
        <f t="shared" si="8"/>
        <v>0</v>
      </c>
      <c r="Z16" s="1653">
        <f t="shared" si="9"/>
        <v>0</v>
      </c>
      <c r="AA16" s="1965"/>
      <c r="AB16" s="1682"/>
      <c r="AC16" s="1682"/>
      <c r="AD16" s="1682"/>
      <c r="AE16" s="1682"/>
      <c r="AF16" s="1682"/>
      <c r="AG16" s="1682"/>
      <c r="AH16" s="1682"/>
      <c r="AI16" s="1682"/>
      <c r="AJ16" s="1682"/>
      <c r="AK16" s="1682"/>
      <c r="AL16" s="1682"/>
      <c r="AM16" s="1682"/>
      <c r="AN16" s="1682"/>
      <c r="AO16" s="1682"/>
      <c r="AP16" s="1682"/>
      <c r="AQ16" s="1682"/>
      <c r="AR16" s="1682"/>
      <c r="AS16" s="1682"/>
      <c r="AT16" s="1682"/>
      <c r="AU16" s="1682"/>
      <c r="AV16" s="1682"/>
      <c r="AW16" s="1682"/>
      <c r="AX16" s="1682"/>
      <c r="AY16" s="1682"/>
      <c r="AZ16" s="1682"/>
      <c r="BA16" s="1682"/>
      <c r="BB16" s="1682"/>
      <c r="BC16" s="1682"/>
      <c r="BD16" s="1682"/>
      <c r="BE16" s="1682"/>
      <c r="BF16" s="1682"/>
      <c r="BG16" s="1682"/>
      <c r="BH16" s="1682"/>
      <c r="BI16" s="1682"/>
      <c r="BJ16" s="1682"/>
      <c r="BK16" s="1682"/>
      <c r="BL16" s="1682"/>
      <c r="BM16" s="1682"/>
      <c r="BN16" s="1682"/>
      <c r="BO16" s="1682"/>
      <c r="BP16" s="1682"/>
      <c r="BQ16" s="1682"/>
      <c r="BR16" s="1682"/>
      <c r="BS16" s="1682"/>
      <c r="BT16" s="1682"/>
      <c r="BU16" s="1682"/>
      <c r="BV16" s="1682"/>
      <c r="BW16" s="1682"/>
      <c r="BX16" s="1682"/>
      <c r="BY16" s="1682"/>
      <c r="BZ16" s="1682"/>
      <c r="CA16" s="1682"/>
      <c r="CB16" s="1682"/>
      <c r="CC16" s="1682"/>
      <c r="CD16" s="1682"/>
      <c r="CE16" s="1682"/>
      <c r="CF16" s="1682"/>
      <c r="CG16" s="1682"/>
      <c r="CH16" s="1682"/>
      <c r="CI16" s="1682"/>
      <c r="CJ16" s="1682"/>
      <c r="CK16" s="1682"/>
      <c r="CL16" s="1682"/>
      <c r="CM16" s="1682"/>
      <c r="CN16" s="1682"/>
      <c r="CO16" s="1682"/>
      <c r="CP16" s="1682"/>
      <c r="CQ16" s="1682"/>
      <c r="CR16" s="1682"/>
      <c r="CS16" s="1682"/>
      <c r="CT16" s="1682"/>
      <c r="CU16" s="1682"/>
      <c r="CV16" s="1682"/>
      <c r="CW16" s="1682"/>
      <c r="CX16" s="1682"/>
      <c r="CY16" s="1682"/>
      <c r="CZ16" s="1682"/>
      <c r="DA16" s="1682"/>
      <c r="DB16" s="1682"/>
      <c r="DC16" s="1682"/>
      <c r="DD16" s="1682"/>
      <c r="DE16" s="1682"/>
      <c r="DF16" s="1682"/>
    </row>
    <row r="17" spans="1:110" ht="21.75" customHeight="1" x14ac:dyDescent="0.25">
      <c r="A17" s="107"/>
      <c r="B17" s="162" t="s">
        <v>181</v>
      </c>
      <c r="C17" s="177"/>
      <c r="D17" s="178"/>
      <c r="E17" s="179"/>
      <c r="F17" s="165"/>
      <c r="G17" s="165"/>
      <c r="H17" s="180"/>
      <c r="I17" s="116"/>
      <c r="J17" s="116"/>
      <c r="K17" s="164"/>
      <c r="L17" s="116"/>
      <c r="Q17" s="1719"/>
      <c r="R17" s="1720"/>
      <c r="S17" s="1720">
        <f t="shared" si="3"/>
        <v>0</v>
      </c>
      <c r="T17" s="1720">
        <f t="shared" si="4"/>
        <v>0</v>
      </c>
      <c r="U17" s="1731"/>
      <c r="V17" s="1720">
        <f t="shared" si="5"/>
        <v>0</v>
      </c>
      <c r="W17" s="1720">
        <f t="shared" si="6"/>
        <v>0</v>
      </c>
      <c r="X17" s="1719">
        <f t="shared" si="7"/>
        <v>0</v>
      </c>
      <c r="Y17" s="1720">
        <f t="shared" si="8"/>
        <v>0</v>
      </c>
      <c r="Z17" s="1653">
        <f t="shared" si="9"/>
        <v>0</v>
      </c>
    </row>
    <row r="18" spans="1:110" s="176" customFormat="1" ht="34.5" customHeight="1" x14ac:dyDescent="0.25">
      <c r="A18" s="152">
        <f>A16+1</f>
        <v>9</v>
      </c>
      <c r="B18" s="166" t="s">
        <v>182</v>
      </c>
      <c r="C18" s="167" t="s">
        <v>70</v>
      </c>
      <c r="D18" s="168">
        <v>5924.94</v>
      </c>
      <c r="E18" s="179">
        <v>77.5</v>
      </c>
      <c r="F18" s="156">
        <f t="shared" ref="F18" si="11">ROUND(E18*D18,2)</f>
        <v>459182.85</v>
      </c>
      <c r="G18" s="156">
        <f t="shared" ref="G18" si="12">ROUND(F18*1.2,2)</f>
        <v>551019.42000000004</v>
      </c>
      <c r="H18" s="169"/>
      <c r="I18" s="156"/>
      <c r="J18" s="156"/>
      <c r="K18" s="157">
        <f t="shared" ref="K18:L26" si="13">F18+I18</f>
        <v>459182.85</v>
      </c>
      <c r="L18" s="156">
        <f t="shared" si="13"/>
        <v>551019.42000000004</v>
      </c>
      <c r="M18" s="1682" t="s">
        <v>174</v>
      </c>
      <c r="N18" s="1694" t="s">
        <v>1217</v>
      </c>
      <c r="O18" s="1695">
        <f>L18-D18*93</f>
        <v>0</v>
      </c>
      <c r="P18" s="1682"/>
      <c r="Q18" s="1757">
        <v>5924.94</v>
      </c>
      <c r="R18" s="1758">
        <f>'Резка+погр'!I4</f>
        <v>77.5</v>
      </c>
      <c r="S18" s="1720">
        <f t="shared" si="3"/>
        <v>459182.85</v>
      </c>
      <c r="T18" s="1720">
        <f t="shared" si="4"/>
        <v>551019.41999999993</v>
      </c>
      <c r="U18" s="1731"/>
      <c r="V18" s="1720">
        <f t="shared" si="5"/>
        <v>0</v>
      </c>
      <c r="W18" s="1720">
        <f t="shared" si="6"/>
        <v>0</v>
      </c>
      <c r="X18" s="1719">
        <f t="shared" si="7"/>
        <v>459182.85</v>
      </c>
      <c r="Y18" s="1720">
        <f t="shared" si="8"/>
        <v>551019.41999999993</v>
      </c>
      <c r="Z18" s="1653">
        <f t="shared" si="9"/>
        <v>0</v>
      </c>
      <c r="AA18" s="1965"/>
      <c r="AB18" s="1682"/>
      <c r="AC18" s="1682"/>
      <c r="AD18" s="1682"/>
      <c r="AE18" s="1682"/>
      <c r="AF18" s="1682"/>
      <c r="AG18" s="1682"/>
      <c r="AH18" s="1682"/>
      <c r="AI18" s="1682"/>
      <c r="AJ18" s="1682"/>
      <c r="AK18" s="1682"/>
      <c r="AL18" s="1682"/>
      <c r="AM18" s="1682"/>
      <c r="AN18" s="1682"/>
      <c r="AO18" s="1682"/>
      <c r="AP18" s="1682"/>
      <c r="AQ18" s="1682"/>
      <c r="AR18" s="1682"/>
      <c r="AS18" s="1682"/>
      <c r="AT18" s="1682"/>
      <c r="AU18" s="1682"/>
      <c r="AV18" s="1682"/>
      <c r="AW18" s="1682"/>
      <c r="AX18" s="1682"/>
      <c r="AY18" s="1682"/>
      <c r="AZ18" s="1682"/>
      <c r="BA18" s="1682"/>
      <c r="BB18" s="1682"/>
      <c r="BC18" s="1682"/>
      <c r="BD18" s="1682"/>
      <c r="BE18" s="1682"/>
      <c r="BF18" s="1682"/>
      <c r="BG18" s="1682"/>
      <c r="BH18" s="1682"/>
      <c r="BI18" s="1682"/>
      <c r="BJ18" s="1682"/>
      <c r="BK18" s="1682"/>
      <c r="BL18" s="1682"/>
      <c r="BM18" s="1682"/>
      <c r="BN18" s="1682"/>
      <c r="BO18" s="1682"/>
      <c r="BP18" s="1682"/>
      <c r="BQ18" s="1682"/>
      <c r="BR18" s="1682"/>
      <c r="BS18" s="1682"/>
      <c r="BT18" s="1682"/>
      <c r="BU18" s="1682"/>
      <c r="BV18" s="1682"/>
      <c r="BW18" s="1682"/>
      <c r="BX18" s="1682"/>
      <c r="BY18" s="1682"/>
      <c r="BZ18" s="1682"/>
      <c r="CA18" s="1682"/>
      <c r="CB18" s="1682"/>
      <c r="CC18" s="1682"/>
      <c r="CD18" s="1682"/>
      <c r="CE18" s="1682"/>
      <c r="CF18" s="1682"/>
      <c r="CG18" s="1682"/>
      <c r="CH18" s="1682"/>
      <c r="CI18" s="1682"/>
      <c r="CJ18" s="1682"/>
      <c r="CK18" s="1682"/>
      <c r="CL18" s="1682"/>
      <c r="CM18" s="1682"/>
      <c r="CN18" s="1682"/>
      <c r="CO18" s="1682"/>
      <c r="CP18" s="1682"/>
      <c r="CQ18" s="1682"/>
      <c r="CR18" s="1682"/>
      <c r="CS18" s="1682"/>
      <c r="CT18" s="1682"/>
      <c r="CU18" s="1682"/>
      <c r="CV18" s="1682"/>
      <c r="CW18" s="1682"/>
      <c r="CX18" s="1682"/>
      <c r="CY18" s="1682"/>
      <c r="CZ18" s="1682"/>
      <c r="DA18" s="1682"/>
      <c r="DB18" s="1682"/>
      <c r="DC18" s="1682"/>
      <c r="DD18" s="1682"/>
      <c r="DE18" s="1682"/>
      <c r="DF18" s="1682"/>
    </row>
    <row r="19" spans="1:110" s="176" customFormat="1" ht="20.25" customHeight="1" x14ac:dyDescent="0.25">
      <c r="A19" s="201" t="s">
        <v>86</v>
      </c>
      <c r="B19" s="151" t="s">
        <v>183</v>
      </c>
      <c r="C19" s="167" t="s">
        <v>70</v>
      </c>
      <c r="D19" s="748">
        <f>D18*1.1</f>
        <v>6517.4340000000002</v>
      </c>
      <c r="E19" s="154"/>
      <c r="F19" s="156"/>
      <c r="G19" s="156"/>
      <c r="H19" s="156">
        <v>145.66</v>
      </c>
      <c r="I19" s="156">
        <f>ROUND(H19*D19,2)</f>
        <v>949329.44</v>
      </c>
      <c r="J19" s="156">
        <f>ROUND(I19*1.2,2)</f>
        <v>1139195.33</v>
      </c>
      <c r="K19" s="157">
        <f t="shared" si="13"/>
        <v>949329.44</v>
      </c>
      <c r="L19" s="156">
        <f t="shared" si="13"/>
        <v>1139195.33</v>
      </c>
      <c r="M19" s="1696"/>
      <c r="N19" s="1694" t="s">
        <v>1218</v>
      </c>
      <c r="O19" s="1697">
        <v>0</v>
      </c>
      <c r="P19" s="1682"/>
      <c r="Q19" s="1757">
        <f>Q18*1.1</f>
        <v>6517.4340000000002</v>
      </c>
      <c r="R19" s="1730"/>
      <c r="S19" s="1720">
        <f t="shared" si="3"/>
        <v>0</v>
      </c>
      <c r="T19" s="1720">
        <f t="shared" si="4"/>
        <v>0</v>
      </c>
      <c r="U19" s="1720">
        <v>145.66</v>
      </c>
      <c r="V19" s="1720">
        <f t="shared" si="5"/>
        <v>949329.43643999996</v>
      </c>
      <c r="W19" s="1720">
        <f t="shared" si="6"/>
        <v>1139195.3237279998</v>
      </c>
      <c r="X19" s="1719">
        <f t="shared" si="7"/>
        <v>949329.43643999996</v>
      </c>
      <c r="Y19" s="1720">
        <f t="shared" si="8"/>
        <v>1139195.3237279998</v>
      </c>
      <c r="Z19" s="1653">
        <f t="shared" si="9"/>
        <v>-6.2720002606511116E-3</v>
      </c>
      <c r="AA19" s="1965"/>
      <c r="AB19" s="1682"/>
      <c r="AC19" s="1682"/>
      <c r="AD19" s="1682"/>
      <c r="AE19" s="1691"/>
      <c r="AF19" s="1682"/>
      <c r="AG19" s="1682"/>
      <c r="AH19" s="1682"/>
      <c r="AI19" s="1682"/>
      <c r="AJ19" s="1682"/>
      <c r="AK19" s="1682"/>
      <c r="AL19" s="1682"/>
      <c r="AM19" s="1682"/>
      <c r="AN19" s="1682"/>
      <c r="AO19" s="1682"/>
      <c r="AP19" s="1682"/>
      <c r="AQ19" s="1682"/>
      <c r="AR19" s="1682"/>
      <c r="AS19" s="1682"/>
      <c r="AT19" s="1682"/>
      <c r="AU19" s="1682"/>
      <c r="AV19" s="1682"/>
      <c r="AW19" s="1682"/>
      <c r="AX19" s="1682"/>
      <c r="AY19" s="1682"/>
      <c r="AZ19" s="1682"/>
      <c r="BA19" s="1682"/>
      <c r="BB19" s="1682"/>
      <c r="BC19" s="1682"/>
      <c r="BD19" s="1682"/>
      <c r="BE19" s="1682"/>
      <c r="BF19" s="1682"/>
      <c r="BG19" s="1682"/>
      <c r="BH19" s="1682"/>
      <c r="BI19" s="1682"/>
      <c r="BJ19" s="1682"/>
      <c r="BK19" s="1682"/>
      <c r="BL19" s="1682"/>
      <c r="BM19" s="1682"/>
      <c r="BN19" s="1682"/>
      <c r="BO19" s="1682"/>
      <c r="BP19" s="1682"/>
      <c r="BQ19" s="1682"/>
      <c r="BR19" s="1682"/>
      <c r="BS19" s="1682"/>
      <c r="BT19" s="1682"/>
      <c r="BU19" s="1682"/>
      <c r="BV19" s="1682"/>
      <c r="BW19" s="1682"/>
      <c r="BX19" s="1682"/>
      <c r="BY19" s="1682"/>
      <c r="BZ19" s="1682"/>
      <c r="CA19" s="1682"/>
      <c r="CB19" s="1682"/>
      <c r="CC19" s="1682"/>
      <c r="CD19" s="1682"/>
      <c r="CE19" s="1682"/>
      <c r="CF19" s="1682"/>
      <c r="CG19" s="1682"/>
      <c r="CH19" s="1682"/>
      <c r="CI19" s="1682"/>
      <c r="CJ19" s="1682"/>
      <c r="CK19" s="1682"/>
      <c r="CL19" s="1682"/>
      <c r="CM19" s="1682"/>
      <c r="CN19" s="1682"/>
      <c r="CO19" s="1682"/>
      <c r="CP19" s="1682"/>
      <c r="CQ19" s="1682"/>
      <c r="CR19" s="1682"/>
      <c r="CS19" s="1682"/>
      <c r="CT19" s="1682"/>
      <c r="CU19" s="1682"/>
      <c r="CV19" s="1682"/>
      <c r="CW19" s="1682"/>
      <c r="CX19" s="1682"/>
      <c r="CY19" s="1682"/>
      <c r="CZ19" s="1682"/>
      <c r="DA19" s="1682"/>
      <c r="DB19" s="1682"/>
      <c r="DC19" s="1682"/>
      <c r="DD19" s="1682"/>
      <c r="DE19" s="1682"/>
      <c r="DF19" s="1682"/>
    </row>
    <row r="20" spans="1:110" ht="31.5" customHeight="1" x14ac:dyDescent="0.25">
      <c r="A20" s="16">
        <f>A18+1</f>
        <v>10</v>
      </c>
      <c r="B20" s="172" t="s">
        <v>184</v>
      </c>
      <c r="C20" s="173" t="s">
        <v>77</v>
      </c>
      <c r="D20" s="174">
        <v>1805.95</v>
      </c>
      <c r="E20" s="22">
        <v>1179.8999999999999</v>
      </c>
      <c r="F20" s="20">
        <f t="shared" ref="F20" si="14">ROUND(E20*D20,2)</f>
        <v>2130840.41</v>
      </c>
      <c r="G20" s="20">
        <f t="shared" ref="G20" si="15">ROUND(F20*1.2,2)</f>
        <v>2557008.4900000002</v>
      </c>
      <c r="H20" s="21"/>
      <c r="I20" s="20"/>
      <c r="J20" s="20"/>
      <c r="K20" s="22">
        <f t="shared" si="13"/>
        <v>2130840.41</v>
      </c>
      <c r="L20" s="20">
        <f t="shared" si="13"/>
        <v>2557008.4900000002</v>
      </c>
      <c r="Q20" s="1759">
        <v>1805.95</v>
      </c>
      <c r="R20" s="1719">
        <v>1179.8999999999999</v>
      </c>
      <c r="S20" s="1720">
        <f t="shared" si="3"/>
        <v>2130840.4049999998</v>
      </c>
      <c r="T20" s="1720">
        <f t="shared" si="4"/>
        <v>2557008.4859999996</v>
      </c>
      <c r="U20" s="1731"/>
      <c r="V20" s="1720">
        <f t="shared" si="5"/>
        <v>0</v>
      </c>
      <c r="W20" s="1720">
        <f t="shared" si="6"/>
        <v>0</v>
      </c>
      <c r="X20" s="1719">
        <f t="shared" si="7"/>
        <v>2130840.4049999998</v>
      </c>
      <c r="Y20" s="1720">
        <f t="shared" si="8"/>
        <v>2557008.4859999996</v>
      </c>
      <c r="Z20" s="1653">
        <f t="shared" si="9"/>
        <v>-4.0000006556510925E-3</v>
      </c>
    </row>
    <row r="21" spans="1:110" ht="20.25" customHeight="1" x14ac:dyDescent="0.25">
      <c r="A21" s="186" t="s">
        <v>89</v>
      </c>
      <c r="B21" s="25" t="s">
        <v>90</v>
      </c>
      <c r="C21" s="124" t="s">
        <v>77</v>
      </c>
      <c r="D21" s="1950">
        <f>D20*1.1</f>
        <v>1986.5450000000003</v>
      </c>
      <c r="E21" s="28"/>
      <c r="F21" s="29"/>
      <c r="G21" s="29"/>
      <c r="H21" s="29">
        <v>1029.1600000000001</v>
      </c>
      <c r="I21" s="29">
        <f>ROUND(H21*D21,2)</f>
        <v>2044472.65</v>
      </c>
      <c r="J21" s="29">
        <f>ROUND(I21*1.2,2)</f>
        <v>2453367.1800000002</v>
      </c>
      <c r="K21" s="31">
        <f t="shared" si="13"/>
        <v>2044472.65</v>
      </c>
      <c r="L21" s="29">
        <f t="shared" si="13"/>
        <v>2453367.1800000002</v>
      </c>
      <c r="M21" s="1696"/>
      <c r="Q21" s="1760">
        <f>Q20*1.1</f>
        <v>1986.5450000000003</v>
      </c>
      <c r="R21" s="1730"/>
      <c r="S21" s="1720">
        <f t="shared" si="3"/>
        <v>0</v>
      </c>
      <c r="T21" s="1720">
        <f t="shared" si="4"/>
        <v>0</v>
      </c>
      <c r="U21" s="1720">
        <v>1029.1600000000001</v>
      </c>
      <c r="V21" s="1720">
        <f t="shared" si="5"/>
        <v>2044472.6522000004</v>
      </c>
      <c r="W21" s="1720">
        <f t="shared" si="6"/>
        <v>2453367.1826400002</v>
      </c>
      <c r="X21" s="1719">
        <f t="shared" si="7"/>
        <v>2044472.6522000004</v>
      </c>
      <c r="Y21" s="1720">
        <f t="shared" si="8"/>
        <v>2453367.1826400002</v>
      </c>
      <c r="Z21" s="1653">
        <f t="shared" si="9"/>
        <v>2.6400000788271427E-3</v>
      </c>
    </row>
    <row r="22" spans="1:110" ht="31.5" customHeight="1" x14ac:dyDescent="0.25">
      <c r="A22" s="16">
        <f>A20+1</f>
        <v>11</v>
      </c>
      <c r="B22" s="172" t="s">
        <v>185</v>
      </c>
      <c r="C22" s="173" t="s">
        <v>77</v>
      </c>
      <c r="D22" s="174">
        <v>2858.58</v>
      </c>
      <c r="E22" s="22">
        <v>1421.01</v>
      </c>
      <c r="F22" s="20">
        <f t="shared" ref="F22" si="16">ROUND(E22*D22,2)</f>
        <v>4062070.77</v>
      </c>
      <c r="G22" s="20">
        <f t="shared" ref="G22" si="17">ROUND(F22*1.2,2)</f>
        <v>4874484.92</v>
      </c>
      <c r="H22" s="21"/>
      <c r="I22" s="20"/>
      <c r="J22" s="20"/>
      <c r="K22" s="22">
        <f t="shared" si="13"/>
        <v>4062070.77</v>
      </c>
      <c r="L22" s="20">
        <f t="shared" si="13"/>
        <v>4874484.92</v>
      </c>
      <c r="Q22" s="1759">
        <v>2858.58</v>
      </c>
      <c r="R22" s="1719">
        <v>1421.01</v>
      </c>
      <c r="S22" s="1720">
        <f t="shared" si="3"/>
        <v>4062070.7657999997</v>
      </c>
      <c r="T22" s="1720">
        <f t="shared" si="4"/>
        <v>4874484.9189599995</v>
      </c>
      <c r="U22" s="1731"/>
      <c r="V22" s="1720">
        <f t="shared" si="5"/>
        <v>0</v>
      </c>
      <c r="W22" s="1720">
        <f t="shared" si="6"/>
        <v>0</v>
      </c>
      <c r="X22" s="1719">
        <f t="shared" si="7"/>
        <v>4062070.7657999997</v>
      </c>
      <c r="Y22" s="1720">
        <f t="shared" si="8"/>
        <v>4874484.9189599995</v>
      </c>
      <c r="Z22" s="1653">
        <f t="shared" si="9"/>
        <v>-1.0400004684925079E-3</v>
      </c>
    </row>
    <row r="23" spans="1:110" ht="20.25" customHeight="1" x14ac:dyDescent="0.25">
      <c r="A23" s="186" t="s">
        <v>92</v>
      </c>
      <c r="B23" s="25" t="s">
        <v>96</v>
      </c>
      <c r="C23" s="124" t="s">
        <v>77</v>
      </c>
      <c r="D23" s="187">
        <f>D22*1.26</f>
        <v>3601.8107999999997</v>
      </c>
      <c r="E23" s="28"/>
      <c r="F23" s="29"/>
      <c r="G23" s="29"/>
      <c r="H23" s="29">
        <v>4195.84</v>
      </c>
      <c r="I23" s="29">
        <f>ROUND(H23*D23,2)</f>
        <v>15112621.83</v>
      </c>
      <c r="J23" s="29">
        <f>ROUND(I23*1.2,2)</f>
        <v>18135146.199999999</v>
      </c>
      <c r="K23" s="31">
        <f t="shared" si="13"/>
        <v>15112621.83</v>
      </c>
      <c r="L23" s="29">
        <f t="shared" si="13"/>
        <v>18135146.199999999</v>
      </c>
      <c r="M23" s="1696"/>
      <c r="Q23" s="1757">
        <f>Q22*1.26</f>
        <v>3601.8107999999997</v>
      </c>
      <c r="R23" s="1730"/>
      <c r="S23" s="1720">
        <f t="shared" si="3"/>
        <v>0</v>
      </c>
      <c r="T23" s="1720">
        <f t="shared" si="4"/>
        <v>0</v>
      </c>
      <c r="U23" s="1720">
        <v>4195.84</v>
      </c>
      <c r="V23" s="1720">
        <f t="shared" si="5"/>
        <v>15112621.827072</v>
      </c>
      <c r="W23" s="1720">
        <f t="shared" si="6"/>
        <v>18135146.192486398</v>
      </c>
      <c r="X23" s="1719">
        <f t="shared" si="7"/>
        <v>15112621.827072</v>
      </c>
      <c r="Y23" s="1720">
        <f t="shared" si="8"/>
        <v>18135146.192486398</v>
      </c>
      <c r="Z23" s="1653">
        <f t="shared" si="9"/>
        <v>-7.5136013329029083E-3</v>
      </c>
    </row>
    <row r="24" spans="1:110" ht="24.75" customHeight="1" x14ac:dyDescent="0.25">
      <c r="A24" s="16">
        <f>A22+1</f>
        <v>12</v>
      </c>
      <c r="B24" s="172" t="s">
        <v>186</v>
      </c>
      <c r="C24" s="173" t="s">
        <v>77</v>
      </c>
      <c r="D24" s="1951">
        <v>43</v>
      </c>
      <c r="E24" s="22">
        <v>1421.01</v>
      </c>
      <c r="F24" s="20">
        <f t="shared" ref="F24:F25" si="18">ROUND(E24*D24,2)</f>
        <v>61103.43</v>
      </c>
      <c r="G24" s="20">
        <f t="shared" ref="G24:G25" si="19">ROUND(F24*1.2,2)</f>
        <v>73324.12</v>
      </c>
      <c r="H24" s="21"/>
      <c r="I24" s="20"/>
      <c r="J24" s="20"/>
      <c r="K24" s="22">
        <f t="shared" si="13"/>
        <v>61103.43</v>
      </c>
      <c r="L24" s="20">
        <f t="shared" si="13"/>
        <v>73324.12</v>
      </c>
      <c r="Q24" s="1761">
        <v>43</v>
      </c>
      <c r="R24" s="1719">
        <v>1421.01</v>
      </c>
      <c r="S24" s="1720">
        <f t="shared" si="3"/>
        <v>61103.43</v>
      </c>
      <c r="T24" s="1720">
        <f t="shared" si="4"/>
        <v>73324.115999999995</v>
      </c>
      <c r="U24" s="1731"/>
      <c r="V24" s="1720">
        <f t="shared" si="5"/>
        <v>0</v>
      </c>
      <c r="W24" s="1720">
        <f t="shared" si="6"/>
        <v>0</v>
      </c>
      <c r="X24" s="1719">
        <f t="shared" si="7"/>
        <v>61103.43</v>
      </c>
      <c r="Y24" s="1720">
        <f t="shared" si="8"/>
        <v>73324.115999999995</v>
      </c>
      <c r="Z24" s="1653">
        <f t="shared" si="9"/>
        <v>-4.0000000008149073E-3</v>
      </c>
    </row>
    <row r="25" spans="1:110" ht="24.75" customHeight="1" x14ac:dyDescent="0.25">
      <c r="A25" s="16">
        <f>A24+1</f>
        <v>13</v>
      </c>
      <c r="B25" s="172" t="s">
        <v>187</v>
      </c>
      <c r="C25" s="173" t="s">
        <v>77</v>
      </c>
      <c r="D25" s="1951">
        <v>43</v>
      </c>
      <c r="E25" s="22">
        <v>1421.01</v>
      </c>
      <c r="F25" s="20">
        <f t="shared" si="18"/>
        <v>61103.43</v>
      </c>
      <c r="G25" s="20">
        <f t="shared" si="19"/>
        <v>73324.12</v>
      </c>
      <c r="H25" s="21"/>
      <c r="I25" s="20"/>
      <c r="J25" s="20"/>
      <c r="K25" s="22">
        <f t="shared" si="13"/>
        <v>61103.43</v>
      </c>
      <c r="L25" s="20">
        <f t="shared" si="13"/>
        <v>73324.12</v>
      </c>
      <c r="Q25" s="1761">
        <v>43</v>
      </c>
      <c r="R25" s="1719">
        <v>1421.01</v>
      </c>
      <c r="S25" s="1720">
        <f t="shared" si="3"/>
        <v>61103.43</v>
      </c>
      <c r="T25" s="1720">
        <f t="shared" si="4"/>
        <v>73324.115999999995</v>
      </c>
      <c r="U25" s="1731"/>
      <c r="V25" s="1720">
        <f t="shared" si="5"/>
        <v>0</v>
      </c>
      <c r="W25" s="1720">
        <f t="shared" si="6"/>
        <v>0</v>
      </c>
      <c r="X25" s="1719">
        <f t="shared" si="7"/>
        <v>61103.43</v>
      </c>
      <c r="Y25" s="1720">
        <f t="shared" si="8"/>
        <v>73324.115999999995</v>
      </c>
      <c r="Z25" s="1653">
        <f t="shared" si="9"/>
        <v>-4.0000000008149073E-3</v>
      </c>
    </row>
    <row r="26" spans="1:110" ht="20.25" customHeight="1" x14ac:dyDescent="0.25">
      <c r="A26" s="186" t="s">
        <v>98</v>
      </c>
      <c r="B26" s="25" t="s">
        <v>96</v>
      </c>
      <c r="C26" s="124" t="s">
        <v>77</v>
      </c>
      <c r="D26" s="1950">
        <v>50.31</v>
      </c>
      <c r="E26" s="28"/>
      <c r="F26" s="29"/>
      <c r="G26" s="29"/>
      <c r="H26" s="29">
        <v>4195.84</v>
      </c>
      <c r="I26" s="29">
        <f>ROUND(H26*D26,2)</f>
        <v>211092.71</v>
      </c>
      <c r="J26" s="29">
        <f>ROUND(I26*1.2,2)</f>
        <v>253311.25</v>
      </c>
      <c r="K26" s="31">
        <f t="shared" si="13"/>
        <v>211092.71</v>
      </c>
      <c r="L26" s="29">
        <f t="shared" si="13"/>
        <v>253311.25</v>
      </c>
      <c r="M26" s="1696"/>
      <c r="Q26" s="1760">
        <f>Q25*1.17</f>
        <v>50.309999999999995</v>
      </c>
      <c r="R26" s="1730"/>
      <c r="S26" s="1720">
        <f t="shared" si="3"/>
        <v>0</v>
      </c>
      <c r="T26" s="1720">
        <f t="shared" si="4"/>
        <v>0</v>
      </c>
      <c r="U26" s="1720">
        <v>4195.84</v>
      </c>
      <c r="V26" s="1720">
        <f t="shared" si="5"/>
        <v>211092.71039999998</v>
      </c>
      <c r="W26" s="1720">
        <f t="shared" si="6"/>
        <v>253311.25247999997</v>
      </c>
      <c r="X26" s="1719">
        <f t="shared" si="7"/>
        <v>211092.71039999998</v>
      </c>
      <c r="Y26" s="1720">
        <f t="shared" si="8"/>
        <v>253311.25247999997</v>
      </c>
      <c r="Z26" s="1653">
        <f t="shared" si="9"/>
        <v>2.4799999664537609E-3</v>
      </c>
    </row>
    <row r="27" spans="1:110" ht="24.75" customHeight="1" x14ac:dyDescent="0.25">
      <c r="A27" s="107"/>
      <c r="B27" s="162" t="s">
        <v>188</v>
      </c>
      <c r="C27" s="177"/>
      <c r="D27" s="189"/>
      <c r="E27" s="164"/>
      <c r="F27" s="165"/>
      <c r="G27" s="165"/>
      <c r="H27" s="180"/>
      <c r="I27" s="116"/>
      <c r="J27" s="116"/>
      <c r="K27" s="164"/>
      <c r="L27" s="116"/>
      <c r="Q27" s="1721"/>
      <c r="R27" s="1719"/>
      <c r="S27" s="1720"/>
      <c r="T27" s="1720"/>
      <c r="U27" s="1731"/>
      <c r="V27" s="1720"/>
      <c r="W27" s="1720"/>
      <c r="X27" s="1719"/>
      <c r="Y27" s="1720"/>
      <c r="Z27" s="1653">
        <f t="shared" si="9"/>
        <v>0</v>
      </c>
    </row>
    <row r="28" spans="1:110" ht="24.75" customHeight="1" x14ac:dyDescent="0.25">
      <c r="A28" s="16">
        <f>A25+1</f>
        <v>14</v>
      </c>
      <c r="B28" s="172" t="s">
        <v>189</v>
      </c>
      <c r="C28" s="173" t="s">
        <v>190</v>
      </c>
      <c r="D28" s="190">
        <v>2</v>
      </c>
      <c r="E28" s="22">
        <v>104093.4</v>
      </c>
      <c r="F28" s="20">
        <f t="shared" ref="F28:F31" si="20">ROUND(E28*D28,2)</f>
        <v>208186.8</v>
      </c>
      <c r="G28" s="20">
        <f t="shared" ref="G28:G31" si="21">ROUND(F28*1.2,2)</f>
        <v>249824.16</v>
      </c>
      <c r="H28" s="21"/>
      <c r="I28" s="20"/>
      <c r="J28" s="20"/>
      <c r="K28" s="22">
        <f t="shared" ref="K28:L31" si="22">F28+I28</f>
        <v>208186.8</v>
      </c>
      <c r="L28" s="20">
        <f t="shared" si="22"/>
        <v>249824.16</v>
      </c>
      <c r="Q28" s="1762">
        <v>2</v>
      </c>
      <c r="R28" s="1719">
        <v>104093.4</v>
      </c>
      <c r="S28" s="1720">
        <f t="shared" si="3"/>
        <v>208186.8</v>
      </c>
      <c r="T28" s="1720">
        <f t="shared" si="4"/>
        <v>249824.15999999997</v>
      </c>
      <c r="U28" s="1731"/>
      <c r="V28" s="1720">
        <f t="shared" si="5"/>
        <v>0</v>
      </c>
      <c r="W28" s="1720">
        <f t="shared" si="6"/>
        <v>0</v>
      </c>
      <c r="X28" s="1719">
        <f t="shared" si="7"/>
        <v>208186.8</v>
      </c>
      <c r="Y28" s="1720">
        <f t="shared" si="8"/>
        <v>249824.15999999997</v>
      </c>
      <c r="Z28" s="1653">
        <f t="shared" si="9"/>
        <v>0</v>
      </c>
    </row>
    <row r="29" spans="1:110" ht="24.75" customHeight="1" x14ac:dyDescent="0.25">
      <c r="A29" s="16">
        <f t="shared" ref="A29:A31" si="23">A28+1</f>
        <v>15</v>
      </c>
      <c r="B29" s="172" t="s">
        <v>191</v>
      </c>
      <c r="C29" s="173" t="s">
        <v>190</v>
      </c>
      <c r="D29" s="190">
        <v>4</v>
      </c>
      <c r="E29" s="22">
        <v>82507.5</v>
      </c>
      <c r="F29" s="20">
        <f t="shared" si="20"/>
        <v>330030</v>
      </c>
      <c r="G29" s="20">
        <f t="shared" si="21"/>
        <v>396036</v>
      </c>
      <c r="H29" s="21"/>
      <c r="I29" s="20"/>
      <c r="J29" s="20"/>
      <c r="K29" s="22">
        <f t="shared" si="22"/>
        <v>330030</v>
      </c>
      <c r="L29" s="20">
        <f t="shared" si="22"/>
        <v>396036</v>
      </c>
      <c r="Q29" s="1762">
        <v>4</v>
      </c>
      <c r="R29" s="1719">
        <v>82507.5</v>
      </c>
      <c r="S29" s="1720">
        <f t="shared" si="3"/>
        <v>330030</v>
      </c>
      <c r="T29" s="1720">
        <f t="shared" si="4"/>
        <v>396036</v>
      </c>
      <c r="U29" s="1731"/>
      <c r="V29" s="1720">
        <f t="shared" si="5"/>
        <v>0</v>
      </c>
      <c r="W29" s="1720">
        <f t="shared" si="6"/>
        <v>0</v>
      </c>
      <c r="X29" s="1719">
        <f t="shared" si="7"/>
        <v>330030</v>
      </c>
      <c r="Y29" s="1720">
        <f t="shared" si="8"/>
        <v>396036</v>
      </c>
      <c r="Z29" s="1653">
        <f t="shared" si="9"/>
        <v>0</v>
      </c>
    </row>
    <row r="30" spans="1:110" ht="24.75" customHeight="1" x14ac:dyDescent="0.25">
      <c r="A30" s="16">
        <f t="shared" si="23"/>
        <v>16</v>
      </c>
      <c r="B30" s="172" t="s">
        <v>192</v>
      </c>
      <c r="C30" s="173" t="s">
        <v>65</v>
      </c>
      <c r="D30" s="188">
        <v>725.52</v>
      </c>
      <c r="E30" s="22">
        <v>1880.81</v>
      </c>
      <c r="F30" s="20">
        <f t="shared" si="20"/>
        <v>1364565.27</v>
      </c>
      <c r="G30" s="20">
        <f t="shared" si="21"/>
        <v>1637478.32</v>
      </c>
      <c r="H30" s="21"/>
      <c r="I30" s="20"/>
      <c r="J30" s="20"/>
      <c r="K30" s="22">
        <f t="shared" si="22"/>
        <v>1364565.27</v>
      </c>
      <c r="L30" s="20">
        <f t="shared" si="22"/>
        <v>1637478.32</v>
      </c>
      <c r="Q30" s="1762">
        <v>725.52</v>
      </c>
      <c r="R30" s="1719">
        <v>1880.81</v>
      </c>
      <c r="S30" s="1720">
        <f t="shared" si="3"/>
        <v>1364565.2711999998</v>
      </c>
      <c r="T30" s="1720">
        <f t="shared" si="4"/>
        <v>1637478.3254399998</v>
      </c>
      <c r="U30" s="1731"/>
      <c r="V30" s="1720">
        <f t="shared" si="5"/>
        <v>0</v>
      </c>
      <c r="W30" s="1720">
        <f t="shared" si="6"/>
        <v>0</v>
      </c>
      <c r="X30" s="1719">
        <f t="shared" si="7"/>
        <v>1364565.2711999998</v>
      </c>
      <c r="Y30" s="1720">
        <f t="shared" si="8"/>
        <v>1637478.3254399998</v>
      </c>
      <c r="Z30" s="1653">
        <f t="shared" si="9"/>
        <v>5.4399997461587191E-3</v>
      </c>
    </row>
    <row r="31" spans="1:110" ht="24.75" customHeight="1" x14ac:dyDescent="0.25">
      <c r="A31" s="16">
        <f t="shared" si="23"/>
        <v>17</v>
      </c>
      <c r="B31" s="172" t="s">
        <v>193</v>
      </c>
      <c r="C31" s="173" t="s">
        <v>65</v>
      </c>
      <c r="D31" s="190">
        <v>80</v>
      </c>
      <c r="E31" s="22">
        <v>1979.8</v>
      </c>
      <c r="F31" s="20">
        <f t="shared" si="20"/>
        <v>158384</v>
      </c>
      <c r="G31" s="20">
        <f t="shared" si="21"/>
        <v>190060.79999999999</v>
      </c>
      <c r="H31" s="21"/>
      <c r="I31" s="20"/>
      <c r="J31" s="20"/>
      <c r="K31" s="22">
        <f t="shared" si="22"/>
        <v>158384</v>
      </c>
      <c r="L31" s="20">
        <f t="shared" si="22"/>
        <v>190060.79999999999</v>
      </c>
      <c r="Q31" s="1762">
        <v>80</v>
      </c>
      <c r="R31" s="1719">
        <v>1979.8</v>
      </c>
      <c r="S31" s="1720">
        <f t="shared" si="3"/>
        <v>158384</v>
      </c>
      <c r="T31" s="1720">
        <f t="shared" si="4"/>
        <v>190060.79999999999</v>
      </c>
      <c r="U31" s="1731"/>
      <c r="V31" s="1720">
        <f t="shared" si="5"/>
        <v>0</v>
      </c>
      <c r="W31" s="1720">
        <f t="shared" si="6"/>
        <v>0</v>
      </c>
      <c r="X31" s="1719">
        <f t="shared" si="7"/>
        <v>158384</v>
      </c>
      <c r="Y31" s="1720">
        <f t="shared" si="8"/>
        <v>190060.79999999999</v>
      </c>
      <c r="Z31" s="1653">
        <f t="shared" si="9"/>
        <v>0</v>
      </c>
    </row>
    <row r="32" spans="1:110" ht="21.75" customHeight="1" x14ac:dyDescent="0.25">
      <c r="A32" s="107"/>
      <c r="B32" s="191" t="s">
        <v>125</v>
      </c>
      <c r="C32" s="177"/>
      <c r="D32" s="192"/>
      <c r="E32" s="254"/>
      <c r="F32" s="165"/>
      <c r="G32" s="165"/>
      <c r="H32" s="180"/>
      <c r="I32" s="116"/>
      <c r="J32" s="116"/>
      <c r="K32" s="164"/>
      <c r="L32" s="116"/>
      <c r="Q32" s="1721"/>
      <c r="R32" s="1719"/>
      <c r="S32" s="1720">
        <f t="shared" si="3"/>
        <v>0</v>
      </c>
      <c r="T32" s="1720">
        <f t="shared" si="4"/>
        <v>0</v>
      </c>
      <c r="U32" s="1731"/>
      <c r="V32" s="1720">
        <f t="shared" si="5"/>
        <v>0</v>
      </c>
      <c r="W32" s="1720">
        <f t="shared" si="6"/>
        <v>0</v>
      </c>
      <c r="X32" s="1719">
        <f t="shared" si="7"/>
        <v>0</v>
      </c>
      <c r="Y32" s="1720">
        <f t="shared" si="8"/>
        <v>0</v>
      </c>
      <c r="Z32" s="1653">
        <f t="shared" si="9"/>
        <v>0</v>
      </c>
    </row>
    <row r="33" spans="1:110" s="176" customFormat="1" ht="24.75" customHeight="1" x14ac:dyDescent="0.25">
      <c r="A33" s="152">
        <f>A31+1</f>
        <v>18</v>
      </c>
      <c r="B33" s="17" t="s">
        <v>194</v>
      </c>
      <c r="C33" s="173" t="s">
        <v>73</v>
      </c>
      <c r="D33" s="188">
        <f>48.36+7.81+26.34</f>
        <v>82.51</v>
      </c>
      <c r="E33" s="254">
        <v>335</v>
      </c>
      <c r="F33" s="20">
        <f t="shared" ref="F33:F35" si="24">ROUND(E33*D33,2)</f>
        <v>27640.85</v>
      </c>
      <c r="G33" s="20">
        <f t="shared" ref="G33:G35" si="25">ROUND(F33*1.2,2)</f>
        <v>33169.019999999997</v>
      </c>
      <c r="H33" s="21"/>
      <c r="I33" s="20"/>
      <c r="J33" s="20"/>
      <c r="K33" s="22">
        <f t="shared" ref="K33:L35" si="26">F33+I33</f>
        <v>27640.85</v>
      </c>
      <c r="L33" s="20">
        <f t="shared" si="26"/>
        <v>33169.019999999997</v>
      </c>
      <c r="M33" s="1696" t="s">
        <v>127</v>
      </c>
      <c r="N33" s="1694"/>
      <c r="O33" s="1698">
        <f>L33-D33*СВОД!$U$2*1.2</f>
        <v>2599.0649999999951</v>
      </c>
      <c r="P33" s="1682"/>
      <c r="Q33" s="1762">
        <f>48.36+7.81+26.34</f>
        <v>82.51</v>
      </c>
      <c r="R33" s="1760">
        <f>'Резка+погр'!I3</f>
        <v>335</v>
      </c>
      <c r="S33" s="1720">
        <f t="shared" si="3"/>
        <v>27640.850000000002</v>
      </c>
      <c r="T33" s="1720">
        <f t="shared" si="4"/>
        <v>33169.020000000004</v>
      </c>
      <c r="U33" s="1731"/>
      <c r="V33" s="1720">
        <f t="shared" si="5"/>
        <v>0</v>
      </c>
      <c r="W33" s="1720">
        <f t="shared" si="6"/>
        <v>0</v>
      </c>
      <c r="X33" s="1719">
        <f t="shared" si="7"/>
        <v>27640.850000000002</v>
      </c>
      <c r="Y33" s="1720">
        <f t="shared" si="8"/>
        <v>33169.020000000004</v>
      </c>
      <c r="Z33" s="1653">
        <f t="shared" si="9"/>
        <v>0</v>
      </c>
      <c r="AA33" s="1965"/>
      <c r="AB33" s="1682"/>
      <c r="AC33" s="1682"/>
      <c r="AD33" s="1682"/>
      <c r="AE33" s="1682"/>
      <c r="AF33" s="1682"/>
      <c r="AG33" s="1682"/>
      <c r="AH33" s="1682"/>
      <c r="AI33" s="1682"/>
      <c r="AJ33" s="1682"/>
      <c r="AK33" s="1682"/>
      <c r="AL33" s="1682"/>
      <c r="AM33" s="1682"/>
      <c r="AN33" s="1682"/>
      <c r="AO33" s="1682"/>
      <c r="AP33" s="1682"/>
      <c r="AQ33" s="1682"/>
      <c r="AR33" s="1682"/>
      <c r="AS33" s="1682"/>
      <c r="AT33" s="1682"/>
      <c r="AU33" s="1682"/>
      <c r="AV33" s="1682"/>
      <c r="AW33" s="1682"/>
      <c r="AX33" s="1682"/>
      <c r="AY33" s="1682"/>
      <c r="AZ33" s="1682"/>
      <c r="BA33" s="1682"/>
      <c r="BB33" s="1682"/>
      <c r="BC33" s="1682"/>
      <c r="BD33" s="1682"/>
      <c r="BE33" s="1682"/>
      <c r="BF33" s="1682"/>
      <c r="BG33" s="1682"/>
      <c r="BH33" s="1682"/>
      <c r="BI33" s="1682"/>
      <c r="BJ33" s="1682"/>
      <c r="BK33" s="1682"/>
      <c r="BL33" s="1682"/>
      <c r="BM33" s="1682"/>
      <c r="BN33" s="1682"/>
      <c r="BO33" s="1682"/>
      <c r="BP33" s="1682"/>
      <c r="BQ33" s="1682"/>
      <c r="BR33" s="1682"/>
      <c r="BS33" s="1682"/>
      <c r="BT33" s="1682"/>
      <c r="BU33" s="1682"/>
      <c r="BV33" s="1682"/>
      <c r="BW33" s="1682"/>
      <c r="BX33" s="1682"/>
      <c r="BY33" s="1682"/>
      <c r="BZ33" s="1682"/>
      <c r="CA33" s="1682"/>
      <c r="CB33" s="1682"/>
      <c r="CC33" s="1682"/>
      <c r="CD33" s="1682"/>
      <c r="CE33" s="1682"/>
      <c r="CF33" s="1682"/>
      <c r="CG33" s="1682"/>
      <c r="CH33" s="1682"/>
      <c r="CI33" s="1682"/>
      <c r="CJ33" s="1682"/>
      <c r="CK33" s="1682"/>
      <c r="CL33" s="1682"/>
      <c r="CM33" s="1682"/>
      <c r="CN33" s="1682"/>
      <c r="CO33" s="1682"/>
      <c r="CP33" s="1682"/>
      <c r="CQ33" s="1682"/>
      <c r="CR33" s="1682"/>
      <c r="CS33" s="1682"/>
      <c r="CT33" s="1682"/>
      <c r="CU33" s="1682"/>
      <c r="CV33" s="1682"/>
      <c r="CW33" s="1682"/>
      <c r="CX33" s="1682"/>
      <c r="CY33" s="1682"/>
      <c r="CZ33" s="1682"/>
      <c r="DA33" s="1682"/>
      <c r="DB33" s="1682"/>
      <c r="DC33" s="1682"/>
      <c r="DD33" s="1682"/>
      <c r="DE33" s="1682"/>
      <c r="DF33" s="1682"/>
    </row>
    <row r="34" spans="1:110" ht="24.75" customHeight="1" x14ac:dyDescent="0.25">
      <c r="A34" s="99">
        <f>A33+1</f>
        <v>19</v>
      </c>
      <c r="B34" s="98" t="s">
        <v>195</v>
      </c>
      <c r="C34" s="182" t="s">
        <v>73</v>
      </c>
      <c r="D34" s="193">
        <v>56.17</v>
      </c>
      <c r="E34" s="122">
        <v>308.75</v>
      </c>
      <c r="F34" s="184">
        <f t="shared" si="24"/>
        <v>17342.490000000002</v>
      </c>
      <c r="G34" s="184">
        <f t="shared" si="25"/>
        <v>20810.990000000002</v>
      </c>
      <c r="H34" s="185"/>
      <c r="I34" s="184"/>
      <c r="J34" s="184"/>
      <c r="K34" s="122">
        <f t="shared" si="26"/>
        <v>17342.490000000002</v>
      </c>
      <c r="L34" s="184">
        <f t="shared" si="26"/>
        <v>20810.990000000002</v>
      </c>
      <c r="M34" s="1682" t="s">
        <v>196</v>
      </c>
      <c r="Q34" s="1762">
        <v>56.17</v>
      </c>
      <c r="R34" s="1719">
        <v>308.75</v>
      </c>
      <c r="S34" s="1720">
        <f t="shared" si="3"/>
        <v>17342.487499999999</v>
      </c>
      <c r="T34" s="1720">
        <f t="shared" si="4"/>
        <v>20810.984999999997</v>
      </c>
      <c r="U34" s="1731"/>
      <c r="V34" s="1720">
        <f t="shared" si="5"/>
        <v>0</v>
      </c>
      <c r="W34" s="1720">
        <f t="shared" si="6"/>
        <v>0</v>
      </c>
      <c r="X34" s="1719">
        <f t="shared" si="7"/>
        <v>17342.487499999999</v>
      </c>
      <c r="Y34" s="1720">
        <f t="shared" si="8"/>
        <v>20810.984999999997</v>
      </c>
      <c r="Z34" s="1653">
        <f t="shared" si="9"/>
        <v>-5.0000000046566129E-3</v>
      </c>
    </row>
    <row r="35" spans="1:110" s="176" customFormat="1" ht="24.75" customHeight="1" x14ac:dyDescent="0.25">
      <c r="A35" s="152">
        <f>A34+1</f>
        <v>20</v>
      </c>
      <c r="B35" s="17" t="s">
        <v>197</v>
      </c>
      <c r="C35" s="173" t="s">
        <v>73</v>
      </c>
      <c r="D35" s="188">
        <f>48.36+7.81</f>
        <v>56.17</v>
      </c>
      <c r="E35" s="254">
        <v>335</v>
      </c>
      <c r="F35" s="20">
        <f t="shared" si="24"/>
        <v>18816.95</v>
      </c>
      <c r="G35" s="20">
        <f t="shared" si="25"/>
        <v>22580.34</v>
      </c>
      <c r="H35" s="21"/>
      <c r="I35" s="20"/>
      <c r="J35" s="20"/>
      <c r="K35" s="22">
        <f t="shared" si="26"/>
        <v>18816.95</v>
      </c>
      <c r="L35" s="20">
        <f t="shared" si="26"/>
        <v>22580.34</v>
      </c>
      <c r="M35" s="1696" t="s">
        <v>127</v>
      </c>
      <c r="N35" s="1694"/>
      <c r="O35" s="1698">
        <f>L35-D35*СВОД!$U$2*1.2</f>
        <v>1769.3550000000032</v>
      </c>
      <c r="P35" s="1682"/>
      <c r="Q35" s="1762">
        <f>48.36+7.81</f>
        <v>56.17</v>
      </c>
      <c r="R35" s="1760">
        <f>'Резка+погр'!I3</f>
        <v>335</v>
      </c>
      <c r="S35" s="1720">
        <f t="shared" si="3"/>
        <v>18816.95</v>
      </c>
      <c r="T35" s="1720">
        <f t="shared" si="4"/>
        <v>22580.34</v>
      </c>
      <c r="U35" s="1731"/>
      <c r="V35" s="1720">
        <f t="shared" si="5"/>
        <v>0</v>
      </c>
      <c r="W35" s="1720">
        <f t="shared" si="6"/>
        <v>0</v>
      </c>
      <c r="X35" s="1719">
        <f t="shared" si="7"/>
        <v>18816.95</v>
      </c>
      <c r="Y35" s="1720">
        <f t="shared" si="8"/>
        <v>22580.34</v>
      </c>
      <c r="Z35" s="1653">
        <f t="shared" si="9"/>
        <v>0</v>
      </c>
      <c r="AA35" s="1965"/>
      <c r="AB35" s="1682"/>
      <c r="AC35" s="1682"/>
      <c r="AD35" s="1682"/>
      <c r="AE35" s="1682"/>
      <c r="AF35" s="1682"/>
      <c r="AG35" s="1682"/>
      <c r="AH35" s="1682"/>
      <c r="AI35" s="1682"/>
      <c r="AJ35" s="1682"/>
      <c r="AK35" s="1682"/>
      <c r="AL35" s="1682"/>
      <c r="AM35" s="1682"/>
      <c r="AN35" s="1682"/>
      <c r="AO35" s="1682"/>
      <c r="AP35" s="1682"/>
      <c r="AQ35" s="1682"/>
      <c r="AR35" s="1682"/>
      <c r="AS35" s="1682"/>
      <c r="AT35" s="1682"/>
      <c r="AU35" s="1682"/>
      <c r="AV35" s="1682"/>
      <c r="AW35" s="1682"/>
      <c r="AX35" s="1682"/>
      <c r="AY35" s="1682"/>
      <c r="AZ35" s="1682"/>
      <c r="BA35" s="1682"/>
      <c r="BB35" s="1682"/>
      <c r="BC35" s="1682"/>
      <c r="BD35" s="1682"/>
      <c r="BE35" s="1682"/>
      <c r="BF35" s="1682"/>
      <c r="BG35" s="1682"/>
      <c r="BH35" s="1682"/>
      <c r="BI35" s="1682"/>
      <c r="BJ35" s="1682"/>
      <c r="BK35" s="1682"/>
      <c r="BL35" s="1682"/>
      <c r="BM35" s="1682"/>
      <c r="BN35" s="1682"/>
      <c r="BO35" s="1682"/>
      <c r="BP35" s="1682"/>
      <c r="BQ35" s="1682"/>
      <c r="BR35" s="1682"/>
      <c r="BS35" s="1682"/>
      <c r="BT35" s="1682"/>
      <c r="BU35" s="1682"/>
      <c r="BV35" s="1682"/>
      <c r="BW35" s="1682"/>
      <c r="BX35" s="1682"/>
      <c r="BY35" s="1682"/>
      <c r="BZ35" s="1682"/>
      <c r="CA35" s="1682"/>
      <c r="CB35" s="1682"/>
      <c r="CC35" s="1682"/>
      <c r="CD35" s="1682"/>
      <c r="CE35" s="1682"/>
      <c r="CF35" s="1682"/>
      <c r="CG35" s="1682"/>
      <c r="CH35" s="1682"/>
      <c r="CI35" s="1682"/>
      <c r="CJ35" s="1682"/>
      <c r="CK35" s="1682"/>
      <c r="CL35" s="1682"/>
      <c r="CM35" s="1682"/>
      <c r="CN35" s="1682"/>
      <c r="CO35" s="1682"/>
      <c r="CP35" s="1682"/>
      <c r="CQ35" s="1682"/>
      <c r="CR35" s="1682"/>
      <c r="CS35" s="1682"/>
      <c r="CT35" s="1682"/>
      <c r="CU35" s="1682"/>
      <c r="CV35" s="1682"/>
      <c r="CW35" s="1682"/>
      <c r="CX35" s="1682"/>
      <c r="CY35" s="1682"/>
      <c r="CZ35" s="1682"/>
      <c r="DA35" s="1682"/>
      <c r="DB35" s="1682"/>
      <c r="DC35" s="1682"/>
      <c r="DD35" s="1682"/>
      <c r="DE35" s="1682"/>
      <c r="DF35" s="1682"/>
    </row>
    <row r="36" spans="1:110" ht="24.75" customHeight="1" x14ac:dyDescent="0.25">
      <c r="A36" s="107"/>
      <c r="B36" s="162" t="s">
        <v>99</v>
      </c>
      <c r="C36" s="177"/>
      <c r="D36" s="192"/>
      <c r="E36" s="164"/>
      <c r="F36" s="165"/>
      <c r="G36" s="165"/>
      <c r="H36" s="180"/>
      <c r="I36" s="116"/>
      <c r="J36" s="116"/>
      <c r="K36" s="164"/>
      <c r="L36" s="116"/>
      <c r="Q36" s="1721"/>
      <c r="R36" s="1719"/>
      <c r="S36" s="1720">
        <f t="shared" si="3"/>
        <v>0</v>
      </c>
      <c r="T36" s="1720">
        <f t="shared" si="4"/>
        <v>0</v>
      </c>
      <c r="U36" s="1731"/>
      <c r="V36" s="1720">
        <f t="shared" si="5"/>
        <v>0</v>
      </c>
      <c r="W36" s="1720">
        <f t="shared" si="6"/>
        <v>0</v>
      </c>
      <c r="X36" s="1719">
        <f t="shared" si="7"/>
        <v>0</v>
      </c>
      <c r="Y36" s="1720">
        <f t="shared" si="8"/>
        <v>0</v>
      </c>
      <c r="Z36" s="1653">
        <f t="shared" si="9"/>
        <v>0</v>
      </c>
    </row>
    <row r="37" spans="1:110" ht="45" x14ac:dyDescent="0.25">
      <c r="A37" s="16">
        <f>A35+1</f>
        <v>21</v>
      </c>
      <c r="B37" s="172" t="s">
        <v>198</v>
      </c>
      <c r="C37" s="173" t="s">
        <v>65</v>
      </c>
      <c r="D37" s="174">
        <v>1220.27</v>
      </c>
      <c r="E37" s="22">
        <v>2230.6</v>
      </c>
      <c r="F37" s="20">
        <f t="shared" ref="F37" si="27">ROUND(E37*D37,2)</f>
        <v>2721934.26</v>
      </c>
      <c r="G37" s="20">
        <f t="shared" ref="G37" si="28">ROUND(F37*1.2,2)</f>
        <v>3266321.11</v>
      </c>
      <c r="H37" s="21"/>
      <c r="I37" s="20"/>
      <c r="J37" s="20"/>
      <c r="K37" s="22">
        <f t="shared" ref="K37:L39" si="29">F37+I37</f>
        <v>2721934.26</v>
      </c>
      <c r="L37" s="20">
        <f t="shared" si="29"/>
        <v>3266321.11</v>
      </c>
      <c r="Q37" s="1759">
        <v>1220.27</v>
      </c>
      <c r="R37" s="1719">
        <v>2230.6</v>
      </c>
      <c r="S37" s="1720">
        <f t="shared" si="3"/>
        <v>2721934.2619999996</v>
      </c>
      <c r="T37" s="1720">
        <f t="shared" si="4"/>
        <v>3266321.1143999994</v>
      </c>
      <c r="U37" s="1731"/>
      <c r="V37" s="1720">
        <f t="shared" si="5"/>
        <v>0</v>
      </c>
      <c r="W37" s="1720">
        <f t="shared" si="6"/>
        <v>0</v>
      </c>
      <c r="X37" s="1719">
        <f t="shared" si="7"/>
        <v>2721934.2619999996</v>
      </c>
      <c r="Y37" s="1720">
        <f t="shared" si="8"/>
        <v>3266321.1143999994</v>
      </c>
      <c r="Z37" s="1653">
        <f t="shared" si="9"/>
        <v>4.3999995104968548E-3</v>
      </c>
    </row>
    <row r="38" spans="1:110" ht="22.5" customHeight="1" x14ac:dyDescent="0.25">
      <c r="A38" s="186" t="s">
        <v>199</v>
      </c>
      <c r="B38" s="25" t="s">
        <v>200</v>
      </c>
      <c r="C38" s="124" t="s">
        <v>190</v>
      </c>
      <c r="D38" s="194">
        <v>1320</v>
      </c>
      <c r="E38" s="28"/>
      <c r="F38" s="29"/>
      <c r="G38" s="29"/>
      <c r="H38" s="29">
        <v>158.3365</v>
      </c>
      <c r="I38" s="29">
        <f>ROUND(H38*D38,2)</f>
        <v>209004.18</v>
      </c>
      <c r="J38" s="29">
        <f>ROUND(I38*1.2,2)</f>
        <v>250805.02</v>
      </c>
      <c r="K38" s="31">
        <f t="shared" si="29"/>
        <v>209004.18</v>
      </c>
      <c r="L38" s="29">
        <f t="shared" si="29"/>
        <v>250805.02</v>
      </c>
      <c r="M38" s="1696"/>
      <c r="Q38" s="1757">
        <v>1320</v>
      </c>
      <c r="R38" s="1730"/>
      <c r="S38" s="1720">
        <f t="shared" si="3"/>
        <v>0</v>
      </c>
      <c r="T38" s="1720">
        <f t="shared" si="4"/>
        <v>0</v>
      </c>
      <c r="U38" s="1720">
        <v>158.3365</v>
      </c>
      <c r="V38" s="1720">
        <f t="shared" si="5"/>
        <v>209004.18</v>
      </c>
      <c r="W38" s="1720">
        <f t="shared" si="6"/>
        <v>250805.01599999997</v>
      </c>
      <c r="X38" s="1719">
        <f t="shared" si="7"/>
        <v>209004.18</v>
      </c>
      <c r="Y38" s="1720">
        <f t="shared" si="8"/>
        <v>250805.01599999997</v>
      </c>
      <c r="Z38" s="1653">
        <f t="shared" si="9"/>
        <v>-4.0000000153668225E-3</v>
      </c>
    </row>
    <row r="39" spans="1:110" ht="45" x14ac:dyDescent="0.25">
      <c r="A39" s="16">
        <f>A37+1</f>
        <v>22</v>
      </c>
      <c r="B39" s="172" t="s">
        <v>201</v>
      </c>
      <c r="C39" s="173" t="s">
        <v>65</v>
      </c>
      <c r="D39" s="190">
        <v>688</v>
      </c>
      <c r="E39" s="22">
        <v>1507.6499999999999</v>
      </c>
      <c r="F39" s="20">
        <f t="shared" ref="F39" si="30">ROUND(E39*D39,2)</f>
        <v>1037263.2</v>
      </c>
      <c r="G39" s="20">
        <f t="shared" ref="G39" si="31">ROUND(F39*1.2,2)</f>
        <v>1244715.8400000001</v>
      </c>
      <c r="H39" s="21"/>
      <c r="I39" s="20"/>
      <c r="J39" s="20"/>
      <c r="K39" s="22">
        <f t="shared" si="29"/>
        <v>1037263.2</v>
      </c>
      <c r="L39" s="20">
        <f t="shared" si="29"/>
        <v>1244715.8400000001</v>
      </c>
      <c r="Q39" s="1762">
        <v>688</v>
      </c>
      <c r="R39" s="1719">
        <v>1507.6499999999999</v>
      </c>
      <c r="S39" s="1720">
        <f t="shared" si="3"/>
        <v>1037263.2</v>
      </c>
      <c r="T39" s="1720">
        <f t="shared" si="4"/>
        <v>1244715.8399999999</v>
      </c>
      <c r="U39" s="1731"/>
      <c r="V39" s="1720">
        <f t="shared" si="5"/>
        <v>0</v>
      </c>
      <c r="W39" s="1720">
        <f t="shared" si="6"/>
        <v>0</v>
      </c>
      <c r="X39" s="1719">
        <f t="shared" si="7"/>
        <v>1037263.2</v>
      </c>
      <c r="Y39" s="1720">
        <f t="shared" si="8"/>
        <v>1244715.8399999999</v>
      </c>
      <c r="Z39" s="1653">
        <f t="shared" si="9"/>
        <v>0</v>
      </c>
    </row>
    <row r="40" spans="1:110" ht="24.75" customHeight="1" x14ac:dyDescent="0.25">
      <c r="A40" s="107"/>
      <c r="B40" s="162" t="s">
        <v>202</v>
      </c>
      <c r="C40" s="177"/>
      <c r="D40" s="192"/>
      <c r="E40" s="164"/>
      <c r="F40" s="165"/>
      <c r="G40" s="165"/>
      <c r="H40" s="180"/>
      <c r="I40" s="116"/>
      <c r="J40" s="116"/>
      <c r="K40" s="164"/>
      <c r="L40" s="116"/>
      <c r="Q40" s="1721"/>
      <c r="R40" s="1719"/>
      <c r="S40" s="1720">
        <f t="shared" si="3"/>
        <v>0</v>
      </c>
      <c r="T40" s="1720">
        <f t="shared" si="4"/>
        <v>0</v>
      </c>
      <c r="U40" s="1731"/>
      <c r="V40" s="1720">
        <f t="shared" si="5"/>
        <v>0</v>
      </c>
      <c r="W40" s="1720">
        <f t="shared" si="6"/>
        <v>0</v>
      </c>
      <c r="X40" s="1719">
        <f t="shared" si="7"/>
        <v>0</v>
      </c>
      <c r="Y40" s="1720">
        <f t="shared" si="8"/>
        <v>0</v>
      </c>
      <c r="Z40" s="1653">
        <f t="shared" si="9"/>
        <v>0</v>
      </c>
    </row>
    <row r="41" spans="1:110" ht="30" x14ac:dyDescent="0.25">
      <c r="A41" s="16">
        <f>A39+1</f>
        <v>23</v>
      </c>
      <c r="B41" s="172" t="s">
        <v>203</v>
      </c>
      <c r="C41" s="173" t="s">
        <v>65</v>
      </c>
      <c r="D41" s="195">
        <v>37.200000000000003</v>
      </c>
      <c r="E41" s="22">
        <v>1507.6499999999999</v>
      </c>
      <c r="F41" s="20">
        <f t="shared" ref="F41" si="32">ROUND(E41*D41,2)</f>
        <v>56084.58</v>
      </c>
      <c r="G41" s="20">
        <f t="shared" ref="G41" si="33">ROUND(F41*1.2,2)</f>
        <v>67301.5</v>
      </c>
      <c r="H41" s="21"/>
      <c r="I41" s="20"/>
      <c r="J41" s="20"/>
      <c r="K41" s="22">
        <f t="shared" ref="K41:L41" si="34">F41+I41</f>
        <v>56084.58</v>
      </c>
      <c r="L41" s="20">
        <f t="shared" si="34"/>
        <v>67301.5</v>
      </c>
      <c r="Q41" s="1762">
        <v>37.200000000000003</v>
      </c>
      <c r="R41" s="1719">
        <v>1507.6499999999999</v>
      </c>
      <c r="S41" s="1720">
        <f t="shared" si="3"/>
        <v>56084.58</v>
      </c>
      <c r="T41" s="1720">
        <f t="shared" si="4"/>
        <v>67301.495999999999</v>
      </c>
      <c r="U41" s="1731"/>
      <c r="V41" s="1720">
        <f t="shared" si="5"/>
        <v>0</v>
      </c>
      <c r="W41" s="1720">
        <f t="shared" si="6"/>
        <v>0</v>
      </c>
      <c r="X41" s="1719">
        <f t="shared" si="7"/>
        <v>56084.58</v>
      </c>
      <c r="Y41" s="1720">
        <f t="shared" si="8"/>
        <v>67301.495999999999</v>
      </c>
      <c r="Z41" s="1653">
        <f t="shared" si="9"/>
        <v>-4.0000000008149073E-3</v>
      </c>
    </row>
    <row r="42" spans="1:110" ht="24.75" customHeight="1" x14ac:dyDescent="0.25">
      <c r="A42" s="107"/>
      <c r="B42" s="162" t="s">
        <v>204</v>
      </c>
      <c r="C42" s="177"/>
      <c r="D42" s="192"/>
      <c r="E42" s="164"/>
      <c r="F42" s="165"/>
      <c r="G42" s="165"/>
      <c r="H42" s="180"/>
      <c r="I42" s="116"/>
      <c r="J42" s="116"/>
      <c r="K42" s="164"/>
      <c r="L42" s="116"/>
      <c r="Q42" s="1721"/>
      <c r="R42" s="1719"/>
      <c r="S42" s="1720">
        <f t="shared" si="3"/>
        <v>0</v>
      </c>
      <c r="T42" s="1720">
        <f t="shared" si="4"/>
        <v>0</v>
      </c>
      <c r="U42" s="1731"/>
      <c r="V42" s="1720">
        <f t="shared" si="5"/>
        <v>0</v>
      </c>
      <c r="W42" s="1720">
        <f t="shared" si="6"/>
        <v>0</v>
      </c>
      <c r="X42" s="1719">
        <f t="shared" si="7"/>
        <v>0</v>
      </c>
      <c r="Y42" s="1720">
        <f t="shared" si="8"/>
        <v>0</v>
      </c>
      <c r="Z42" s="1653">
        <f t="shared" si="9"/>
        <v>0</v>
      </c>
    </row>
    <row r="43" spans="1:110" ht="35.25" customHeight="1" x14ac:dyDescent="0.25">
      <c r="A43" s="16">
        <f>A41+1</f>
        <v>24</v>
      </c>
      <c r="B43" s="172" t="s">
        <v>205</v>
      </c>
      <c r="C43" s="173" t="s">
        <v>206</v>
      </c>
      <c r="D43" s="190">
        <v>1</v>
      </c>
      <c r="E43" s="22">
        <v>179977.5</v>
      </c>
      <c r="F43" s="20">
        <f t="shared" ref="F43" si="35">ROUND(E43*D43,2)</f>
        <v>179977.5</v>
      </c>
      <c r="G43" s="20">
        <f t="shared" ref="G43" si="36">ROUND(F43*1.2,2)</f>
        <v>215973</v>
      </c>
      <c r="H43" s="21"/>
      <c r="I43" s="20"/>
      <c r="J43" s="20"/>
      <c r="K43" s="22">
        <f t="shared" ref="K43:L43" si="37">F43+I43</f>
        <v>179977.5</v>
      </c>
      <c r="L43" s="20">
        <f t="shared" si="37"/>
        <v>215973</v>
      </c>
      <c r="Q43" s="1762">
        <v>1</v>
      </c>
      <c r="R43" s="1719">
        <v>179977.5</v>
      </c>
      <c r="S43" s="1720">
        <f t="shared" si="3"/>
        <v>179977.5</v>
      </c>
      <c r="T43" s="1720">
        <f t="shared" si="4"/>
        <v>215973</v>
      </c>
      <c r="U43" s="1731"/>
      <c r="V43" s="1720">
        <f t="shared" si="5"/>
        <v>0</v>
      </c>
      <c r="W43" s="1720">
        <f t="shared" si="6"/>
        <v>0</v>
      </c>
      <c r="X43" s="1719">
        <f t="shared" si="7"/>
        <v>179977.5</v>
      </c>
      <c r="Y43" s="1720">
        <f t="shared" si="8"/>
        <v>215973</v>
      </c>
      <c r="Z43" s="1653">
        <f t="shared" si="9"/>
        <v>0</v>
      </c>
    </row>
    <row r="44" spans="1:110" ht="24.75" customHeight="1" x14ac:dyDescent="0.25">
      <c r="A44" s="107"/>
      <c r="B44" s="162" t="s">
        <v>207</v>
      </c>
      <c r="C44" s="177"/>
      <c r="D44" s="192"/>
      <c r="E44" s="164"/>
      <c r="F44" s="165"/>
      <c r="G44" s="165"/>
      <c r="H44" s="180"/>
      <c r="I44" s="116"/>
      <c r="J44" s="116"/>
      <c r="K44" s="164"/>
      <c r="L44" s="116"/>
      <c r="Q44" s="1721"/>
      <c r="R44" s="1719"/>
      <c r="S44" s="1720">
        <f t="shared" si="3"/>
        <v>0</v>
      </c>
      <c r="T44" s="1720">
        <f t="shared" si="4"/>
        <v>0</v>
      </c>
      <c r="U44" s="1731"/>
      <c r="V44" s="1720">
        <f t="shared" si="5"/>
        <v>0</v>
      </c>
      <c r="W44" s="1720">
        <f t="shared" si="6"/>
        <v>0</v>
      </c>
      <c r="X44" s="1719">
        <f t="shared" si="7"/>
        <v>0</v>
      </c>
      <c r="Y44" s="1720">
        <f t="shared" si="8"/>
        <v>0</v>
      </c>
      <c r="Z44" s="1653">
        <f t="shared" si="9"/>
        <v>0</v>
      </c>
    </row>
    <row r="45" spans="1:110" ht="30" x14ac:dyDescent="0.25">
      <c r="A45" s="16">
        <f>A43+1</f>
        <v>25</v>
      </c>
      <c r="B45" s="172" t="s">
        <v>208</v>
      </c>
      <c r="C45" s="173" t="s">
        <v>206</v>
      </c>
      <c r="D45" s="190">
        <v>3</v>
      </c>
      <c r="E45" s="22">
        <v>205200</v>
      </c>
      <c r="F45" s="20">
        <f t="shared" ref="F45:F49" si="38">ROUND(E45*D45,2)</f>
        <v>615600</v>
      </c>
      <c r="G45" s="20">
        <f t="shared" ref="G45:G49" si="39">ROUND(F45*1.2,2)</f>
        <v>738720</v>
      </c>
      <c r="H45" s="21"/>
      <c r="I45" s="20"/>
      <c r="J45" s="20"/>
      <c r="K45" s="22">
        <f t="shared" ref="K45:L49" si="40">F45+I45</f>
        <v>615600</v>
      </c>
      <c r="L45" s="20">
        <f t="shared" si="40"/>
        <v>738720</v>
      </c>
      <c r="Q45" s="1762">
        <v>3</v>
      </c>
      <c r="R45" s="1719">
        <v>205200</v>
      </c>
      <c r="S45" s="1720">
        <f t="shared" si="3"/>
        <v>615600</v>
      </c>
      <c r="T45" s="1720">
        <f t="shared" si="4"/>
        <v>738720</v>
      </c>
      <c r="U45" s="1731"/>
      <c r="V45" s="1720">
        <f t="shared" si="5"/>
        <v>0</v>
      </c>
      <c r="W45" s="1720">
        <f t="shared" si="6"/>
        <v>0</v>
      </c>
      <c r="X45" s="1719">
        <f t="shared" si="7"/>
        <v>615600</v>
      </c>
      <c r="Y45" s="1720">
        <f t="shared" si="8"/>
        <v>738720</v>
      </c>
      <c r="Z45" s="1653">
        <f t="shared" si="9"/>
        <v>0</v>
      </c>
      <c r="AA45" s="1965" t="s">
        <v>1401</v>
      </c>
    </row>
    <row r="46" spans="1:110" ht="30" x14ac:dyDescent="0.25">
      <c r="A46" s="16">
        <f>A45+1</f>
        <v>26</v>
      </c>
      <c r="B46" s="172" t="s">
        <v>209</v>
      </c>
      <c r="C46" s="173" t="s">
        <v>206</v>
      </c>
      <c r="D46" s="190">
        <v>2</v>
      </c>
      <c r="E46" s="22">
        <v>165056.79999999999</v>
      </c>
      <c r="F46" s="20">
        <f t="shared" si="38"/>
        <v>330113.59999999998</v>
      </c>
      <c r="G46" s="20">
        <f t="shared" si="39"/>
        <v>396136.32</v>
      </c>
      <c r="H46" s="21"/>
      <c r="I46" s="20"/>
      <c r="J46" s="20"/>
      <c r="K46" s="22">
        <f t="shared" si="40"/>
        <v>330113.59999999998</v>
      </c>
      <c r="L46" s="20">
        <f t="shared" si="40"/>
        <v>396136.32</v>
      </c>
      <c r="Q46" s="1762">
        <v>2</v>
      </c>
      <c r="R46" s="1719">
        <v>165056.79999999999</v>
      </c>
      <c r="S46" s="1720">
        <f t="shared" si="3"/>
        <v>330113.59999999998</v>
      </c>
      <c r="T46" s="1720">
        <f t="shared" si="4"/>
        <v>396136.31999999995</v>
      </c>
      <c r="U46" s="1731"/>
      <c r="V46" s="1720">
        <f t="shared" si="5"/>
        <v>0</v>
      </c>
      <c r="W46" s="1720">
        <f t="shared" si="6"/>
        <v>0</v>
      </c>
      <c r="X46" s="1719">
        <f t="shared" si="7"/>
        <v>330113.59999999998</v>
      </c>
      <c r="Y46" s="1720">
        <f t="shared" si="8"/>
        <v>396136.31999999995</v>
      </c>
      <c r="Z46" s="1653">
        <f t="shared" si="9"/>
        <v>0</v>
      </c>
      <c r="AA46" s="1965" t="s">
        <v>1402</v>
      </c>
    </row>
    <row r="47" spans="1:110" ht="24" customHeight="1" x14ac:dyDescent="0.25">
      <c r="A47" s="16">
        <f>A46+1</f>
        <v>27</v>
      </c>
      <c r="B47" s="172" t="s">
        <v>210</v>
      </c>
      <c r="C47" s="173" t="s">
        <v>206</v>
      </c>
      <c r="D47" s="190">
        <v>1</v>
      </c>
      <c r="E47" s="22">
        <v>165056.79999999999</v>
      </c>
      <c r="F47" s="20">
        <f t="shared" si="38"/>
        <v>165056.79999999999</v>
      </c>
      <c r="G47" s="20">
        <f t="shared" si="39"/>
        <v>198068.16</v>
      </c>
      <c r="H47" s="21"/>
      <c r="I47" s="20"/>
      <c r="J47" s="20"/>
      <c r="K47" s="22">
        <f t="shared" si="40"/>
        <v>165056.79999999999</v>
      </c>
      <c r="L47" s="20">
        <f t="shared" si="40"/>
        <v>198068.16</v>
      </c>
      <c r="Q47" s="1762">
        <v>1</v>
      </c>
      <c r="R47" s="1719">
        <v>165056.79999999999</v>
      </c>
      <c r="S47" s="1720">
        <f t="shared" si="3"/>
        <v>165056.79999999999</v>
      </c>
      <c r="T47" s="1720">
        <f t="shared" si="4"/>
        <v>198068.15999999997</v>
      </c>
      <c r="U47" s="1731"/>
      <c r="V47" s="1720">
        <f t="shared" si="5"/>
        <v>0</v>
      </c>
      <c r="W47" s="1720">
        <f t="shared" si="6"/>
        <v>0</v>
      </c>
      <c r="X47" s="1719">
        <f t="shared" si="7"/>
        <v>165056.79999999999</v>
      </c>
      <c r="Y47" s="1720">
        <f t="shared" si="8"/>
        <v>198068.15999999997</v>
      </c>
      <c r="Z47" s="1653">
        <f t="shared" si="9"/>
        <v>0</v>
      </c>
      <c r="AA47" s="1965" t="s">
        <v>1400</v>
      </c>
    </row>
    <row r="48" spans="1:110" ht="30" x14ac:dyDescent="0.25">
      <c r="A48" s="16">
        <f>A47+1</f>
        <v>28</v>
      </c>
      <c r="B48" s="172" t="s">
        <v>211</v>
      </c>
      <c r="C48" s="173" t="s">
        <v>206</v>
      </c>
      <c r="D48" s="190">
        <v>3</v>
      </c>
      <c r="E48" s="22">
        <v>165056.79999999999</v>
      </c>
      <c r="F48" s="20">
        <f t="shared" si="38"/>
        <v>495170.4</v>
      </c>
      <c r="G48" s="20">
        <f t="shared" si="39"/>
        <v>594204.48</v>
      </c>
      <c r="H48" s="21"/>
      <c r="I48" s="20"/>
      <c r="J48" s="20"/>
      <c r="K48" s="22">
        <f t="shared" si="40"/>
        <v>495170.4</v>
      </c>
      <c r="L48" s="20">
        <f t="shared" si="40"/>
        <v>594204.48</v>
      </c>
      <c r="Q48" s="1762">
        <v>3</v>
      </c>
      <c r="R48" s="1719">
        <v>165056.79999999999</v>
      </c>
      <c r="S48" s="1720">
        <f t="shared" si="3"/>
        <v>495170.39999999997</v>
      </c>
      <c r="T48" s="1720">
        <f t="shared" si="4"/>
        <v>594204.48</v>
      </c>
      <c r="U48" s="1731"/>
      <c r="V48" s="1720">
        <f t="shared" si="5"/>
        <v>0</v>
      </c>
      <c r="W48" s="1720">
        <f t="shared" si="6"/>
        <v>0</v>
      </c>
      <c r="X48" s="1719">
        <f t="shared" si="7"/>
        <v>495170.39999999997</v>
      </c>
      <c r="Y48" s="1720">
        <f t="shared" si="8"/>
        <v>594204.48</v>
      </c>
      <c r="Z48" s="1653">
        <f t="shared" si="9"/>
        <v>0</v>
      </c>
      <c r="AA48" s="1965" t="s">
        <v>1399</v>
      </c>
    </row>
    <row r="49" spans="1:110" ht="24" customHeight="1" x14ac:dyDescent="0.25">
      <c r="A49" s="16">
        <f>A48+1</f>
        <v>29</v>
      </c>
      <c r="B49" s="172" t="s">
        <v>212</v>
      </c>
      <c r="C49" s="173" t="s">
        <v>206</v>
      </c>
      <c r="D49" s="190">
        <v>2</v>
      </c>
      <c r="E49" s="22">
        <v>165056.79999999999</v>
      </c>
      <c r="F49" s="20">
        <f t="shared" si="38"/>
        <v>330113.59999999998</v>
      </c>
      <c r="G49" s="20">
        <f t="shared" si="39"/>
        <v>396136.32</v>
      </c>
      <c r="H49" s="21"/>
      <c r="I49" s="20"/>
      <c r="J49" s="20"/>
      <c r="K49" s="22">
        <f t="shared" si="40"/>
        <v>330113.59999999998</v>
      </c>
      <c r="L49" s="20">
        <f t="shared" si="40"/>
        <v>396136.32</v>
      </c>
      <c r="Q49" s="1762">
        <v>2</v>
      </c>
      <c r="R49" s="1719">
        <v>165056.79999999999</v>
      </c>
      <c r="S49" s="1720">
        <f t="shared" si="3"/>
        <v>330113.59999999998</v>
      </c>
      <c r="T49" s="1720">
        <f t="shared" si="4"/>
        <v>396136.31999999995</v>
      </c>
      <c r="U49" s="1731"/>
      <c r="V49" s="1720">
        <f t="shared" si="5"/>
        <v>0</v>
      </c>
      <c r="W49" s="1720">
        <f t="shared" si="6"/>
        <v>0</v>
      </c>
      <c r="X49" s="1719">
        <f t="shared" si="7"/>
        <v>330113.59999999998</v>
      </c>
      <c r="Y49" s="1720">
        <f t="shared" si="8"/>
        <v>396136.31999999995</v>
      </c>
      <c r="Z49" s="1653">
        <f t="shared" si="9"/>
        <v>0</v>
      </c>
      <c r="AA49" s="1965" t="s">
        <v>1398</v>
      </c>
    </row>
    <row r="50" spans="1:110" ht="21" customHeight="1" x14ac:dyDescent="0.25">
      <c r="A50" s="107"/>
      <c r="B50" s="191" t="s">
        <v>213</v>
      </c>
      <c r="C50" s="177"/>
      <c r="D50" s="192"/>
      <c r="E50" s="164"/>
      <c r="F50" s="165"/>
      <c r="G50" s="165"/>
      <c r="H50" s="180"/>
      <c r="I50" s="116"/>
      <c r="J50" s="116"/>
      <c r="K50" s="164"/>
      <c r="L50" s="116"/>
      <c r="Q50" s="1721"/>
      <c r="R50" s="1719"/>
      <c r="S50" s="1720">
        <f t="shared" si="3"/>
        <v>0</v>
      </c>
      <c r="T50" s="1720">
        <f t="shared" si="4"/>
        <v>0</v>
      </c>
      <c r="U50" s="1731"/>
      <c r="V50" s="1720">
        <f t="shared" si="5"/>
        <v>0</v>
      </c>
      <c r="W50" s="1720">
        <f t="shared" si="6"/>
        <v>0</v>
      </c>
      <c r="X50" s="1719">
        <f t="shared" si="7"/>
        <v>0</v>
      </c>
      <c r="Y50" s="1720">
        <f t="shared" si="8"/>
        <v>0</v>
      </c>
      <c r="Z50" s="1653">
        <f t="shared" si="9"/>
        <v>0</v>
      </c>
    </row>
    <row r="51" spans="1:110" s="176" customFormat="1" ht="24.75" customHeight="1" x14ac:dyDescent="0.25">
      <c r="A51" s="152">
        <f>A49+1</f>
        <v>30</v>
      </c>
      <c r="B51" s="166" t="s">
        <v>214</v>
      </c>
      <c r="C51" s="167" t="s">
        <v>190</v>
      </c>
      <c r="D51" s="1951">
        <v>3.15</v>
      </c>
      <c r="E51" s="157">
        <v>76000</v>
      </c>
      <c r="F51" s="156">
        <f t="shared" ref="F51:F52" si="41">ROUND(E51*D51,2)</f>
        <v>239400</v>
      </c>
      <c r="G51" s="156">
        <f t="shared" ref="G51:G52" si="42">ROUND(F51*1.2,2)</f>
        <v>287280</v>
      </c>
      <c r="H51" s="169"/>
      <c r="I51" s="156"/>
      <c r="J51" s="156"/>
      <c r="K51" s="157">
        <f t="shared" ref="K51:L63" si="43">F51+I51</f>
        <v>239400</v>
      </c>
      <c r="L51" s="156">
        <f t="shared" si="43"/>
        <v>287280</v>
      </c>
      <c r="M51" s="1670"/>
      <c r="N51" s="1694" t="s">
        <v>1220</v>
      </c>
      <c r="O51" s="1697">
        <f>E51*3</f>
        <v>228000</v>
      </c>
      <c r="P51" s="1682"/>
      <c r="Q51" s="1761">
        <v>3.15</v>
      </c>
      <c r="R51" s="1719">
        <v>76000</v>
      </c>
      <c r="S51" s="1720">
        <f t="shared" si="3"/>
        <v>239400</v>
      </c>
      <c r="T51" s="1720">
        <f t="shared" si="4"/>
        <v>287280</v>
      </c>
      <c r="U51" s="1731"/>
      <c r="V51" s="1720">
        <f t="shared" si="5"/>
        <v>0</v>
      </c>
      <c r="W51" s="1720">
        <f t="shared" si="6"/>
        <v>0</v>
      </c>
      <c r="X51" s="1719">
        <f t="shared" si="7"/>
        <v>239400</v>
      </c>
      <c r="Y51" s="1720">
        <f t="shared" si="8"/>
        <v>287280</v>
      </c>
      <c r="Z51" s="1653">
        <f t="shared" si="9"/>
        <v>0</v>
      </c>
      <c r="AA51" s="1965"/>
      <c r="AB51" s="1682"/>
      <c r="AC51" s="1682"/>
      <c r="AD51" s="1682"/>
      <c r="AE51" s="1682"/>
      <c r="AF51" s="1682"/>
      <c r="AG51" s="1682"/>
      <c r="AH51" s="1682"/>
      <c r="AI51" s="1682"/>
      <c r="AJ51" s="1682"/>
      <c r="AK51" s="1682"/>
      <c r="AL51" s="1682"/>
      <c r="AM51" s="1682"/>
      <c r="AN51" s="1682"/>
      <c r="AO51" s="1682"/>
      <c r="AP51" s="1682"/>
      <c r="AQ51" s="1682"/>
      <c r="AR51" s="1682"/>
      <c r="AS51" s="1682"/>
      <c r="AT51" s="1682"/>
      <c r="AU51" s="1682"/>
      <c r="AV51" s="1682"/>
      <c r="AW51" s="1682"/>
      <c r="AX51" s="1682"/>
      <c r="AY51" s="1682"/>
      <c r="AZ51" s="1682"/>
      <c r="BA51" s="1682"/>
      <c r="BB51" s="1682"/>
      <c r="BC51" s="1682"/>
      <c r="BD51" s="1682"/>
      <c r="BE51" s="1682"/>
      <c r="BF51" s="1682"/>
      <c r="BG51" s="1682"/>
      <c r="BH51" s="1682"/>
      <c r="BI51" s="1682"/>
      <c r="BJ51" s="1682"/>
      <c r="BK51" s="1682"/>
      <c r="BL51" s="1682"/>
      <c r="BM51" s="1682"/>
      <c r="BN51" s="1682"/>
      <c r="BO51" s="1682"/>
      <c r="BP51" s="1682"/>
      <c r="BQ51" s="1682"/>
      <c r="BR51" s="1682"/>
      <c r="BS51" s="1682"/>
      <c r="BT51" s="1682"/>
      <c r="BU51" s="1682"/>
      <c r="BV51" s="1682"/>
      <c r="BW51" s="1682"/>
      <c r="BX51" s="1682"/>
      <c r="BY51" s="1682"/>
      <c r="BZ51" s="1682"/>
      <c r="CA51" s="1682"/>
      <c r="CB51" s="1682"/>
      <c r="CC51" s="1682"/>
      <c r="CD51" s="1682"/>
      <c r="CE51" s="1682"/>
      <c r="CF51" s="1682"/>
      <c r="CG51" s="1682"/>
      <c r="CH51" s="1682"/>
      <c r="CI51" s="1682"/>
      <c r="CJ51" s="1682"/>
      <c r="CK51" s="1682"/>
      <c r="CL51" s="1682"/>
      <c r="CM51" s="1682"/>
      <c r="CN51" s="1682"/>
      <c r="CO51" s="1682"/>
      <c r="CP51" s="1682"/>
      <c r="CQ51" s="1682"/>
      <c r="CR51" s="1682"/>
      <c r="CS51" s="1682"/>
      <c r="CT51" s="1682"/>
      <c r="CU51" s="1682"/>
      <c r="CV51" s="1682"/>
      <c r="CW51" s="1682"/>
      <c r="CX51" s="1682"/>
      <c r="CY51" s="1682"/>
      <c r="CZ51" s="1682"/>
      <c r="DA51" s="1682"/>
      <c r="DB51" s="1682"/>
      <c r="DC51" s="1682"/>
      <c r="DD51" s="1682"/>
      <c r="DE51" s="1682"/>
      <c r="DF51" s="1682"/>
    </row>
    <row r="52" spans="1:110" ht="21" customHeight="1" x14ac:dyDescent="0.25">
      <c r="A52" s="99">
        <f>A51+1</f>
        <v>31</v>
      </c>
      <c r="B52" s="98" t="s">
        <v>215</v>
      </c>
      <c r="C52" s="182" t="s">
        <v>73</v>
      </c>
      <c r="D52" s="196">
        <v>5.28</v>
      </c>
      <c r="E52" s="122">
        <v>51920</v>
      </c>
      <c r="F52" s="184">
        <f t="shared" si="41"/>
        <v>274137.59999999998</v>
      </c>
      <c r="G52" s="184">
        <f t="shared" si="42"/>
        <v>328965.12</v>
      </c>
      <c r="H52" s="185"/>
      <c r="I52" s="184"/>
      <c r="J52" s="184"/>
      <c r="K52" s="122">
        <f t="shared" si="43"/>
        <v>274137.59999999998</v>
      </c>
      <c r="L52" s="184">
        <f t="shared" si="43"/>
        <v>328965.12</v>
      </c>
      <c r="M52" s="1696" t="s">
        <v>216</v>
      </c>
      <c r="Q52" s="1757">
        <v>5.28</v>
      </c>
      <c r="R52" s="1719">
        <v>51920</v>
      </c>
      <c r="S52" s="1720">
        <f t="shared" si="3"/>
        <v>274137.60000000003</v>
      </c>
      <c r="T52" s="1720">
        <f t="shared" si="4"/>
        <v>328965.12000000005</v>
      </c>
      <c r="U52" s="1731"/>
      <c r="V52" s="1720">
        <f t="shared" si="5"/>
        <v>0</v>
      </c>
      <c r="W52" s="1720">
        <f t="shared" si="6"/>
        <v>0</v>
      </c>
      <c r="X52" s="1719">
        <f t="shared" si="7"/>
        <v>274137.60000000003</v>
      </c>
      <c r="Y52" s="1720">
        <f t="shared" si="8"/>
        <v>328965.12000000005</v>
      </c>
      <c r="Z52" s="1653">
        <f t="shared" si="9"/>
        <v>0</v>
      </c>
    </row>
    <row r="53" spans="1:110" ht="21" customHeight="1" x14ac:dyDescent="0.25">
      <c r="A53" s="186" t="s">
        <v>217</v>
      </c>
      <c r="B53" s="25" t="s">
        <v>218</v>
      </c>
      <c r="C53" s="124" t="s">
        <v>162</v>
      </c>
      <c r="D53" s="197">
        <v>2998.1</v>
      </c>
      <c r="E53" s="28"/>
      <c r="F53" s="29"/>
      <c r="G53" s="29"/>
      <c r="H53" s="29">
        <v>89</v>
      </c>
      <c r="I53" s="29">
        <f>ROUND(H53*D53,2)</f>
        <v>266830.90000000002</v>
      </c>
      <c r="J53" s="29">
        <f>ROUND(I53*1.2,2)</f>
        <v>320197.08</v>
      </c>
      <c r="K53" s="31">
        <f t="shared" si="43"/>
        <v>266830.90000000002</v>
      </c>
      <c r="L53" s="29">
        <f t="shared" si="43"/>
        <v>320197.08</v>
      </c>
      <c r="M53" s="1696" t="s">
        <v>219</v>
      </c>
      <c r="Q53" s="1757">
        <v>2998.1</v>
      </c>
      <c r="R53" s="1730"/>
      <c r="S53" s="1720">
        <f t="shared" si="3"/>
        <v>0</v>
      </c>
      <c r="T53" s="1720">
        <f t="shared" si="4"/>
        <v>0</v>
      </c>
      <c r="U53" s="1720">
        <v>89</v>
      </c>
      <c r="V53" s="1720">
        <f t="shared" si="5"/>
        <v>266830.89999999997</v>
      </c>
      <c r="W53" s="1720">
        <f t="shared" si="6"/>
        <v>320197.07999999996</v>
      </c>
      <c r="X53" s="1719">
        <f t="shared" si="7"/>
        <v>266830.89999999997</v>
      </c>
      <c r="Y53" s="1720">
        <f t="shared" si="8"/>
        <v>320197.07999999996</v>
      </c>
      <c r="Z53" s="1653">
        <f t="shared" si="9"/>
        <v>0</v>
      </c>
    </row>
    <row r="54" spans="1:110" ht="21" customHeight="1" x14ac:dyDescent="0.25">
      <c r="A54" s="186" t="s">
        <v>220</v>
      </c>
      <c r="B54" s="25" t="s">
        <v>221</v>
      </c>
      <c r="C54" s="124" t="s">
        <v>162</v>
      </c>
      <c r="D54" s="194">
        <v>2282.89</v>
      </c>
      <c r="E54" s="28"/>
      <c r="F54" s="29"/>
      <c r="G54" s="29"/>
      <c r="H54" s="29">
        <v>75</v>
      </c>
      <c r="I54" s="29">
        <f>ROUND(H54*D54,2)</f>
        <v>171216.75</v>
      </c>
      <c r="J54" s="29">
        <f>ROUND(I54*1.2,2)</f>
        <v>205460.1</v>
      </c>
      <c r="K54" s="31">
        <f t="shared" si="43"/>
        <v>171216.75</v>
      </c>
      <c r="L54" s="29">
        <f t="shared" si="43"/>
        <v>205460.1</v>
      </c>
      <c r="M54" s="1696" t="s">
        <v>222</v>
      </c>
      <c r="Q54" s="1757">
        <v>2282.89</v>
      </c>
      <c r="R54" s="1730"/>
      <c r="S54" s="1720">
        <f t="shared" si="3"/>
        <v>0</v>
      </c>
      <c r="T54" s="1720">
        <f t="shared" si="4"/>
        <v>0</v>
      </c>
      <c r="U54" s="1720">
        <v>75</v>
      </c>
      <c r="V54" s="1720">
        <f t="shared" si="5"/>
        <v>171216.75</v>
      </c>
      <c r="W54" s="1720">
        <f t="shared" si="6"/>
        <v>205460.1</v>
      </c>
      <c r="X54" s="1719">
        <f t="shared" si="7"/>
        <v>171216.75</v>
      </c>
      <c r="Y54" s="1720">
        <f t="shared" si="8"/>
        <v>205460.1</v>
      </c>
      <c r="Z54" s="1653">
        <f t="shared" si="9"/>
        <v>0</v>
      </c>
    </row>
    <row r="55" spans="1:110" ht="23.25" customHeight="1" x14ac:dyDescent="0.25">
      <c r="A55" s="186"/>
      <c r="B55" s="191" t="s">
        <v>223</v>
      </c>
      <c r="C55" s="198"/>
      <c r="D55" s="199"/>
      <c r="E55" s="118"/>
      <c r="F55" s="116"/>
      <c r="G55" s="116"/>
      <c r="H55" s="116"/>
      <c r="I55" s="116"/>
      <c r="J55" s="116"/>
      <c r="K55" s="164"/>
      <c r="L55" s="116"/>
      <c r="M55" s="1696"/>
      <c r="Q55" s="1719"/>
      <c r="R55" s="1730"/>
      <c r="S55" s="1720">
        <f t="shared" si="3"/>
        <v>0</v>
      </c>
      <c r="T55" s="1720">
        <f t="shared" si="4"/>
        <v>0</v>
      </c>
      <c r="U55" s="1720"/>
      <c r="V55" s="1720">
        <f t="shared" si="5"/>
        <v>0</v>
      </c>
      <c r="W55" s="1720">
        <f t="shared" si="6"/>
        <v>0</v>
      </c>
      <c r="X55" s="1719">
        <f t="shared" si="7"/>
        <v>0</v>
      </c>
      <c r="Y55" s="1720">
        <f t="shared" si="8"/>
        <v>0</v>
      </c>
      <c r="Z55" s="1653">
        <f t="shared" si="9"/>
        <v>0</v>
      </c>
    </row>
    <row r="56" spans="1:110" s="819" customFormat="1" ht="24.75" customHeight="1" x14ac:dyDescent="0.25">
      <c r="A56" s="822">
        <f>A52+1</f>
        <v>32</v>
      </c>
      <c r="B56" s="1954" t="s">
        <v>1427</v>
      </c>
      <c r="C56" s="824" t="s">
        <v>65</v>
      </c>
      <c r="D56" s="825">
        <v>2115.02</v>
      </c>
      <c r="E56" s="1955">
        <v>1500</v>
      </c>
      <c r="F56" s="827">
        <f t="shared" ref="F56:F58" si="44">ROUND(E56*D56,2)</f>
        <v>3172530</v>
      </c>
      <c r="G56" s="827">
        <f t="shared" ref="G56:G58" si="45">ROUND(F56*1.2,2)</f>
        <v>3807036</v>
      </c>
      <c r="H56" s="828"/>
      <c r="I56" s="827"/>
      <c r="J56" s="827"/>
      <c r="K56" s="826">
        <f t="shared" ref="K56:L57" si="46">F56+I56</f>
        <v>3172530</v>
      </c>
      <c r="L56" s="827">
        <f t="shared" si="46"/>
        <v>3807036</v>
      </c>
      <c r="M56" s="1699">
        <f>D56*802</f>
        <v>1696246.04</v>
      </c>
      <c r="N56" s="1700" t="s">
        <v>1224</v>
      </c>
      <c r="O56" s="1701">
        <f>L56-1300000</f>
        <v>2507036</v>
      </c>
      <c r="P56" s="1693">
        <v>8826715.7599999998</v>
      </c>
      <c r="Q56" s="1765">
        <v>2115.02</v>
      </c>
      <c r="R56" s="1764">
        <v>1500</v>
      </c>
      <c r="S56" s="1720">
        <f t="shared" si="3"/>
        <v>3172530</v>
      </c>
      <c r="T56" s="1720">
        <f t="shared" si="4"/>
        <v>3807036</v>
      </c>
      <c r="U56" s="1732"/>
      <c r="V56" s="1720">
        <f t="shared" si="5"/>
        <v>0</v>
      </c>
      <c r="W56" s="1720">
        <f t="shared" si="6"/>
        <v>0</v>
      </c>
      <c r="X56" s="1719">
        <f t="shared" si="7"/>
        <v>3172530</v>
      </c>
      <c r="Y56" s="2007">
        <f t="shared" si="8"/>
        <v>3807036</v>
      </c>
      <c r="Z56" s="1653">
        <f t="shared" si="9"/>
        <v>0</v>
      </c>
      <c r="AA56" s="1968" t="s">
        <v>1425</v>
      </c>
      <c r="AB56" s="1949">
        <f>D59*10%</f>
        <v>126.44073000000002</v>
      </c>
      <c r="AC56" s="1693">
        <f>H59*AB56</f>
        <v>530525.07256320014</v>
      </c>
      <c r="AD56" s="1693"/>
      <c r="AE56" s="1693"/>
      <c r="AF56" s="1693"/>
      <c r="AG56" s="1693"/>
      <c r="AH56" s="1693"/>
      <c r="AI56" s="1693"/>
      <c r="AJ56" s="1693"/>
      <c r="AK56" s="1693"/>
      <c r="AL56" s="1693"/>
      <c r="AM56" s="1693"/>
      <c r="AN56" s="1693"/>
      <c r="AO56" s="1693"/>
      <c r="AP56" s="1693"/>
      <c r="AQ56" s="1693"/>
      <c r="AR56" s="1693"/>
      <c r="AS56" s="1693"/>
      <c r="AT56" s="1693"/>
      <c r="AU56" s="1693"/>
      <c r="AV56" s="1693"/>
      <c r="AW56" s="1693"/>
      <c r="AX56" s="1693"/>
      <c r="AY56" s="1693"/>
      <c r="AZ56" s="1693"/>
      <c r="BA56" s="1693"/>
      <c r="BB56" s="1693"/>
      <c r="BC56" s="1693"/>
      <c r="BD56" s="1693"/>
      <c r="BE56" s="1693"/>
      <c r="BF56" s="1693"/>
      <c r="BG56" s="1693"/>
      <c r="BH56" s="1693"/>
      <c r="BI56" s="1693"/>
      <c r="BJ56" s="1693"/>
      <c r="BK56" s="1693"/>
      <c r="BL56" s="1693"/>
      <c r="BM56" s="1693"/>
      <c r="BN56" s="1693"/>
      <c r="BO56" s="1693"/>
      <c r="BP56" s="1693"/>
      <c r="BQ56" s="1693"/>
      <c r="BR56" s="1693"/>
      <c r="BS56" s="1693"/>
      <c r="BT56" s="1693"/>
      <c r="BU56" s="1693"/>
      <c r="BV56" s="1693"/>
      <c r="BW56" s="1693"/>
      <c r="BX56" s="1693"/>
      <c r="BY56" s="1693"/>
      <c r="BZ56" s="1693"/>
      <c r="CA56" s="1693"/>
      <c r="CB56" s="1693"/>
      <c r="CC56" s="1693"/>
      <c r="CD56" s="1693"/>
      <c r="CE56" s="1693"/>
      <c r="CF56" s="1693"/>
      <c r="CG56" s="1693"/>
      <c r="CH56" s="1693"/>
      <c r="CI56" s="1693"/>
      <c r="CJ56" s="1693"/>
      <c r="CK56" s="1693"/>
      <c r="CL56" s="1693"/>
      <c r="CM56" s="1693"/>
      <c r="CN56" s="1693"/>
      <c r="CO56" s="1693"/>
      <c r="CP56" s="1693"/>
      <c r="CQ56" s="1693"/>
      <c r="CR56" s="1693"/>
      <c r="CS56" s="1693"/>
      <c r="CT56" s="1693"/>
      <c r="CU56" s="1693"/>
      <c r="CV56" s="1693"/>
      <c r="CW56" s="1693"/>
      <c r="CX56" s="1693"/>
      <c r="CY56" s="1693"/>
      <c r="CZ56" s="1693"/>
      <c r="DA56" s="1693"/>
      <c r="DB56" s="1693"/>
      <c r="DC56" s="1693"/>
      <c r="DD56" s="1693"/>
      <c r="DE56" s="1693"/>
      <c r="DF56" s="1693"/>
    </row>
    <row r="57" spans="1:110" s="819" customFormat="1" ht="24.75" customHeight="1" x14ac:dyDescent="0.25">
      <c r="A57" s="822"/>
      <c r="B57" s="1956" t="s">
        <v>96</v>
      </c>
      <c r="C57" s="1957" t="s">
        <v>77</v>
      </c>
      <c r="D57" s="1950">
        <f>D58*10%</f>
        <v>108.06900000000002</v>
      </c>
      <c r="E57" s="256"/>
      <c r="F57" s="1958"/>
      <c r="G57" s="1958"/>
      <c r="H57" s="1958">
        <v>4195.84</v>
      </c>
      <c r="I57" s="1958">
        <f>ROUND(H57*D57,2)</f>
        <v>453440.23</v>
      </c>
      <c r="J57" s="1958">
        <f>ROUND(I57*1.2,2)</f>
        <v>544128.28</v>
      </c>
      <c r="K57" s="254">
        <f t="shared" si="46"/>
        <v>453440.23</v>
      </c>
      <c r="L57" s="1958">
        <f t="shared" si="46"/>
        <v>544128.28</v>
      </c>
      <c r="M57" s="1699"/>
      <c r="N57" s="1952"/>
      <c r="O57" s="1953"/>
      <c r="P57" s="1693"/>
      <c r="Q57" s="1765"/>
      <c r="R57" s="1764"/>
      <c r="S57" s="1720"/>
      <c r="T57" s="1720"/>
      <c r="U57" s="1732"/>
      <c r="V57" s="1720"/>
      <c r="W57" s="1720"/>
      <c r="X57" s="1719"/>
      <c r="Y57" s="1720"/>
      <c r="Z57" s="1653">
        <f t="shared" si="9"/>
        <v>-544128.28</v>
      </c>
      <c r="AA57" s="2010" t="s">
        <v>1448</v>
      </c>
      <c r="AB57" s="1949"/>
      <c r="AC57" s="1693"/>
      <c r="AD57" s="1693"/>
      <c r="AE57" s="1693"/>
      <c r="AF57" s="1693"/>
      <c r="AG57" s="1693"/>
      <c r="AH57" s="1693"/>
      <c r="AI57" s="1693"/>
      <c r="AJ57" s="1693"/>
      <c r="AK57" s="1693"/>
      <c r="AL57" s="1693"/>
      <c r="AM57" s="1693"/>
      <c r="AN57" s="1693"/>
      <c r="AO57" s="1693"/>
      <c r="AP57" s="1693"/>
      <c r="AQ57" s="1693"/>
      <c r="AR57" s="1693"/>
      <c r="AS57" s="1693"/>
      <c r="AT57" s="1693"/>
      <c r="AU57" s="1693"/>
      <c r="AV57" s="1693"/>
      <c r="AW57" s="1693"/>
      <c r="AX57" s="1693"/>
      <c r="AY57" s="1693"/>
      <c r="AZ57" s="1693"/>
      <c r="BA57" s="1693"/>
      <c r="BB57" s="1693"/>
      <c r="BC57" s="1693"/>
      <c r="BD57" s="1693"/>
      <c r="BE57" s="1693"/>
      <c r="BF57" s="1693"/>
      <c r="BG57" s="1693"/>
      <c r="BH57" s="1693"/>
      <c r="BI57" s="1693"/>
      <c r="BJ57" s="1693"/>
      <c r="BK57" s="1693"/>
      <c r="BL57" s="1693"/>
      <c r="BM57" s="1693"/>
      <c r="BN57" s="1693"/>
      <c r="BO57" s="1693"/>
      <c r="BP57" s="1693"/>
      <c r="BQ57" s="1693"/>
      <c r="BR57" s="1693"/>
      <c r="BS57" s="1693"/>
      <c r="BT57" s="1693"/>
      <c r="BU57" s="1693"/>
      <c r="BV57" s="1693"/>
      <c r="BW57" s="1693"/>
      <c r="BX57" s="1693"/>
      <c r="BY57" s="1693"/>
      <c r="BZ57" s="1693"/>
      <c r="CA57" s="1693"/>
      <c r="CB57" s="1693"/>
      <c r="CC57" s="1693"/>
      <c r="CD57" s="1693"/>
      <c r="CE57" s="1693"/>
      <c r="CF57" s="1693"/>
      <c r="CG57" s="1693"/>
      <c r="CH57" s="1693"/>
      <c r="CI57" s="1693"/>
      <c r="CJ57" s="1693"/>
      <c r="CK57" s="1693"/>
      <c r="CL57" s="1693"/>
      <c r="CM57" s="1693"/>
      <c r="CN57" s="1693"/>
      <c r="CO57" s="1693"/>
      <c r="CP57" s="1693"/>
      <c r="CQ57" s="1693"/>
      <c r="CR57" s="1693"/>
      <c r="CS57" s="1693"/>
      <c r="CT57" s="1693"/>
      <c r="CU57" s="1693"/>
      <c r="CV57" s="1693"/>
      <c r="CW57" s="1693"/>
      <c r="CX57" s="1693"/>
      <c r="CY57" s="1693"/>
      <c r="CZ57" s="1693"/>
      <c r="DA57" s="1693"/>
      <c r="DB57" s="1693"/>
      <c r="DC57" s="1693"/>
      <c r="DD57" s="1693"/>
      <c r="DE57" s="1693"/>
      <c r="DF57" s="1693"/>
    </row>
    <row r="58" spans="1:110" ht="24.75" customHeight="1" x14ac:dyDescent="0.25">
      <c r="A58" s="16">
        <f>A56+1</f>
        <v>33</v>
      </c>
      <c r="B58" s="172" t="s">
        <v>225</v>
      </c>
      <c r="C58" s="173" t="s">
        <v>77</v>
      </c>
      <c r="D58" s="174">
        <v>1080.69</v>
      </c>
      <c r="E58" s="22">
        <v>1421.01</v>
      </c>
      <c r="F58" s="20">
        <f t="shared" si="44"/>
        <v>1535671.3</v>
      </c>
      <c r="G58" s="20">
        <f t="shared" si="45"/>
        <v>1842805.56</v>
      </c>
      <c r="H58" s="21"/>
      <c r="I58" s="20"/>
      <c r="J58" s="20"/>
      <c r="K58" s="22">
        <f t="shared" si="43"/>
        <v>1535671.3</v>
      </c>
      <c r="L58" s="20">
        <f t="shared" si="43"/>
        <v>1842805.56</v>
      </c>
      <c r="Q58" s="1759">
        <v>1080.69</v>
      </c>
      <c r="R58" s="1719">
        <v>1421.01</v>
      </c>
      <c r="S58" s="1720">
        <f t="shared" si="3"/>
        <v>1535671.2969</v>
      </c>
      <c r="T58" s="1720">
        <f t="shared" si="4"/>
        <v>1842805.5562799999</v>
      </c>
      <c r="U58" s="1731"/>
      <c r="V58" s="1720">
        <f t="shared" si="5"/>
        <v>0</v>
      </c>
      <c r="W58" s="1720">
        <f t="shared" si="6"/>
        <v>0</v>
      </c>
      <c r="X58" s="1719">
        <f t="shared" si="7"/>
        <v>1535671.2969</v>
      </c>
      <c r="Y58" s="1720">
        <f t="shared" si="8"/>
        <v>1842805.5562799999</v>
      </c>
      <c r="Z58" s="1653">
        <f t="shared" si="9"/>
        <v>-3.7200001534074545E-3</v>
      </c>
    </row>
    <row r="59" spans="1:110" ht="20.25" customHeight="1" x14ac:dyDescent="0.25">
      <c r="A59" s="186" t="s">
        <v>226</v>
      </c>
      <c r="B59" s="25" t="s">
        <v>96</v>
      </c>
      <c r="C59" s="124" t="s">
        <v>77</v>
      </c>
      <c r="D59" s="187">
        <f>D58*1.17</f>
        <v>1264.4073000000001</v>
      </c>
      <c r="E59" s="28"/>
      <c r="F59" s="29"/>
      <c r="G59" s="29"/>
      <c r="H59" s="29">
        <v>4195.84</v>
      </c>
      <c r="I59" s="29">
        <f>ROUND(H59*D59,2)</f>
        <v>5305250.7300000004</v>
      </c>
      <c r="J59" s="29">
        <f>ROUND(I59*1.2,2)</f>
        <v>6366300.8799999999</v>
      </c>
      <c r="K59" s="31">
        <f t="shared" si="43"/>
        <v>5305250.7300000004</v>
      </c>
      <c r="L59" s="29">
        <f t="shared" si="43"/>
        <v>6366300.8799999999</v>
      </c>
      <c r="M59" s="1696"/>
      <c r="Q59" s="1757">
        <f>Q58*1.17</f>
        <v>1264.4073000000001</v>
      </c>
      <c r="R59" s="1730"/>
      <c r="S59" s="1720">
        <f t="shared" si="3"/>
        <v>0</v>
      </c>
      <c r="T59" s="1720">
        <f t="shared" si="4"/>
        <v>0</v>
      </c>
      <c r="U59" s="1720">
        <v>4195.84</v>
      </c>
      <c r="V59" s="1720">
        <f t="shared" si="5"/>
        <v>5305250.7256320007</v>
      </c>
      <c r="W59" s="1720">
        <f t="shared" si="6"/>
        <v>6366300.8707584003</v>
      </c>
      <c r="X59" s="1719">
        <f t="shared" si="7"/>
        <v>5305250.7256320007</v>
      </c>
      <c r="Y59" s="1720">
        <f t="shared" si="8"/>
        <v>6366300.8707584003</v>
      </c>
      <c r="Z59" s="1653">
        <f t="shared" si="9"/>
        <v>-9.2415995895862579E-3</v>
      </c>
    </row>
    <row r="60" spans="1:110" ht="31.5" customHeight="1" x14ac:dyDescent="0.25">
      <c r="A60" s="99">
        <f>A58+1</f>
        <v>34</v>
      </c>
      <c r="B60" s="181" t="s">
        <v>227</v>
      </c>
      <c r="C60" s="182" t="s">
        <v>77</v>
      </c>
      <c r="D60" s="183">
        <v>125</v>
      </c>
      <c r="E60" s="254">
        <v>1421</v>
      </c>
      <c r="F60" s="184">
        <f t="shared" ref="F60" si="47">ROUND(E60*D60,2)</f>
        <v>177625</v>
      </c>
      <c r="G60" s="184">
        <f t="shared" ref="G60" si="48">ROUND(F60*1.2,2)</f>
        <v>213150</v>
      </c>
      <c r="H60" s="185"/>
      <c r="I60" s="184"/>
      <c r="J60" s="184"/>
      <c r="K60" s="122">
        <f t="shared" si="43"/>
        <v>177625</v>
      </c>
      <c r="L60" s="101">
        <f t="shared" si="43"/>
        <v>213150</v>
      </c>
      <c r="M60" s="1702" t="s">
        <v>174</v>
      </c>
      <c r="N60" s="1689" t="s">
        <v>1229</v>
      </c>
      <c r="O60" s="1690">
        <f>L60-D60*1421.01*1.2</f>
        <v>-1.5</v>
      </c>
      <c r="P60" s="1691"/>
      <c r="Q60" s="1759">
        <v>125</v>
      </c>
      <c r="R60" s="1760">
        <v>1421.01</v>
      </c>
      <c r="S60" s="1720">
        <f t="shared" si="3"/>
        <v>177626.25</v>
      </c>
      <c r="T60" s="1720">
        <f t="shared" si="4"/>
        <v>213151.5</v>
      </c>
      <c r="U60" s="1731"/>
      <c r="V60" s="1720">
        <f t="shared" si="5"/>
        <v>0</v>
      </c>
      <c r="W60" s="1720">
        <f t="shared" si="6"/>
        <v>0</v>
      </c>
      <c r="X60" s="1719">
        <f t="shared" si="7"/>
        <v>177626.25</v>
      </c>
      <c r="Y60" s="1720">
        <f t="shared" si="8"/>
        <v>213151.5</v>
      </c>
      <c r="Z60" s="1653">
        <f t="shared" si="9"/>
        <v>1.5</v>
      </c>
    </row>
    <row r="61" spans="1:110" ht="20.25" customHeight="1" x14ac:dyDescent="0.25">
      <c r="A61" s="186" t="s">
        <v>228</v>
      </c>
      <c r="B61" s="25" t="s">
        <v>96</v>
      </c>
      <c r="C61" s="124" t="s">
        <v>77</v>
      </c>
      <c r="D61" s="187">
        <f>D60*1.26</f>
        <v>157.5</v>
      </c>
      <c r="E61" s="28"/>
      <c r="F61" s="29"/>
      <c r="G61" s="29"/>
      <c r="H61" s="29">
        <v>4195.84</v>
      </c>
      <c r="I61" s="29">
        <f>ROUND(H61*D61,2)</f>
        <v>660844.80000000005</v>
      </c>
      <c r="J61" s="29">
        <f>ROUND(I61*1.2,2)</f>
        <v>793013.76000000001</v>
      </c>
      <c r="K61" s="31">
        <f t="shared" si="43"/>
        <v>660844.80000000005</v>
      </c>
      <c r="L61" s="29">
        <f t="shared" si="43"/>
        <v>793013.76000000001</v>
      </c>
      <c r="M61" s="1696"/>
      <c r="Q61" s="1757">
        <f>Q60*1.26</f>
        <v>157.5</v>
      </c>
      <c r="R61" s="1730"/>
      <c r="S61" s="1720">
        <f t="shared" si="3"/>
        <v>0</v>
      </c>
      <c r="T61" s="1720">
        <f t="shared" si="4"/>
        <v>0</v>
      </c>
      <c r="U61" s="1720">
        <v>4195.84</v>
      </c>
      <c r="V61" s="1720">
        <f t="shared" si="5"/>
        <v>660844.80000000005</v>
      </c>
      <c r="W61" s="1720">
        <f t="shared" si="6"/>
        <v>793013.76000000001</v>
      </c>
      <c r="X61" s="1719">
        <f t="shared" si="7"/>
        <v>660844.80000000005</v>
      </c>
      <c r="Y61" s="1720">
        <f t="shared" si="8"/>
        <v>793013.76000000001</v>
      </c>
      <c r="Z61" s="1653">
        <f t="shared" si="9"/>
        <v>0</v>
      </c>
    </row>
    <row r="62" spans="1:110" ht="31.5" customHeight="1" x14ac:dyDescent="0.25">
      <c r="A62" s="99">
        <f>A60+1</f>
        <v>35</v>
      </c>
      <c r="B62" s="181" t="s">
        <v>229</v>
      </c>
      <c r="C62" s="182" t="s">
        <v>77</v>
      </c>
      <c r="D62" s="183">
        <v>100</v>
      </c>
      <c r="E62" s="122">
        <v>1179.8999999999999</v>
      </c>
      <c r="F62" s="184">
        <f t="shared" ref="F62" si="49">ROUND(E62*D62,2)</f>
        <v>117990</v>
      </c>
      <c r="G62" s="184">
        <f t="shared" ref="G62" si="50">ROUND(F62*1.2,2)</f>
        <v>141588</v>
      </c>
      <c r="H62" s="185"/>
      <c r="I62" s="184"/>
      <c r="J62" s="184"/>
      <c r="K62" s="122">
        <f t="shared" si="43"/>
        <v>117990</v>
      </c>
      <c r="L62" s="184">
        <f t="shared" si="43"/>
        <v>141588</v>
      </c>
      <c r="Q62" s="1759">
        <v>100</v>
      </c>
      <c r="R62" s="1719">
        <v>1179.8999999999999</v>
      </c>
      <c r="S62" s="1720">
        <f t="shared" si="3"/>
        <v>117989.99999999999</v>
      </c>
      <c r="T62" s="1720">
        <f t="shared" si="4"/>
        <v>141587.99999999997</v>
      </c>
      <c r="U62" s="1731"/>
      <c r="V62" s="1720">
        <f t="shared" si="5"/>
        <v>0</v>
      </c>
      <c r="W62" s="1720">
        <f t="shared" si="6"/>
        <v>0</v>
      </c>
      <c r="X62" s="1719">
        <f t="shared" si="7"/>
        <v>117989.99999999999</v>
      </c>
      <c r="Y62" s="1720">
        <f t="shared" si="8"/>
        <v>141587.99999999997</v>
      </c>
      <c r="Z62" s="1653">
        <f t="shared" si="9"/>
        <v>0</v>
      </c>
    </row>
    <row r="63" spans="1:110" ht="20.25" customHeight="1" x14ac:dyDescent="0.25">
      <c r="A63" s="186" t="s">
        <v>230</v>
      </c>
      <c r="B63" s="25" t="s">
        <v>90</v>
      </c>
      <c r="C63" s="124" t="s">
        <v>77</v>
      </c>
      <c r="D63" s="1950">
        <f>D62*1.1</f>
        <v>110.00000000000001</v>
      </c>
      <c r="E63" s="28"/>
      <c r="F63" s="29"/>
      <c r="G63" s="29"/>
      <c r="H63" s="29">
        <v>1029.1600000000001</v>
      </c>
      <c r="I63" s="29">
        <f>ROUND(H63*D63,2)</f>
        <v>113207.6</v>
      </c>
      <c r="J63" s="29">
        <f>ROUND(I63*1.2,2)</f>
        <v>135849.12</v>
      </c>
      <c r="K63" s="31">
        <f t="shared" si="43"/>
        <v>113207.6</v>
      </c>
      <c r="L63" s="29">
        <f t="shared" si="43"/>
        <v>135849.12</v>
      </c>
      <c r="M63" s="1696"/>
      <c r="Q63" s="1760">
        <f>1.1*Q62</f>
        <v>110.00000000000001</v>
      </c>
      <c r="R63" s="1730"/>
      <c r="S63" s="1720">
        <f t="shared" si="3"/>
        <v>0</v>
      </c>
      <c r="T63" s="1720">
        <f t="shared" si="4"/>
        <v>0</v>
      </c>
      <c r="U63" s="1720">
        <v>1029.1600000000001</v>
      </c>
      <c r="V63" s="1720">
        <f t="shared" si="5"/>
        <v>113207.60000000002</v>
      </c>
      <c r="W63" s="1720">
        <f t="shared" si="6"/>
        <v>135849.12000000002</v>
      </c>
      <c r="X63" s="1719">
        <f t="shared" si="7"/>
        <v>113207.60000000002</v>
      </c>
      <c r="Y63" s="1720">
        <f t="shared" si="8"/>
        <v>135849.12000000002</v>
      </c>
      <c r="Z63" s="1653">
        <f t="shared" si="9"/>
        <v>0</v>
      </c>
    </row>
    <row r="64" spans="1:110" s="176" customFormat="1" ht="22.5" customHeight="1" x14ac:dyDescent="0.25">
      <c r="A64" s="152"/>
      <c r="B64" s="283" t="s">
        <v>231</v>
      </c>
      <c r="C64" s="167"/>
      <c r="D64" s="284"/>
      <c r="E64" s="157"/>
      <c r="F64" s="156"/>
      <c r="G64" s="156"/>
      <c r="H64" s="169"/>
      <c r="I64" s="156"/>
      <c r="J64" s="156"/>
      <c r="K64" s="157"/>
      <c r="L64" s="156"/>
      <c r="M64" s="1682"/>
      <c r="N64" s="1682"/>
      <c r="O64" s="1683"/>
      <c r="P64" s="1682"/>
      <c r="Q64" s="1721"/>
      <c r="R64" s="1719"/>
      <c r="S64" s="1720"/>
      <c r="T64" s="1720"/>
      <c r="U64" s="1731"/>
      <c r="V64" s="1720"/>
      <c r="W64" s="1720"/>
      <c r="X64" s="1719"/>
      <c r="Y64" s="1720"/>
      <c r="Z64" s="1653">
        <f t="shared" si="9"/>
        <v>0</v>
      </c>
      <c r="AA64" s="1965"/>
      <c r="AB64" s="1682"/>
      <c r="AC64" s="1682"/>
      <c r="AD64" s="1682"/>
      <c r="AE64" s="1682"/>
      <c r="AF64" s="1682"/>
      <c r="AG64" s="1682"/>
      <c r="AH64" s="1682"/>
      <c r="AI64" s="1682"/>
      <c r="AJ64" s="1682"/>
      <c r="AK64" s="1682"/>
      <c r="AL64" s="1682"/>
      <c r="AM64" s="1682"/>
      <c r="AN64" s="1682"/>
      <c r="AO64" s="1682"/>
      <c r="AP64" s="1682"/>
      <c r="AQ64" s="1682"/>
      <c r="AR64" s="1682"/>
      <c r="AS64" s="1682"/>
      <c r="AT64" s="1682"/>
      <c r="AU64" s="1682"/>
      <c r="AV64" s="1682"/>
      <c r="AW64" s="1682"/>
      <c r="AX64" s="1682"/>
      <c r="AY64" s="1682"/>
      <c r="AZ64" s="1682"/>
      <c r="BA64" s="1682"/>
      <c r="BB64" s="1682"/>
      <c r="BC64" s="1682"/>
      <c r="BD64" s="1682"/>
      <c r="BE64" s="1682"/>
      <c r="BF64" s="1682"/>
      <c r="BG64" s="1682"/>
      <c r="BH64" s="1682"/>
      <c r="BI64" s="1682"/>
      <c r="BJ64" s="1682"/>
      <c r="BK64" s="1682"/>
      <c r="BL64" s="1682"/>
      <c r="BM64" s="1682"/>
      <c r="BN64" s="1682"/>
      <c r="BO64" s="1682"/>
      <c r="BP64" s="1682"/>
      <c r="BQ64" s="1682"/>
      <c r="BR64" s="1682"/>
      <c r="BS64" s="1682"/>
      <c r="BT64" s="1682"/>
      <c r="BU64" s="1682"/>
      <c r="BV64" s="1682"/>
      <c r="BW64" s="1682"/>
      <c r="BX64" s="1682"/>
      <c r="BY64" s="1682"/>
      <c r="BZ64" s="1682"/>
      <c r="CA64" s="1682"/>
      <c r="CB64" s="1682"/>
      <c r="CC64" s="1682"/>
      <c r="CD64" s="1682"/>
      <c r="CE64" s="1682"/>
      <c r="CF64" s="1682"/>
      <c r="CG64" s="1682"/>
      <c r="CH64" s="1682"/>
      <c r="CI64" s="1682"/>
      <c r="CJ64" s="1682"/>
      <c r="CK64" s="1682"/>
      <c r="CL64" s="1682"/>
      <c r="CM64" s="1682"/>
      <c r="CN64" s="1682"/>
      <c r="CO64" s="1682"/>
      <c r="CP64" s="1682"/>
      <c r="CQ64" s="1682"/>
      <c r="CR64" s="1682"/>
      <c r="CS64" s="1682"/>
      <c r="CT64" s="1682"/>
      <c r="CU64" s="1682"/>
      <c r="CV64" s="1682"/>
      <c r="CW64" s="1682"/>
      <c r="CX64" s="1682"/>
      <c r="CY64" s="1682"/>
      <c r="CZ64" s="1682"/>
      <c r="DA64" s="1682"/>
      <c r="DB64" s="1682"/>
      <c r="DC64" s="1682"/>
      <c r="DD64" s="1682"/>
      <c r="DE64" s="1682"/>
      <c r="DF64" s="1682"/>
    </row>
    <row r="65" spans="1:110" s="176" customFormat="1" ht="36.75" customHeight="1" x14ac:dyDescent="0.25">
      <c r="A65" s="152">
        <f>A62+1</f>
        <v>36</v>
      </c>
      <c r="B65" s="200" t="s">
        <v>1342</v>
      </c>
      <c r="C65" s="1678" t="s">
        <v>68</v>
      </c>
      <c r="D65" s="1959">
        <v>238</v>
      </c>
      <c r="E65" s="1675">
        <v>1053.4000000000001</v>
      </c>
      <c r="F65" s="1675">
        <f>ROUND(E65*D65,2)</f>
        <v>250709.2</v>
      </c>
      <c r="G65" s="1675">
        <f t="shared" ref="G65:G67" si="51">ROUND(F65*1.2,2)</f>
        <v>300851.03999999998</v>
      </c>
      <c r="H65" s="1675"/>
      <c r="I65" s="1675"/>
      <c r="J65" s="1675"/>
      <c r="K65" s="1675">
        <f t="shared" ref="K65:L73" si="52">F65+I65</f>
        <v>250709.2</v>
      </c>
      <c r="L65" s="1675">
        <f t="shared" si="52"/>
        <v>300851.03999999998</v>
      </c>
      <c r="M65" s="1682" t="s">
        <v>174</v>
      </c>
      <c r="N65" s="1703">
        <v>238</v>
      </c>
      <c r="O65" s="1704">
        <f>E65*N65*1.2</f>
        <v>300851.03999999998</v>
      </c>
      <c r="P65" s="1682"/>
      <c r="Q65" s="1758">
        <v>238</v>
      </c>
      <c r="R65" s="1719">
        <v>1053.4000000000001</v>
      </c>
      <c r="S65" s="1720">
        <f t="shared" si="3"/>
        <v>250709.2</v>
      </c>
      <c r="T65" s="1720">
        <f t="shared" si="4"/>
        <v>300851.03999999998</v>
      </c>
      <c r="U65" s="1719"/>
      <c r="V65" s="1720">
        <f t="shared" si="5"/>
        <v>0</v>
      </c>
      <c r="W65" s="1720">
        <f t="shared" si="6"/>
        <v>0</v>
      </c>
      <c r="X65" s="1719">
        <f t="shared" si="7"/>
        <v>250709.2</v>
      </c>
      <c r="Y65" s="1720">
        <f t="shared" si="8"/>
        <v>300851.03999999998</v>
      </c>
      <c r="Z65" s="1653">
        <f t="shared" si="9"/>
        <v>0</v>
      </c>
      <c r="AA65" s="1965"/>
      <c r="AB65" s="1682"/>
      <c r="AC65" s="1682"/>
      <c r="AD65" s="1682"/>
      <c r="AE65" s="1682"/>
      <c r="AF65" s="1682"/>
      <c r="AG65" s="1682"/>
      <c r="AH65" s="1682"/>
      <c r="AI65" s="1682"/>
      <c r="AJ65" s="1682"/>
      <c r="AK65" s="1682"/>
      <c r="AL65" s="1682"/>
      <c r="AM65" s="1682"/>
      <c r="AN65" s="1682"/>
      <c r="AO65" s="1682"/>
      <c r="AP65" s="1682"/>
      <c r="AQ65" s="1682"/>
      <c r="AR65" s="1682"/>
      <c r="AS65" s="1682"/>
      <c r="AT65" s="1682"/>
      <c r="AU65" s="1682"/>
      <c r="AV65" s="1682"/>
      <c r="AW65" s="1682"/>
      <c r="AX65" s="1682"/>
      <c r="AY65" s="1682"/>
      <c r="AZ65" s="1682"/>
      <c r="BA65" s="1682"/>
      <c r="BB65" s="1682"/>
      <c r="BC65" s="1682"/>
      <c r="BD65" s="1682"/>
      <c r="BE65" s="1682"/>
      <c r="BF65" s="1682"/>
      <c r="BG65" s="1682"/>
      <c r="BH65" s="1682"/>
      <c r="BI65" s="1682"/>
      <c r="BJ65" s="1682"/>
      <c r="BK65" s="1682"/>
      <c r="BL65" s="1682"/>
      <c r="BM65" s="1682"/>
      <c r="BN65" s="1682"/>
      <c r="BO65" s="1682"/>
      <c r="BP65" s="1682"/>
      <c r="BQ65" s="1682"/>
      <c r="BR65" s="1682"/>
      <c r="BS65" s="1682"/>
      <c r="BT65" s="1682"/>
      <c r="BU65" s="1682"/>
      <c r="BV65" s="1682"/>
      <c r="BW65" s="1682"/>
      <c r="BX65" s="1682"/>
      <c r="BY65" s="1682"/>
      <c r="BZ65" s="1682"/>
      <c r="CA65" s="1682"/>
      <c r="CB65" s="1682"/>
      <c r="CC65" s="1682"/>
      <c r="CD65" s="1682"/>
      <c r="CE65" s="1682"/>
      <c r="CF65" s="1682"/>
      <c r="CG65" s="1682"/>
      <c r="CH65" s="1682"/>
      <c r="CI65" s="1682"/>
      <c r="CJ65" s="1682"/>
      <c r="CK65" s="1682"/>
      <c r="CL65" s="1682"/>
      <c r="CM65" s="1682"/>
      <c r="CN65" s="1682"/>
      <c r="CO65" s="1682"/>
      <c r="CP65" s="1682"/>
      <c r="CQ65" s="1682"/>
      <c r="CR65" s="1682"/>
      <c r="CS65" s="1682"/>
      <c r="CT65" s="1682"/>
      <c r="CU65" s="1682"/>
      <c r="CV65" s="1682"/>
      <c r="CW65" s="1682"/>
      <c r="CX65" s="1682"/>
      <c r="CY65" s="1682"/>
      <c r="CZ65" s="1682"/>
      <c r="DA65" s="1682"/>
      <c r="DB65" s="1682"/>
      <c r="DC65" s="1682"/>
      <c r="DD65" s="1682"/>
      <c r="DE65" s="1682"/>
      <c r="DF65" s="1682"/>
    </row>
    <row r="66" spans="1:110" s="176" customFormat="1" ht="24.75" customHeight="1" x14ac:dyDescent="0.25">
      <c r="A66" s="152">
        <f>A65+1</f>
        <v>37</v>
      </c>
      <c r="B66" s="200" t="s">
        <v>1343</v>
      </c>
      <c r="C66" s="1679"/>
      <c r="D66" s="1960"/>
      <c r="E66" s="1676"/>
      <c r="F66" s="1676">
        <f t="shared" ref="F66:F67" si="53">ROUND(E66*D66,2)</f>
        <v>0</v>
      </c>
      <c r="G66" s="1676">
        <f t="shared" si="51"/>
        <v>0</v>
      </c>
      <c r="H66" s="1676"/>
      <c r="I66" s="1676"/>
      <c r="J66" s="1676"/>
      <c r="K66" s="1676">
        <f t="shared" si="52"/>
        <v>0</v>
      </c>
      <c r="L66" s="1676">
        <f t="shared" si="52"/>
        <v>0</v>
      </c>
      <c r="M66" s="1682"/>
      <c r="N66" s="1705"/>
      <c r="O66" s="1706"/>
      <c r="P66" s="1682"/>
      <c r="Q66" s="1758"/>
      <c r="R66" s="1719"/>
      <c r="S66" s="1720">
        <f t="shared" si="3"/>
        <v>0</v>
      </c>
      <c r="T66" s="1720">
        <f t="shared" si="4"/>
        <v>0</v>
      </c>
      <c r="U66" s="1719"/>
      <c r="V66" s="1720">
        <f t="shared" si="5"/>
        <v>0</v>
      </c>
      <c r="W66" s="1720">
        <f t="shared" si="6"/>
        <v>0</v>
      </c>
      <c r="X66" s="1719">
        <f t="shared" si="7"/>
        <v>0</v>
      </c>
      <c r="Y66" s="1720">
        <f t="shared" si="8"/>
        <v>0</v>
      </c>
      <c r="Z66" s="1653">
        <f t="shared" si="9"/>
        <v>0</v>
      </c>
      <c r="AA66" s="1965"/>
      <c r="AB66" s="1682"/>
      <c r="AC66" s="1682"/>
      <c r="AD66" s="1682"/>
      <c r="AE66" s="1682"/>
      <c r="AF66" s="1682"/>
      <c r="AG66" s="1682"/>
      <c r="AH66" s="1682"/>
      <c r="AI66" s="1682"/>
      <c r="AJ66" s="1682"/>
      <c r="AK66" s="1682"/>
      <c r="AL66" s="1682"/>
      <c r="AM66" s="1682"/>
      <c r="AN66" s="1682"/>
      <c r="AO66" s="1682"/>
      <c r="AP66" s="1682"/>
      <c r="AQ66" s="1682"/>
      <c r="AR66" s="1682"/>
      <c r="AS66" s="1682"/>
      <c r="AT66" s="1682"/>
      <c r="AU66" s="1682"/>
      <c r="AV66" s="1682"/>
      <c r="AW66" s="1682"/>
      <c r="AX66" s="1682"/>
      <c r="AY66" s="1682"/>
      <c r="AZ66" s="1682"/>
      <c r="BA66" s="1682"/>
      <c r="BB66" s="1682"/>
      <c r="BC66" s="1682"/>
      <c r="BD66" s="1682"/>
      <c r="BE66" s="1682"/>
      <c r="BF66" s="1682"/>
      <c r="BG66" s="1682"/>
      <c r="BH66" s="1682"/>
      <c r="BI66" s="1682"/>
      <c r="BJ66" s="1682"/>
      <c r="BK66" s="1682"/>
      <c r="BL66" s="1682"/>
      <c r="BM66" s="1682"/>
      <c r="BN66" s="1682"/>
      <c r="BO66" s="1682"/>
      <c r="BP66" s="1682"/>
      <c r="BQ66" s="1682"/>
      <c r="BR66" s="1682"/>
      <c r="BS66" s="1682"/>
      <c r="BT66" s="1682"/>
      <c r="BU66" s="1682"/>
      <c r="BV66" s="1682"/>
      <c r="BW66" s="1682"/>
      <c r="BX66" s="1682"/>
      <c r="BY66" s="1682"/>
      <c r="BZ66" s="1682"/>
      <c r="CA66" s="1682"/>
      <c r="CB66" s="1682"/>
      <c r="CC66" s="1682"/>
      <c r="CD66" s="1682"/>
      <c r="CE66" s="1682"/>
      <c r="CF66" s="1682"/>
      <c r="CG66" s="1682"/>
      <c r="CH66" s="1682"/>
      <c r="CI66" s="1682"/>
      <c r="CJ66" s="1682"/>
      <c r="CK66" s="1682"/>
      <c r="CL66" s="1682"/>
      <c r="CM66" s="1682"/>
      <c r="CN66" s="1682"/>
      <c r="CO66" s="1682"/>
      <c r="CP66" s="1682"/>
      <c r="CQ66" s="1682"/>
      <c r="CR66" s="1682"/>
      <c r="CS66" s="1682"/>
      <c r="CT66" s="1682"/>
      <c r="CU66" s="1682"/>
      <c r="CV66" s="1682"/>
      <c r="CW66" s="1682"/>
      <c r="CX66" s="1682"/>
      <c r="CY66" s="1682"/>
      <c r="CZ66" s="1682"/>
      <c r="DA66" s="1682"/>
      <c r="DB66" s="1682"/>
      <c r="DC66" s="1682"/>
      <c r="DD66" s="1682"/>
      <c r="DE66" s="1682"/>
      <c r="DF66" s="1682"/>
    </row>
    <row r="67" spans="1:110" s="176" customFormat="1" ht="24.75" customHeight="1" x14ac:dyDescent="0.25">
      <c r="A67" s="152">
        <f>A66+1</f>
        <v>38</v>
      </c>
      <c r="B67" s="200" t="s">
        <v>232</v>
      </c>
      <c r="C67" s="1680"/>
      <c r="D67" s="1961"/>
      <c r="E67" s="1677"/>
      <c r="F67" s="1677">
        <f t="shared" si="53"/>
        <v>0</v>
      </c>
      <c r="G67" s="1677">
        <f t="shared" si="51"/>
        <v>0</v>
      </c>
      <c r="H67" s="1677"/>
      <c r="I67" s="1677"/>
      <c r="J67" s="1677"/>
      <c r="K67" s="1677">
        <f t="shared" si="52"/>
        <v>0</v>
      </c>
      <c r="L67" s="1677">
        <f t="shared" si="52"/>
        <v>0</v>
      </c>
      <c r="M67" s="1682"/>
      <c r="N67" s="1707"/>
      <c r="O67" s="1708"/>
      <c r="P67" s="1682"/>
      <c r="Q67" s="1758"/>
      <c r="R67" s="1719"/>
      <c r="S67" s="1720">
        <f t="shared" si="3"/>
        <v>0</v>
      </c>
      <c r="T67" s="1720">
        <f t="shared" si="4"/>
        <v>0</v>
      </c>
      <c r="U67" s="1719"/>
      <c r="V67" s="1720">
        <f t="shared" si="5"/>
        <v>0</v>
      </c>
      <c r="W67" s="1720">
        <f t="shared" si="6"/>
        <v>0</v>
      </c>
      <c r="X67" s="1719">
        <f t="shared" si="7"/>
        <v>0</v>
      </c>
      <c r="Y67" s="1720">
        <f t="shared" si="8"/>
        <v>0</v>
      </c>
      <c r="Z67" s="1653">
        <f t="shared" si="9"/>
        <v>0</v>
      </c>
      <c r="AA67" s="1965"/>
      <c r="AB67" s="1682"/>
      <c r="AC67" s="1682"/>
      <c r="AD67" s="1682"/>
      <c r="AE67" s="1682"/>
      <c r="AF67" s="1682"/>
      <c r="AG67" s="1682"/>
      <c r="AH67" s="1682"/>
      <c r="AI67" s="1682"/>
      <c r="AJ67" s="1682"/>
      <c r="AK67" s="1682"/>
      <c r="AL67" s="1682"/>
      <c r="AM67" s="1682"/>
      <c r="AN67" s="1682"/>
      <c r="AO67" s="1682"/>
      <c r="AP67" s="1682"/>
      <c r="AQ67" s="1682"/>
      <c r="AR67" s="1682"/>
      <c r="AS67" s="1682"/>
      <c r="AT67" s="1682"/>
      <c r="AU67" s="1682"/>
      <c r="AV67" s="1682"/>
      <c r="AW67" s="1682"/>
      <c r="AX67" s="1682"/>
      <c r="AY67" s="1682"/>
      <c r="AZ67" s="1682"/>
      <c r="BA67" s="1682"/>
      <c r="BB67" s="1682"/>
      <c r="BC67" s="1682"/>
      <c r="BD67" s="1682"/>
      <c r="BE67" s="1682"/>
      <c r="BF67" s="1682"/>
      <c r="BG67" s="1682"/>
      <c r="BH67" s="1682"/>
      <c r="BI67" s="1682"/>
      <c r="BJ67" s="1682"/>
      <c r="BK67" s="1682"/>
      <c r="BL67" s="1682"/>
      <c r="BM67" s="1682"/>
      <c r="BN67" s="1682"/>
      <c r="BO67" s="1682"/>
      <c r="BP67" s="1682"/>
      <c r="BQ67" s="1682"/>
      <c r="BR67" s="1682"/>
      <c r="BS67" s="1682"/>
      <c r="BT67" s="1682"/>
      <c r="BU67" s="1682"/>
      <c r="BV67" s="1682"/>
      <c r="BW67" s="1682"/>
      <c r="BX67" s="1682"/>
      <c r="BY67" s="1682"/>
      <c r="BZ67" s="1682"/>
      <c r="CA67" s="1682"/>
      <c r="CB67" s="1682"/>
      <c r="CC67" s="1682"/>
      <c r="CD67" s="1682"/>
      <c r="CE67" s="1682"/>
      <c r="CF67" s="1682"/>
      <c r="CG67" s="1682"/>
      <c r="CH67" s="1682"/>
      <c r="CI67" s="1682"/>
      <c r="CJ67" s="1682"/>
      <c r="CK67" s="1682"/>
      <c r="CL67" s="1682"/>
      <c r="CM67" s="1682"/>
      <c r="CN67" s="1682"/>
      <c r="CO67" s="1682"/>
      <c r="CP67" s="1682"/>
      <c r="CQ67" s="1682"/>
      <c r="CR67" s="1682"/>
      <c r="CS67" s="1682"/>
      <c r="CT67" s="1682"/>
      <c r="CU67" s="1682"/>
      <c r="CV67" s="1682"/>
      <c r="CW67" s="1682"/>
      <c r="CX67" s="1682"/>
      <c r="CY67" s="1682"/>
      <c r="CZ67" s="1682"/>
      <c r="DA67" s="1682"/>
      <c r="DB67" s="1682"/>
      <c r="DC67" s="1682"/>
      <c r="DD67" s="1682"/>
      <c r="DE67" s="1682"/>
      <c r="DF67" s="1682"/>
    </row>
    <row r="68" spans="1:110" s="176" customFormat="1" ht="24.75" customHeight="1" x14ac:dyDescent="0.25">
      <c r="A68" s="201" t="s">
        <v>233</v>
      </c>
      <c r="B68" s="200" t="s">
        <v>234</v>
      </c>
      <c r="C68" s="167" t="s">
        <v>68</v>
      </c>
      <c r="D68" s="1962">
        <v>238</v>
      </c>
      <c r="E68" s="154"/>
      <c r="F68" s="156"/>
      <c r="G68" s="156"/>
      <c r="H68" s="169">
        <v>79.319999999999993</v>
      </c>
      <c r="I68" s="156">
        <f>ROUND(H68*D68,2)</f>
        <v>18878.16</v>
      </c>
      <c r="J68" s="156">
        <f t="shared" ref="J68:J71" si="54">ROUND(I68*1.2,2)</f>
        <v>22653.79</v>
      </c>
      <c r="K68" s="157">
        <f t="shared" si="52"/>
        <v>18878.16</v>
      </c>
      <c r="L68" s="202">
        <f t="shared" si="52"/>
        <v>22653.79</v>
      </c>
      <c r="M68" s="1682" t="s">
        <v>174</v>
      </c>
      <c r="N68" s="1709">
        <v>238</v>
      </c>
      <c r="O68" s="1710">
        <f>H68*N68*1.2</f>
        <v>22653.791999999998</v>
      </c>
      <c r="P68" s="1682"/>
      <c r="Q68" s="1758">
        <v>238</v>
      </c>
      <c r="R68" s="1730"/>
      <c r="S68" s="1720">
        <f t="shared" si="3"/>
        <v>0</v>
      </c>
      <c r="T68" s="1720">
        <f t="shared" si="4"/>
        <v>0</v>
      </c>
      <c r="U68" s="1731">
        <v>79.319999999999993</v>
      </c>
      <c r="V68" s="1720">
        <f t="shared" si="5"/>
        <v>18878.16</v>
      </c>
      <c r="W68" s="1720">
        <f t="shared" si="6"/>
        <v>22653.791999999998</v>
      </c>
      <c r="X68" s="1719">
        <f t="shared" si="7"/>
        <v>18878.16</v>
      </c>
      <c r="Y68" s="1720">
        <f t="shared" si="8"/>
        <v>22653.791999999998</v>
      </c>
      <c r="Z68" s="1653">
        <f t="shared" si="9"/>
        <v>1.9999999967694748E-3</v>
      </c>
      <c r="AA68" s="1965"/>
      <c r="AB68" s="1682"/>
      <c r="AC68" s="1682"/>
      <c r="AD68" s="1682"/>
      <c r="AE68" s="1682"/>
      <c r="AF68" s="1682"/>
      <c r="AG68" s="1682"/>
      <c r="AH68" s="1682"/>
      <c r="AI68" s="1682"/>
      <c r="AJ68" s="1682"/>
      <c r="AK68" s="1682"/>
      <c r="AL68" s="1682"/>
      <c r="AM68" s="1682"/>
      <c r="AN68" s="1682"/>
      <c r="AO68" s="1682"/>
      <c r="AP68" s="1682"/>
      <c r="AQ68" s="1682"/>
      <c r="AR68" s="1682"/>
      <c r="AS68" s="1682"/>
      <c r="AT68" s="1682"/>
      <c r="AU68" s="1682"/>
      <c r="AV68" s="1682"/>
      <c r="AW68" s="1682"/>
      <c r="AX68" s="1682"/>
      <c r="AY68" s="1682"/>
      <c r="AZ68" s="1682"/>
      <c r="BA68" s="1682"/>
      <c r="BB68" s="1682"/>
      <c r="BC68" s="1682"/>
      <c r="BD68" s="1682"/>
      <c r="BE68" s="1682"/>
      <c r="BF68" s="1682"/>
      <c r="BG68" s="1682"/>
      <c r="BH68" s="1682"/>
      <c r="BI68" s="1682"/>
      <c r="BJ68" s="1682"/>
      <c r="BK68" s="1682"/>
      <c r="BL68" s="1682"/>
      <c r="BM68" s="1682"/>
      <c r="BN68" s="1682"/>
      <c r="BO68" s="1682"/>
      <c r="BP68" s="1682"/>
      <c r="BQ68" s="1682"/>
      <c r="BR68" s="1682"/>
      <c r="BS68" s="1682"/>
      <c r="BT68" s="1682"/>
      <c r="BU68" s="1682"/>
      <c r="BV68" s="1682"/>
      <c r="BW68" s="1682"/>
      <c r="BX68" s="1682"/>
      <c r="BY68" s="1682"/>
      <c r="BZ68" s="1682"/>
      <c r="CA68" s="1682"/>
      <c r="CB68" s="1682"/>
      <c r="CC68" s="1682"/>
      <c r="CD68" s="1682"/>
      <c r="CE68" s="1682"/>
      <c r="CF68" s="1682"/>
      <c r="CG68" s="1682"/>
      <c r="CH68" s="1682"/>
      <c r="CI68" s="1682"/>
      <c r="CJ68" s="1682"/>
      <c r="CK68" s="1682"/>
      <c r="CL68" s="1682"/>
      <c r="CM68" s="1682"/>
      <c r="CN68" s="1682"/>
      <c r="CO68" s="1682"/>
      <c r="CP68" s="1682"/>
      <c r="CQ68" s="1682"/>
      <c r="CR68" s="1682"/>
      <c r="CS68" s="1682"/>
      <c r="CT68" s="1682"/>
      <c r="CU68" s="1682"/>
      <c r="CV68" s="1682"/>
      <c r="CW68" s="1682"/>
      <c r="CX68" s="1682"/>
      <c r="CY68" s="1682"/>
      <c r="CZ68" s="1682"/>
      <c r="DA68" s="1682"/>
      <c r="DB68" s="1682"/>
      <c r="DC68" s="1682"/>
      <c r="DD68" s="1682"/>
      <c r="DE68" s="1682"/>
      <c r="DF68" s="1682"/>
    </row>
    <row r="69" spans="1:110" s="176" customFormat="1" ht="24.75" customHeight="1" x14ac:dyDescent="0.25">
      <c r="A69" s="201" t="s">
        <v>235</v>
      </c>
      <c r="B69" s="151" t="s">
        <v>236</v>
      </c>
      <c r="C69" s="167" t="s">
        <v>190</v>
      </c>
      <c r="D69" s="1962">
        <v>238</v>
      </c>
      <c r="E69" s="154"/>
      <c r="F69" s="156"/>
      <c r="G69" s="156"/>
      <c r="H69" s="157">
        <v>17.53</v>
      </c>
      <c r="I69" s="156">
        <f t="shared" ref="I69:I71" si="55">ROUND(H69*D69,2)</f>
        <v>4172.1400000000003</v>
      </c>
      <c r="J69" s="156">
        <f t="shared" si="54"/>
        <v>5006.57</v>
      </c>
      <c r="K69" s="157">
        <f t="shared" si="52"/>
        <v>4172.1400000000003</v>
      </c>
      <c r="L69" s="202">
        <f t="shared" si="52"/>
        <v>5006.57</v>
      </c>
      <c r="M69" s="1682" t="s">
        <v>174</v>
      </c>
      <c r="N69" s="1709">
        <v>238</v>
      </c>
      <c r="O69" s="1710">
        <f>H69*N69*1.2</f>
        <v>5006.5680000000002</v>
      </c>
      <c r="P69" s="1682"/>
      <c r="Q69" s="1758">
        <v>238</v>
      </c>
      <c r="R69" s="1730"/>
      <c r="S69" s="1720">
        <f t="shared" si="3"/>
        <v>0</v>
      </c>
      <c r="T69" s="1720">
        <f t="shared" si="4"/>
        <v>0</v>
      </c>
      <c r="U69" s="1719">
        <v>17.53</v>
      </c>
      <c r="V69" s="1720">
        <f t="shared" si="5"/>
        <v>4172.1400000000003</v>
      </c>
      <c r="W69" s="1720">
        <f t="shared" si="6"/>
        <v>5006.5680000000002</v>
      </c>
      <c r="X69" s="1719">
        <f t="shared" si="7"/>
        <v>4172.1400000000003</v>
      </c>
      <c r="Y69" s="1720">
        <f t="shared" si="8"/>
        <v>5006.5680000000002</v>
      </c>
      <c r="Z69" s="1653">
        <f t="shared" si="9"/>
        <v>-1.9999999994979589E-3</v>
      </c>
      <c r="AA69" s="1965"/>
      <c r="AB69" s="1682"/>
      <c r="AC69" s="1682"/>
      <c r="AD69" s="1682"/>
      <c r="AE69" s="1682"/>
      <c r="AF69" s="1682"/>
      <c r="AG69" s="1682"/>
      <c r="AH69" s="1682"/>
      <c r="AI69" s="1682"/>
      <c r="AJ69" s="1682"/>
      <c r="AK69" s="1682"/>
      <c r="AL69" s="1682"/>
      <c r="AM69" s="1682"/>
      <c r="AN69" s="1682"/>
      <c r="AO69" s="1682"/>
      <c r="AP69" s="1682"/>
      <c r="AQ69" s="1682"/>
      <c r="AR69" s="1682"/>
      <c r="AS69" s="1682"/>
      <c r="AT69" s="1682"/>
      <c r="AU69" s="1682"/>
      <c r="AV69" s="1682"/>
      <c r="AW69" s="1682"/>
      <c r="AX69" s="1682"/>
      <c r="AY69" s="1682"/>
      <c r="AZ69" s="1682"/>
      <c r="BA69" s="1682"/>
      <c r="BB69" s="1682"/>
      <c r="BC69" s="1682"/>
      <c r="BD69" s="1682"/>
      <c r="BE69" s="1682"/>
      <c r="BF69" s="1682"/>
      <c r="BG69" s="1682"/>
      <c r="BH69" s="1682"/>
      <c r="BI69" s="1682"/>
      <c r="BJ69" s="1682"/>
      <c r="BK69" s="1682"/>
      <c r="BL69" s="1682"/>
      <c r="BM69" s="1682"/>
      <c r="BN69" s="1682"/>
      <c r="BO69" s="1682"/>
      <c r="BP69" s="1682"/>
      <c r="BQ69" s="1682"/>
      <c r="BR69" s="1682"/>
      <c r="BS69" s="1682"/>
      <c r="BT69" s="1682"/>
      <c r="BU69" s="1682"/>
      <c r="BV69" s="1682"/>
      <c r="BW69" s="1682"/>
      <c r="BX69" s="1682"/>
      <c r="BY69" s="1682"/>
      <c r="BZ69" s="1682"/>
      <c r="CA69" s="1682"/>
      <c r="CB69" s="1682"/>
      <c r="CC69" s="1682"/>
      <c r="CD69" s="1682"/>
      <c r="CE69" s="1682"/>
      <c r="CF69" s="1682"/>
      <c r="CG69" s="1682"/>
      <c r="CH69" s="1682"/>
      <c r="CI69" s="1682"/>
      <c r="CJ69" s="1682"/>
      <c r="CK69" s="1682"/>
      <c r="CL69" s="1682"/>
      <c r="CM69" s="1682"/>
      <c r="CN69" s="1682"/>
      <c r="CO69" s="1682"/>
      <c r="CP69" s="1682"/>
      <c r="CQ69" s="1682"/>
      <c r="CR69" s="1682"/>
      <c r="CS69" s="1682"/>
      <c r="CT69" s="1682"/>
      <c r="CU69" s="1682"/>
      <c r="CV69" s="1682"/>
      <c r="CW69" s="1682"/>
      <c r="CX69" s="1682"/>
      <c r="CY69" s="1682"/>
      <c r="CZ69" s="1682"/>
      <c r="DA69" s="1682"/>
      <c r="DB69" s="1682"/>
      <c r="DC69" s="1682"/>
      <c r="DD69" s="1682"/>
      <c r="DE69" s="1682"/>
      <c r="DF69" s="1682"/>
    </row>
    <row r="70" spans="1:110" s="176" customFormat="1" ht="24.75" customHeight="1" x14ac:dyDescent="0.25">
      <c r="A70" s="201" t="s">
        <v>237</v>
      </c>
      <c r="B70" s="203" t="s">
        <v>238</v>
      </c>
      <c r="C70" s="167" t="s">
        <v>190</v>
      </c>
      <c r="D70" s="1962">
        <v>238</v>
      </c>
      <c r="E70" s="154"/>
      <c r="F70" s="156"/>
      <c r="G70" s="156"/>
      <c r="H70" s="169">
        <v>4.79</v>
      </c>
      <c r="I70" s="156">
        <f t="shared" si="55"/>
        <v>1140.02</v>
      </c>
      <c r="J70" s="156">
        <f t="shared" si="54"/>
        <v>1368.02</v>
      </c>
      <c r="K70" s="157">
        <f t="shared" si="52"/>
        <v>1140.02</v>
      </c>
      <c r="L70" s="202">
        <f t="shared" si="52"/>
        <v>1368.02</v>
      </c>
      <c r="M70" s="1682" t="s">
        <v>174</v>
      </c>
      <c r="N70" s="1709">
        <v>238</v>
      </c>
      <c r="O70" s="1710">
        <f>H70*N70*1.2</f>
        <v>1368.0239999999999</v>
      </c>
      <c r="P70" s="1682"/>
      <c r="Q70" s="1758">
        <v>238</v>
      </c>
      <c r="R70" s="1730"/>
      <c r="S70" s="1720">
        <f t="shared" si="3"/>
        <v>0</v>
      </c>
      <c r="T70" s="1720">
        <f t="shared" si="4"/>
        <v>0</v>
      </c>
      <c r="U70" s="1731">
        <v>4.79</v>
      </c>
      <c r="V70" s="1720">
        <f t="shared" si="5"/>
        <v>1140.02</v>
      </c>
      <c r="W70" s="1720">
        <f t="shared" si="6"/>
        <v>1368.0239999999999</v>
      </c>
      <c r="X70" s="1719">
        <f t="shared" si="7"/>
        <v>1140.02</v>
      </c>
      <c r="Y70" s="1720">
        <f t="shared" si="8"/>
        <v>1368.0239999999999</v>
      </c>
      <c r="Z70" s="1653">
        <f t="shared" si="9"/>
        <v>3.9999999999054126E-3</v>
      </c>
      <c r="AA70" s="1965"/>
      <c r="AB70" s="1682"/>
      <c r="AC70" s="1682"/>
      <c r="AD70" s="1682"/>
      <c r="AE70" s="1682"/>
      <c r="AF70" s="1682"/>
      <c r="AG70" s="1682"/>
      <c r="AH70" s="1682"/>
      <c r="AI70" s="1682"/>
      <c r="AJ70" s="1682"/>
      <c r="AK70" s="1682"/>
      <c r="AL70" s="1682"/>
      <c r="AM70" s="1682"/>
      <c r="AN70" s="1682"/>
      <c r="AO70" s="1682"/>
      <c r="AP70" s="1682"/>
      <c r="AQ70" s="1682"/>
      <c r="AR70" s="1682"/>
      <c r="AS70" s="1682"/>
      <c r="AT70" s="1682"/>
      <c r="AU70" s="1682"/>
      <c r="AV70" s="1682"/>
      <c r="AW70" s="1682"/>
      <c r="AX70" s="1682"/>
      <c r="AY70" s="1682"/>
      <c r="AZ70" s="1682"/>
      <c r="BA70" s="1682"/>
      <c r="BB70" s="1682"/>
      <c r="BC70" s="1682"/>
      <c r="BD70" s="1682"/>
      <c r="BE70" s="1682"/>
      <c r="BF70" s="1682"/>
      <c r="BG70" s="1682"/>
      <c r="BH70" s="1682"/>
      <c r="BI70" s="1682"/>
      <c r="BJ70" s="1682"/>
      <c r="BK70" s="1682"/>
      <c r="BL70" s="1682"/>
      <c r="BM70" s="1682"/>
      <c r="BN70" s="1682"/>
      <c r="BO70" s="1682"/>
      <c r="BP70" s="1682"/>
      <c r="BQ70" s="1682"/>
      <c r="BR70" s="1682"/>
      <c r="BS70" s="1682"/>
      <c r="BT70" s="1682"/>
      <c r="BU70" s="1682"/>
      <c r="BV70" s="1682"/>
      <c r="BW70" s="1682"/>
      <c r="BX70" s="1682"/>
      <c r="BY70" s="1682"/>
      <c r="BZ70" s="1682"/>
      <c r="CA70" s="1682"/>
      <c r="CB70" s="1682"/>
      <c r="CC70" s="1682"/>
      <c r="CD70" s="1682"/>
      <c r="CE70" s="1682"/>
      <c r="CF70" s="1682"/>
      <c r="CG70" s="1682"/>
      <c r="CH70" s="1682"/>
      <c r="CI70" s="1682"/>
      <c r="CJ70" s="1682"/>
      <c r="CK70" s="1682"/>
      <c r="CL70" s="1682"/>
      <c r="CM70" s="1682"/>
      <c r="CN70" s="1682"/>
      <c r="CO70" s="1682"/>
      <c r="CP70" s="1682"/>
      <c r="CQ70" s="1682"/>
      <c r="CR70" s="1682"/>
      <c r="CS70" s="1682"/>
      <c r="CT70" s="1682"/>
      <c r="CU70" s="1682"/>
      <c r="CV70" s="1682"/>
      <c r="CW70" s="1682"/>
      <c r="CX70" s="1682"/>
      <c r="CY70" s="1682"/>
      <c r="CZ70" s="1682"/>
      <c r="DA70" s="1682"/>
      <c r="DB70" s="1682"/>
      <c r="DC70" s="1682"/>
      <c r="DD70" s="1682"/>
      <c r="DE70" s="1682"/>
      <c r="DF70" s="1682"/>
    </row>
    <row r="71" spans="1:110" s="176" customFormat="1" ht="24.75" customHeight="1" x14ac:dyDescent="0.25">
      <c r="A71" s="201" t="s">
        <v>239</v>
      </c>
      <c r="B71" s="203" t="s">
        <v>240</v>
      </c>
      <c r="C71" s="167" t="s">
        <v>190</v>
      </c>
      <c r="D71" s="1962">
        <v>238</v>
      </c>
      <c r="E71" s="154"/>
      <c r="F71" s="156"/>
      <c r="G71" s="156"/>
      <c r="H71" s="169">
        <v>0.96</v>
      </c>
      <c r="I71" s="156">
        <f t="shared" si="55"/>
        <v>228.48</v>
      </c>
      <c r="J71" s="156">
        <f t="shared" si="54"/>
        <v>274.18</v>
      </c>
      <c r="K71" s="157">
        <f t="shared" si="52"/>
        <v>228.48</v>
      </c>
      <c r="L71" s="202">
        <f t="shared" si="52"/>
        <v>274.18</v>
      </c>
      <c r="M71" s="1682" t="s">
        <v>174</v>
      </c>
      <c r="N71" s="1709">
        <v>238</v>
      </c>
      <c r="O71" s="1710">
        <f>H71*N71*1.2</f>
        <v>274.17599999999999</v>
      </c>
      <c r="P71" s="1682"/>
      <c r="Q71" s="1758">
        <v>238</v>
      </c>
      <c r="R71" s="1730"/>
      <c r="S71" s="1720">
        <f t="shared" si="3"/>
        <v>0</v>
      </c>
      <c r="T71" s="1720">
        <f t="shared" si="4"/>
        <v>0</v>
      </c>
      <c r="U71" s="1731">
        <v>0.96</v>
      </c>
      <c r="V71" s="1720">
        <f t="shared" si="5"/>
        <v>228.48</v>
      </c>
      <c r="W71" s="1720">
        <f t="shared" si="6"/>
        <v>274.17599999999999</v>
      </c>
      <c r="X71" s="1719">
        <f t="shared" si="7"/>
        <v>228.48</v>
      </c>
      <c r="Y71" s="1720">
        <f t="shared" si="8"/>
        <v>274.17599999999999</v>
      </c>
      <c r="Z71" s="1653">
        <f t="shared" si="9"/>
        <v>-4.0000000000190994E-3</v>
      </c>
      <c r="AA71" s="1965"/>
      <c r="AB71" s="1682"/>
      <c r="AC71" s="1682"/>
      <c r="AD71" s="1682"/>
      <c r="AE71" s="1682"/>
      <c r="AF71" s="1682"/>
      <c r="AG71" s="1682"/>
      <c r="AH71" s="1682"/>
      <c r="AI71" s="1682"/>
      <c r="AJ71" s="1682"/>
      <c r="AK71" s="1682"/>
      <c r="AL71" s="1682"/>
      <c r="AM71" s="1682"/>
      <c r="AN71" s="1682"/>
      <c r="AO71" s="1682"/>
      <c r="AP71" s="1682"/>
      <c r="AQ71" s="1682"/>
      <c r="AR71" s="1682"/>
      <c r="AS71" s="1682"/>
      <c r="AT71" s="1682"/>
      <c r="AU71" s="1682"/>
      <c r="AV71" s="1682"/>
      <c r="AW71" s="1682"/>
      <c r="AX71" s="1682"/>
      <c r="AY71" s="1682"/>
      <c r="AZ71" s="1682"/>
      <c r="BA71" s="1682"/>
      <c r="BB71" s="1682"/>
      <c r="BC71" s="1682"/>
      <c r="BD71" s="1682"/>
      <c r="BE71" s="1682"/>
      <c r="BF71" s="1682"/>
      <c r="BG71" s="1682"/>
      <c r="BH71" s="1682"/>
      <c r="BI71" s="1682"/>
      <c r="BJ71" s="1682"/>
      <c r="BK71" s="1682"/>
      <c r="BL71" s="1682"/>
      <c r="BM71" s="1682"/>
      <c r="BN71" s="1682"/>
      <c r="BO71" s="1682"/>
      <c r="BP71" s="1682"/>
      <c r="BQ71" s="1682"/>
      <c r="BR71" s="1682"/>
      <c r="BS71" s="1682"/>
      <c r="BT71" s="1682"/>
      <c r="BU71" s="1682"/>
      <c r="BV71" s="1682"/>
      <c r="BW71" s="1682"/>
      <c r="BX71" s="1682"/>
      <c r="BY71" s="1682"/>
      <c r="BZ71" s="1682"/>
      <c r="CA71" s="1682"/>
      <c r="CB71" s="1682"/>
      <c r="CC71" s="1682"/>
      <c r="CD71" s="1682"/>
      <c r="CE71" s="1682"/>
      <c r="CF71" s="1682"/>
      <c r="CG71" s="1682"/>
      <c r="CH71" s="1682"/>
      <c r="CI71" s="1682"/>
      <c r="CJ71" s="1682"/>
      <c r="CK71" s="1682"/>
      <c r="CL71" s="1682"/>
      <c r="CM71" s="1682"/>
      <c r="CN71" s="1682"/>
      <c r="CO71" s="1682"/>
      <c r="CP71" s="1682"/>
      <c r="CQ71" s="1682"/>
      <c r="CR71" s="1682"/>
      <c r="CS71" s="1682"/>
      <c r="CT71" s="1682"/>
      <c r="CU71" s="1682"/>
      <c r="CV71" s="1682"/>
      <c r="CW71" s="1682"/>
      <c r="CX71" s="1682"/>
      <c r="CY71" s="1682"/>
      <c r="CZ71" s="1682"/>
      <c r="DA71" s="1682"/>
      <c r="DB71" s="1682"/>
      <c r="DC71" s="1682"/>
      <c r="DD71" s="1682"/>
      <c r="DE71" s="1682"/>
      <c r="DF71" s="1682"/>
    </row>
    <row r="72" spans="1:110" s="176" customFormat="1" ht="18.75" customHeight="1" x14ac:dyDescent="0.25">
      <c r="A72" s="152">
        <f>A67+1</f>
        <v>39</v>
      </c>
      <c r="B72" s="203" t="s">
        <v>241</v>
      </c>
      <c r="C72" s="152" t="s">
        <v>65</v>
      </c>
      <c r="D72" s="1067">
        <v>561.79999999999995</v>
      </c>
      <c r="E72" s="157">
        <f>1.35*667</f>
        <v>900.45</v>
      </c>
      <c r="F72" s="156">
        <f t="shared" ref="F72" si="56">ROUND(E72*D72,2)</f>
        <v>505872.81</v>
      </c>
      <c r="G72" s="156">
        <f t="shared" ref="G72" si="57">ROUND(F72*1.2,2)</f>
        <v>607047.37</v>
      </c>
      <c r="H72" s="154"/>
      <c r="I72" s="156"/>
      <c r="J72" s="156"/>
      <c r="K72" s="157">
        <f t="shared" si="52"/>
        <v>505872.81</v>
      </c>
      <c r="L72" s="202">
        <f t="shared" si="52"/>
        <v>607047.37</v>
      </c>
      <c r="M72" s="1682" t="s">
        <v>174</v>
      </c>
      <c r="N72" s="1711">
        <v>561.79999999999995</v>
      </c>
      <c r="O72" s="1712">
        <f>E72*N72*1.2</f>
        <v>607047.37199999997</v>
      </c>
      <c r="P72" s="1682"/>
      <c r="Q72" s="1766">
        <v>561.79999999999995</v>
      </c>
      <c r="R72" s="1719">
        <f>1.35*667</f>
        <v>900.45</v>
      </c>
      <c r="S72" s="1720">
        <f t="shared" si="3"/>
        <v>505872.81</v>
      </c>
      <c r="T72" s="1720">
        <f t="shared" si="4"/>
        <v>607047.37199999997</v>
      </c>
      <c r="U72" s="1730"/>
      <c r="V72" s="1720">
        <f t="shared" si="5"/>
        <v>0</v>
      </c>
      <c r="W72" s="1720">
        <f t="shared" si="6"/>
        <v>0</v>
      </c>
      <c r="X72" s="1719">
        <f t="shared" si="7"/>
        <v>505872.81</v>
      </c>
      <c r="Y72" s="1720">
        <f t="shared" si="8"/>
        <v>607047.37199999997</v>
      </c>
      <c r="Z72" s="1653">
        <f t="shared" si="9"/>
        <v>1.9999999785795808E-3</v>
      </c>
      <c r="AA72" s="1965"/>
      <c r="AB72" s="1682"/>
      <c r="AC72" s="1682"/>
      <c r="AD72" s="1682"/>
      <c r="AE72" s="1682"/>
      <c r="AF72" s="1682"/>
      <c r="AG72" s="1682"/>
      <c r="AH72" s="1682"/>
      <c r="AI72" s="1682"/>
      <c r="AJ72" s="1682"/>
      <c r="AK72" s="1682"/>
      <c r="AL72" s="1682"/>
      <c r="AM72" s="1682"/>
      <c r="AN72" s="1682"/>
      <c r="AO72" s="1682"/>
      <c r="AP72" s="1682"/>
      <c r="AQ72" s="1682"/>
      <c r="AR72" s="1682"/>
      <c r="AS72" s="1682"/>
      <c r="AT72" s="1682"/>
      <c r="AU72" s="1682"/>
      <c r="AV72" s="1682"/>
      <c r="AW72" s="1682"/>
      <c r="AX72" s="1682"/>
      <c r="AY72" s="1682"/>
      <c r="AZ72" s="1682"/>
      <c r="BA72" s="1682"/>
      <c r="BB72" s="1682"/>
      <c r="BC72" s="1682"/>
      <c r="BD72" s="1682"/>
      <c r="BE72" s="1682"/>
      <c r="BF72" s="1682"/>
      <c r="BG72" s="1682"/>
      <c r="BH72" s="1682"/>
      <c r="BI72" s="1682"/>
      <c r="BJ72" s="1682"/>
      <c r="BK72" s="1682"/>
      <c r="BL72" s="1682"/>
      <c r="BM72" s="1682"/>
      <c r="BN72" s="1682"/>
      <c r="BO72" s="1682"/>
      <c r="BP72" s="1682"/>
      <c r="BQ72" s="1682"/>
      <c r="BR72" s="1682"/>
      <c r="BS72" s="1682"/>
      <c r="BT72" s="1682"/>
      <c r="BU72" s="1682"/>
      <c r="BV72" s="1682"/>
      <c r="BW72" s="1682"/>
      <c r="BX72" s="1682"/>
      <c r="BY72" s="1682"/>
      <c r="BZ72" s="1682"/>
      <c r="CA72" s="1682"/>
      <c r="CB72" s="1682"/>
      <c r="CC72" s="1682"/>
      <c r="CD72" s="1682"/>
      <c r="CE72" s="1682"/>
      <c r="CF72" s="1682"/>
      <c r="CG72" s="1682"/>
      <c r="CH72" s="1682"/>
      <c r="CI72" s="1682"/>
      <c r="CJ72" s="1682"/>
      <c r="CK72" s="1682"/>
      <c r="CL72" s="1682"/>
      <c r="CM72" s="1682"/>
      <c r="CN72" s="1682"/>
      <c r="CO72" s="1682"/>
      <c r="CP72" s="1682"/>
      <c r="CQ72" s="1682"/>
      <c r="CR72" s="1682"/>
      <c r="CS72" s="1682"/>
      <c r="CT72" s="1682"/>
      <c r="CU72" s="1682"/>
      <c r="CV72" s="1682"/>
      <c r="CW72" s="1682"/>
      <c r="CX72" s="1682"/>
      <c r="CY72" s="1682"/>
      <c r="CZ72" s="1682"/>
      <c r="DA72" s="1682"/>
      <c r="DB72" s="1682"/>
      <c r="DC72" s="1682"/>
      <c r="DD72" s="1682"/>
      <c r="DE72" s="1682"/>
      <c r="DF72" s="1682"/>
    </row>
    <row r="73" spans="1:110" s="176" customFormat="1" ht="18.75" customHeight="1" x14ac:dyDescent="0.25">
      <c r="A73" s="201" t="s">
        <v>242</v>
      </c>
      <c r="B73" s="200" t="s">
        <v>243</v>
      </c>
      <c r="C73" s="167" t="s">
        <v>65</v>
      </c>
      <c r="D73" s="1067">
        <v>561.79999999999995</v>
      </c>
      <c r="E73" s="154"/>
      <c r="F73" s="156"/>
      <c r="G73" s="156"/>
      <c r="H73" s="204">
        <v>473.02</v>
      </c>
      <c r="I73" s="156">
        <f>ROUND(H73*D73,2)</f>
        <v>265742.64</v>
      </c>
      <c r="J73" s="156">
        <f t="shared" ref="J73" si="58">ROUND(I73*1.2,2)</f>
        <v>318891.17</v>
      </c>
      <c r="K73" s="157">
        <f t="shared" si="52"/>
        <v>265742.64</v>
      </c>
      <c r="L73" s="202">
        <f t="shared" si="52"/>
        <v>318891.17</v>
      </c>
      <c r="M73" s="1682" t="s">
        <v>174</v>
      </c>
      <c r="N73" s="1711">
        <v>561.79999999999995</v>
      </c>
      <c r="O73" s="1713">
        <f>H73*N73*1.2</f>
        <v>318891.16319999989</v>
      </c>
      <c r="P73" s="1682"/>
      <c r="Q73" s="1766">
        <v>561.79999999999995</v>
      </c>
      <c r="R73" s="1730"/>
      <c r="S73" s="1720">
        <f t="shared" si="3"/>
        <v>0</v>
      </c>
      <c r="T73" s="1720">
        <f t="shared" si="4"/>
        <v>0</v>
      </c>
      <c r="U73" s="1720">
        <v>473.02</v>
      </c>
      <c r="V73" s="1720">
        <f t="shared" si="5"/>
        <v>265742.63599999994</v>
      </c>
      <c r="W73" s="1720">
        <f t="shared" si="6"/>
        <v>318891.16319999989</v>
      </c>
      <c r="X73" s="1719">
        <f t="shared" si="7"/>
        <v>265742.63599999994</v>
      </c>
      <c r="Y73" s="1720">
        <f t="shared" si="8"/>
        <v>318891.16319999989</v>
      </c>
      <c r="Z73" s="1653">
        <f t="shared" si="9"/>
        <v>-6.8000000901520252E-3</v>
      </c>
      <c r="AA73" s="1965"/>
      <c r="AB73" s="1682"/>
      <c r="AC73" s="1682"/>
      <c r="AD73" s="1682"/>
      <c r="AE73" s="1682"/>
      <c r="AF73" s="1682"/>
      <c r="AG73" s="1682"/>
      <c r="AH73" s="1682"/>
      <c r="AI73" s="1682"/>
      <c r="AJ73" s="1682"/>
      <c r="AK73" s="1682"/>
      <c r="AL73" s="1682"/>
      <c r="AM73" s="1682"/>
      <c r="AN73" s="1682"/>
      <c r="AO73" s="1682"/>
      <c r="AP73" s="1682"/>
      <c r="AQ73" s="1682"/>
      <c r="AR73" s="1682"/>
      <c r="AS73" s="1682"/>
      <c r="AT73" s="1682"/>
      <c r="AU73" s="1682"/>
      <c r="AV73" s="1682"/>
      <c r="AW73" s="1682"/>
      <c r="AX73" s="1682"/>
      <c r="AY73" s="1682"/>
      <c r="AZ73" s="1682"/>
      <c r="BA73" s="1682"/>
      <c r="BB73" s="1682"/>
      <c r="BC73" s="1682"/>
      <c r="BD73" s="1682"/>
      <c r="BE73" s="1682"/>
      <c r="BF73" s="1682"/>
      <c r="BG73" s="1682"/>
      <c r="BH73" s="1682"/>
      <c r="BI73" s="1682"/>
      <c r="BJ73" s="1682"/>
      <c r="BK73" s="1682"/>
      <c r="BL73" s="1682"/>
      <c r="BM73" s="1682"/>
      <c r="BN73" s="1682"/>
      <c r="BO73" s="1682"/>
      <c r="BP73" s="1682"/>
      <c r="BQ73" s="1682"/>
      <c r="BR73" s="1682"/>
      <c r="BS73" s="1682"/>
      <c r="BT73" s="1682"/>
      <c r="BU73" s="1682"/>
      <c r="BV73" s="1682"/>
      <c r="BW73" s="1682"/>
      <c r="BX73" s="1682"/>
      <c r="BY73" s="1682"/>
      <c r="BZ73" s="1682"/>
      <c r="CA73" s="1682"/>
      <c r="CB73" s="1682"/>
      <c r="CC73" s="1682"/>
      <c r="CD73" s="1682"/>
      <c r="CE73" s="1682"/>
      <c r="CF73" s="1682"/>
      <c r="CG73" s="1682"/>
      <c r="CH73" s="1682"/>
      <c r="CI73" s="1682"/>
      <c r="CJ73" s="1682"/>
      <c r="CK73" s="1682"/>
      <c r="CL73" s="1682"/>
      <c r="CM73" s="1682"/>
      <c r="CN73" s="1682"/>
      <c r="CO73" s="1682"/>
      <c r="CP73" s="1682"/>
      <c r="CQ73" s="1682"/>
      <c r="CR73" s="1682"/>
      <c r="CS73" s="1682"/>
      <c r="CT73" s="1682"/>
      <c r="CU73" s="1682"/>
      <c r="CV73" s="1682"/>
      <c r="CW73" s="1682"/>
      <c r="CX73" s="1682"/>
      <c r="CY73" s="1682"/>
      <c r="CZ73" s="1682"/>
      <c r="DA73" s="1682"/>
      <c r="DB73" s="1682"/>
      <c r="DC73" s="1682"/>
      <c r="DD73" s="1682"/>
      <c r="DE73" s="1682"/>
      <c r="DF73" s="1682"/>
    </row>
    <row r="74" spans="1:110" ht="24.75" customHeight="1" x14ac:dyDescent="0.25">
      <c r="A74" s="107"/>
      <c r="B74" s="205" t="s">
        <v>244</v>
      </c>
      <c r="C74" s="177"/>
      <c r="D74" s="192"/>
      <c r="E74" s="164"/>
      <c r="F74" s="165"/>
      <c r="G74" s="165"/>
      <c r="H74" s="180"/>
      <c r="I74" s="116"/>
      <c r="J74" s="116"/>
      <c r="K74" s="164"/>
      <c r="L74" s="116"/>
      <c r="N74" s="1714"/>
      <c r="O74" s="1715">
        <f>SUM(O65:O73)</f>
        <v>1256092.1351999999</v>
      </c>
      <c r="P74" s="1718" t="s">
        <v>452</v>
      </c>
      <c r="Q74" s="1721"/>
      <c r="R74" s="1719"/>
      <c r="S74" s="1720">
        <f t="shared" si="3"/>
        <v>0</v>
      </c>
      <c r="T74" s="1720">
        <f t="shared" si="4"/>
        <v>0</v>
      </c>
      <c r="U74" s="1731"/>
      <c r="V74" s="1720">
        <f t="shared" si="5"/>
        <v>0</v>
      </c>
      <c r="W74" s="1720">
        <f t="shared" si="6"/>
        <v>0</v>
      </c>
      <c r="X74" s="1719">
        <f t="shared" si="7"/>
        <v>0</v>
      </c>
      <c r="Y74" s="1720">
        <f t="shared" si="8"/>
        <v>0</v>
      </c>
      <c r="Z74" s="1653">
        <f t="shared" si="9"/>
        <v>0</v>
      </c>
    </row>
    <row r="75" spans="1:110" ht="24.75" customHeight="1" x14ac:dyDescent="0.25">
      <c r="A75" s="99">
        <f>A72+1</f>
        <v>40</v>
      </c>
      <c r="B75" s="98" t="s">
        <v>121</v>
      </c>
      <c r="C75" s="99" t="s">
        <v>65</v>
      </c>
      <c r="D75" s="100">
        <v>226.1</v>
      </c>
      <c r="E75" s="1958">
        <v>1800</v>
      </c>
      <c r="F75" s="184">
        <f t="shared" ref="F75:F80" si="59">ROUND(E75*D75,2)</f>
        <v>406980</v>
      </c>
      <c r="G75" s="184">
        <f t="shared" ref="G75:G80" si="60">ROUND(F75*1.2,2)</f>
        <v>488376</v>
      </c>
      <c r="H75" s="103"/>
      <c r="I75" s="184"/>
      <c r="J75" s="184"/>
      <c r="K75" s="122">
        <f t="shared" ref="K75:L80" si="61">F75+I75</f>
        <v>406980</v>
      </c>
      <c r="L75" s="184">
        <f t="shared" si="61"/>
        <v>488376</v>
      </c>
      <c r="M75" s="1696" t="s">
        <v>122</v>
      </c>
      <c r="O75" s="1690">
        <f>L65+L68+L69+L70+L71+L72+L73-O74</f>
        <v>4.7999999951571226E-3</v>
      </c>
      <c r="P75" s="1718" t="s">
        <v>451</v>
      </c>
      <c r="Q75" s="1769">
        <v>226.1</v>
      </c>
      <c r="R75" s="1758">
        <f>'Резка+погр'!I5</f>
        <v>1800</v>
      </c>
      <c r="S75" s="1720">
        <f t="shared" ref="S75:S116" si="62">Q75*R75</f>
        <v>406980</v>
      </c>
      <c r="T75" s="1720">
        <f t="shared" ref="T75:T116" si="63">S75*1.2</f>
        <v>488376</v>
      </c>
      <c r="U75" s="1730"/>
      <c r="V75" s="1720">
        <f t="shared" ref="V75:V116" si="64">Q75*U75</f>
        <v>0</v>
      </c>
      <c r="W75" s="1720">
        <f t="shared" ref="W75:W116" si="65">V75*1.2</f>
        <v>0</v>
      </c>
      <c r="X75" s="1719">
        <f t="shared" ref="X75:X116" si="66">S75+V75</f>
        <v>406980</v>
      </c>
      <c r="Y75" s="1720">
        <f t="shared" ref="Y75:Y116" si="67">T75+W75</f>
        <v>488376</v>
      </c>
      <c r="Z75" s="1653">
        <f t="shared" ref="Z75:Z117" si="68">Y75-L75</f>
        <v>0</v>
      </c>
    </row>
    <row r="76" spans="1:110" ht="24.75" customHeight="1" x14ac:dyDescent="0.25">
      <c r="A76" s="99">
        <f>A75+1</f>
        <v>41</v>
      </c>
      <c r="B76" s="98" t="s">
        <v>245</v>
      </c>
      <c r="C76" s="99" t="s">
        <v>77</v>
      </c>
      <c r="D76" s="193">
        <v>0</v>
      </c>
      <c r="E76" s="122">
        <v>4804.26</v>
      </c>
      <c r="F76" s="184">
        <f t="shared" si="59"/>
        <v>0</v>
      </c>
      <c r="G76" s="184">
        <f t="shared" si="60"/>
        <v>0</v>
      </c>
      <c r="H76" s="103"/>
      <c r="I76" s="184"/>
      <c r="J76" s="184"/>
      <c r="K76" s="122">
        <f t="shared" si="61"/>
        <v>0</v>
      </c>
      <c r="L76" s="184">
        <f t="shared" si="61"/>
        <v>0</v>
      </c>
      <c r="M76" s="1682" t="s">
        <v>246</v>
      </c>
      <c r="Q76" s="1761">
        <v>0</v>
      </c>
      <c r="R76" s="1719">
        <v>4804.26</v>
      </c>
      <c r="S76" s="1720">
        <f t="shared" si="62"/>
        <v>0</v>
      </c>
      <c r="T76" s="1720">
        <f t="shared" si="63"/>
        <v>0</v>
      </c>
      <c r="U76" s="1730"/>
      <c r="V76" s="1720">
        <f t="shared" si="64"/>
        <v>0</v>
      </c>
      <c r="W76" s="1720">
        <f t="shared" si="65"/>
        <v>0</v>
      </c>
      <c r="X76" s="1719">
        <f t="shared" si="66"/>
        <v>0</v>
      </c>
      <c r="Y76" s="1720">
        <f t="shared" si="67"/>
        <v>0</v>
      </c>
      <c r="Z76" s="1653">
        <f t="shared" si="68"/>
        <v>0</v>
      </c>
      <c r="AA76" s="1969">
        <f>D76+D77</f>
        <v>158.1</v>
      </c>
    </row>
    <row r="77" spans="1:110" ht="24.75" customHeight="1" x14ac:dyDescent="0.25">
      <c r="A77" s="16">
        <f t="shared" ref="A77:A80" si="69">A76+1</f>
        <v>42</v>
      </c>
      <c r="B77" s="17" t="s">
        <v>123</v>
      </c>
      <c r="C77" s="16" t="s">
        <v>77</v>
      </c>
      <c r="D77" s="1963">
        <v>158.1</v>
      </c>
      <c r="E77" s="20">
        <f>ROUND(65055.24/(297.03*0.05),2)</f>
        <v>4380.38</v>
      </c>
      <c r="F77" s="20">
        <f t="shared" si="59"/>
        <v>692538.08</v>
      </c>
      <c r="G77" s="20">
        <f t="shared" si="60"/>
        <v>831045.7</v>
      </c>
      <c r="H77" s="19"/>
      <c r="I77" s="20"/>
      <c r="J77" s="20"/>
      <c r="K77" s="22">
        <f t="shared" si="61"/>
        <v>692538.08</v>
      </c>
      <c r="L77" s="20">
        <f t="shared" si="61"/>
        <v>831045.7</v>
      </c>
      <c r="M77" s="1682" t="s">
        <v>247</v>
      </c>
      <c r="Q77" s="1768">
        <v>158.1</v>
      </c>
      <c r="R77" s="1720">
        <f>ROUND(65055.24/(297.03*0.05),2)</f>
        <v>4380.38</v>
      </c>
      <c r="S77" s="1720">
        <f t="shared" si="62"/>
        <v>692538.07799999998</v>
      </c>
      <c r="T77" s="1720">
        <f t="shared" si="63"/>
        <v>831045.6936</v>
      </c>
      <c r="U77" s="1730"/>
      <c r="V77" s="1720">
        <f t="shared" si="64"/>
        <v>0</v>
      </c>
      <c r="W77" s="1720">
        <f t="shared" si="65"/>
        <v>0</v>
      </c>
      <c r="X77" s="1719">
        <f t="shared" si="66"/>
        <v>692538.07799999998</v>
      </c>
      <c r="Y77" s="1720">
        <f t="shared" si="67"/>
        <v>831045.6936</v>
      </c>
      <c r="Z77" s="1653">
        <f t="shared" si="68"/>
        <v>-6.3999999547377229E-3</v>
      </c>
    </row>
    <row r="78" spans="1:110" ht="24.75" customHeight="1" x14ac:dyDescent="0.25">
      <c r="A78" s="99">
        <f t="shared" si="69"/>
        <v>43</v>
      </c>
      <c r="B78" s="98" t="s">
        <v>248</v>
      </c>
      <c r="C78" s="99" t="s">
        <v>68</v>
      </c>
      <c r="D78" s="206">
        <f>ROUND(30.67/3/1.75/0.17,0)</f>
        <v>34</v>
      </c>
      <c r="E78" s="184">
        <v>3982.45</v>
      </c>
      <c r="F78" s="184">
        <f t="shared" si="59"/>
        <v>135403.29999999999</v>
      </c>
      <c r="G78" s="184">
        <f t="shared" si="60"/>
        <v>162483.96</v>
      </c>
      <c r="H78" s="103"/>
      <c r="I78" s="184"/>
      <c r="J78" s="184"/>
      <c r="K78" s="122">
        <f t="shared" si="61"/>
        <v>135403.29999999999</v>
      </c>
      <c r="L78" s="184">
        <f t="shared" si="61"/>
        <v>162483.96</v>
      </c>
      <c r="Q78" s="1769">
        <f>ROUND(30.67/3/1.75/0.17,0)</f>
        <v>34</v>
      </c>
      <c r="R78" s="1720">
        <v>3982.45</v>
      </c>
      <c r="S78" s="1720">
        <f t="shared" si="62"/>
        <v>135403.29999999999</v>
      </c>
      <c r="T78" s="1720">
        <f t="shared" si="63"/>
        <v>162483.96</v>
      </c>
      <c r="U78" s="1730"/>
      <c r="V78" s="1720">
        <f t="shared" si="64"/>
        <v>0</v>
      </c>
      <c r="W78" s="1720">
        <f t="shared" si="65"/>
        <v>0</v>
      </c>
      <c r="X78" s="1719">
        <f t="shared" si="66"/>
        <v>135403.29999999999</v>
      </c>
      <c r="Y78" s="1720">
        <f t="shared" si="67"/>
        <v>162483.96</v>
      </c>
      <c r="Z78" s="1653">
        <f t="shared" si="68"/>
        <v>0</v>
      </c>
    </row>
    <row r="79" spans="1:110" ht="24.75" customHeight="1" x14ac:dyDescent="0.25">
      <c r="A79" s="99">
        <f t="shared" si="69"/>
        <v>44</v>
      </c>
      <c r="B79" s="98" t="s">
        <v>249</v>
      </c>
      <c r="C79" s="99" t="s">
        <v>77</v>
      </c>
      <c r="D79" s="100">
        <v>127.36</v>
      </c>
      <c r="E79" s="122">
        <v>4380.38</v>
      </c>
      <c r="F79" s="184">
        <f t="shared" si="59"/>
        <v>557885.19999999995</v>
      </c>
      <c r="G79" s="184">
        <f t="shared" si="60"/>
        <v>669462.24</v>
      </c>
      <c r="H79" s="184"/>
      <c r="I79" s="184"/>
      <c r="J79" s="184"/>
      <c r="K79" s="122">
        <f t="shared" si="61"/>
        <v>557885.19999999995</v>
      </c>
      <c r="L79" s="184">
        <f t="shared" si="61"/>
        <v>669462.24</v>
      </c>
      <c r="M79" s="1682" t="s">
        <v>250</v>
      </c>
      <c r="Q79" s="1769">
        <v>127.36</v>
      </c>
      <c r="R79" s="1719">
        <v>4380.38</v>
      </c>
      <c r="S79" s="1720">
        <f t="shared" si="62"/>
        <v>557885.19680000003</v>
      </c>
      <c r="T79" s="1720">
        <f t="shared" si="63"/>
        <v>669462.23615999997</v>
      </c>
      <c r="U79" s="1720"/>
      <c r="V79" s="1720">
        <f t="shared" si="64"/>
        <v>0</v>
      </c>
      <c r="W79" s="1720">
        <f t="shared" si="65"/>
        <v>0</v>
      </c>
      <c r="X79" s="1719">
        <f t="shared" si="66"/>
        <v>557885.19680000003</v>
      </c>
      <c r="Y79" s="1720">
        <f t="shared" si="67"/>
        <v>669462.23615999997</v>
      </c>
      <c r="Z79" s="1653">
        <f t="shared" si="68"/>
        <v>-3.8400000194087625E-3</v>
      </c>
    </row>
    <row r="80" spans="1:110" ht="24.75" customHeight="1" x14ac:dyDescent="0.25">
      <c r="A80" s="152">
        <f t="shared" si="69"/>
        <v>45</v>
      </c>
      <c r="B80" s="207" t="s">
        <v>126</v>
      </c>
      <c r="C80" s="1964" t="s">
        <v>73</v>
      </c>
      <c r="D80" s="1963">
        <v>663.81</v>
      </c>
      <c r="E80" s="1958">
        <v>335</v>
      </c>
      <c r="F80" s="184">
        <f t="shared" si="59"/>
        <v>222376.35</v>
      </c>
      <c r="G80" s="184">
        <f t="shared" si="60"/>
        <v>266851.62</v>
      </c>
      <c r="H80" s="103"/>
      <c r="I80" s="184"/>
      <c r="J80" s="184"/>
      <c r="K80" s="122">
        <f t="shared" si="61"/>
        <v>222376.35</v>
      </c>
      <c r="L80" s="184">
        <f t="shared" si="61"/>
        <v>266851.62</v>
      </c>
      <c r="M80" s="1696" t="s">
        <v>122</v>
      </c>
      <c r="O80" s="1698">
        <f>L80-D80*СВОД!$U$2*1.2</f>
        <v>20910.015000000014</v>
      </c>
      <c r="Q80" s="1769">
        <v>663.81</v>
      </c>
      <c r="R80" s="1758">
        <f>'Резка+погр'!I3</f>
        <v>335</v>
      </c>
      <c r="S80" s="1720">
        <f t="shared" si="62"/>
        <v>222376.34999999998</v>
      </c>
      <c r="T80" s="1720">
        <f t="shared" si="63"/>
        <v>266851.61999999994</v>
      </c>
      <c r="U80" s="1730"/>
      <c r="V80" s="1720">
        <f t="shared" si="64"/>
        <v>0</v>
      </c>
      <c r="W80" s="1720">
        <f t="shared" si="65"/>
        <v>0</v>
      </c>
      <c r="X80" s="1719">
        <f t="shared" si="66"/>
        <v>222376.34999999998</v>
      </c>
      <c r="Y80" s="1720">
        <f t="shared" si="67"/>
        <v>266851.61999999994</v>
      </c>
      <c r="Z80" s="1653">
        <f t="shared" si="68"/>
        <v>0</v>
      </c>
      <c r="AA80" s="1965" t="s">
        <v>1404</v>
      </c>
    </row>
    <row r="81" spans="1:27" ht="24.75" customHeight="1" x14ac:dyDescent="0.25">
      <c r="A81" s="107"/>
      <c r="B81" s="191" t="s">
        <v>251</v>
      </c>
      <c r="C81" s="177"/>
      <c r="D81" s="192"/>
      <c r="E81" s="164"/>
      <c r="F81" s="165"/>
      <c r="G81" s="165"/>
      <c r="H81" s="180"/>
      <c r="I81" s="116"/>
      <c r="J81" s="116"/>
      <c r="K81" s="164"/>
      <c r="L81" s="116"/>
      <c r="Q81" s="1721"/>
      <c r="R81" s="1719"/>
      <c r="S81" s="1720">
        <f t="shared" si="62"/>
        <v>0</v>
      </c>
      <c r="T81" s="1720">
        <f t="shared" si="63"/>
        <v>0</v>
      </c>
      <c r="U81" s="1731"/>
      <c r="V81" s="1720">
        <f t="shared" si="64"/>
        <v>0</v>
      </c>
      <c r="W81" s="1720">
        <f t="shared" si="65"/>
        <v>0</v>
      </c>
      <c r="X81" s="1719">
        <f t="shared" si="66"/>
        <v>0</v>
      </c>
      <c r="Y81" s="1720">
        <f t="shared" si="67"/>
        <v>0</v>
      </c>
      <c r="Z81" s="1653">
        <f t="shared" si="68"/>
        <v>0</v>
      </c>
    </row>
    <row r="82" spans="1:27" ht="24.75" customHeight="1" x14ac:dyDescent="0.25">
      <c r="A82" s="99">
        <f>A80+1</f>
        <v>46</v>
      </c>
      <c r="B82" s="98" t="s">
        <v>249</v>
      </c>
      <c r="C82" s="99" t="s">
        <v>77</v>
      </c>
      <c r="D82" s="100">
        <v>84.4</v>
      </c>
      <c r="E82" s="122">
        <v>4380.38</v>
      </c>
      <c r="F82" s="184">
        <f t="shared" ref="F82:F83" si="70">ROUND(E82*D82,2)</f>
        <v>369704.07</v>
      </c>
      <c r="G82" s="184">
        <f t="shared" ref="G82:G83" si="71">ROUND(F82*1.2,2)</f>
        <v>443644.88</v>
      </c>
      <c r="H82" s="184"/>
      <c r="I82" s="184"/>
      <c r="J82" s="184"/>
      <c r="K82" s="122">
        <f t="shared" ref="K82:L83" si="72">F82+I82</f>
        <v>369704.07</v>
      </c>
      <c r="L82" s="184">
        <f t="shared" si="72"/>
        <v>443644.88</v>
      </c>
      <c r="M82" s="1682" t="s">
        <v>250</v>
      </c>
      <c r="Q82" s="1769">
        <v>84.4</v>
      </c>
      <c r="R82" s="1719">
        <v>4380.38</v>
      </c>
      <c r="S82" s="1720">
        <f t="shared" si="62"/>
        <v>369704.07200000004</v>
      </c>
      <c r="T82" s="1720">
        <f t="shared" si="63"/>
        <v>443644.88640000002</v>
      </c>
      <c r="U82" s="1720"/>
      <c r="V82" s="1720">
        <f t="shared" si="64"/>
        <v>0</v>
      </c>
      <c r="W82" s="1720">
        <f t="shared" si="65"/>
        <v>0</v>
      </c>
      <c r="X82" s="1719">
        <f t="shared" si="66"/>
        <v>369704.07200000004</v>
      </c>
      <c r="Y82" s="1720">
        <f t="shared" si="67"/>
        <v>443644.88640000002</v>
      </c>
      <c r="Z82" s="1653">
        <f t="shared" si="68"/>
        <v>6.4000000129453838E-3</v>
      </c>
    </row>
    <row r="83" spans="1:27" ht="24.75" customHeight="1" x14ac:dyDescent="0.25">
      <c r="A83" s="152">
        <f>A82+1</f>
        <v>47</v>
      </c>
      <c r="B83" s="207" t="s">
        <v>126</v>
      </c>
      <c r="C83" s="1964" t="s">
        <v>73</v>
      </c>
      <c r="D83" s="1963">
        <v>211</v>
      </c>
      <c r="E83" s="1958">
        <v>335</v>
      </c>
      <c r="F83" s="184">
        <f t="shared" si="70"/>
        <v>70685</v>
      </c>
      <c r="G83" s="184">
        <f t="shared" si="71"/>
        <v>84822</v>
      </c>
      <c r="H83" s="103"/>
      <c r="I83" s="184"/>
      <c r="J83" s="184"/>
      <c r="K83" s="122">
        <f t="shared" si="72"/>
        <v>70685</v>
      </c>
      <c r="L83" s="184">
        <f t="shared" si="72"/>
        <v>84822</v>
      </c>
      <c r="M83" s="1696" t="s">
        <v>122</v>
      </c>
      <c r="O83" s="1698">
        <f>L83-D83*СВОД!$U$2*1.2</f>
        <v>6646.5</v>
      </c>
      <c r="Q83" s="1768">
        <v>211</v>
      </c>
      <c r="R83" s="1758">
        <f>'Резка+погр'!I3</f>
        <v>335</v>
      </c>
      <c r="S83" s="1720">
        <f t="shared" si="62"/>
        <v>70685</v>
      </c>
      <c r="T83" s="1720">
        <f t="shared" si="63"/>
        <v>84822</v>
      </c>
      <c r="U83" s="1730"/>
      <c r="V83" s="1720">
        <f t="shared" si="64"/>
        <v>0</v>
      </c>
      <c r="W83" s="1720">
        <f t="shared" si="65"/>
        <v>0</v>
      </c>
      <c r="X83" s="1719">
        <f t="shared" si="66"/>
        <v>70685</v>
      </c>
      <c r="Y83" s="1720">
        <f t="shared" si="67"/>
        <v>84822</v>
      </c>
      <c r="Z83" s="1653">
        <f t="shared" si="68"/>
        <v>0</v>
      </c>
      <c r="AA83" s="1965" t="s">
        <v>1404</v>
      </c>
    </row>
    <row r="84" spans="1:27" ht="24.75" customHeight="1" x14ac:dyDescent="0.25">
      <c r="A84" s="107"/>
      <c r="B84" s="191" t="s">
        <v>252</v>
      </c>
      <c r="C84" s="177"/>
      <c r="D84" s="192"/>
      <c r="E84" s="164"/>
      <c r="F84" s="165"/>
      <c r="G84" s="165"/>
      <c r="H84" s="180"/>
      <c r="I84" s="116"/>
      <c r="J84" s="116"/>
      <c r="K84" s="164"/>
      <c r="L84" s="116"/>
      <c r="Q84" s="1721"/>
      <c r="R84" s="1719"/>
      <c r="S84" s="1720">
        <f t="shared" si="62"/>
        <v>0</v>
      </c>
      <c r="T84" s="1720">
        <f t="shared" si="63"/>
        <v>0</v>
      </c>
      <c r="U84" s="1731"/>
      <c r="V84" s="1720">
        <f t="shared" si="64"/>
        <v>0</v>
      </c>
      <c r="W84" s="1720">
        <f t="shared" si="65"/>
        <v>0</v>
      </c>
      <c r="X84" s="1719">
        <f t="shared" si="66"/>
        <v>0</v>
      </c>
      <c r="Y84" s="1720">
        <f t="shared" si="67"/>
        <v>0</v>
      </c>
      <c r="Z84" s="1653">
        <f t="shared" si="68"/>
        <v>0</v>
      </c>
    </row>
    <row r="85" spans="1:27" ht="24.75" customHeight="1" x14ac:dyDescent="0.25">
      <c r="A85" s="99">
        <f>A83+1</f>
        <v>48</v>
      </c>
      <c r="B85" s="98" t="s">
        <v>253</v>
      </c>
      <c r="C85" s="99" t="s">
        <v>77</v>
      </c>
      <c r="D85" s="100">
        <v>43.2</v>
      </c>
      <c r="E85" s="122">
        <v>4380.38</v>
      </c>
      <c r="F85" s="184">
        <f t="shared" ref="F85:F89" si="73">ROUND(E85*D85,2)</f>
        <v>189232.42</v>
      </c>
      <c r="G85" s="184">
        <f t="shared" ref="G85:G89" si="74">ROUND(F85*1.2,2)</f>
        <v>227078.9</v>
      </c>
      <c r="H85" s="184"/>
      <c r="I85" s="184"/>
      <c r="J85" s="184"/>
      <c r="K85" s="122">
        <f t="shared" ref="K85:L89" si="75">F85+I85</f>
        <v>189232.42</v>
      </c>
      <c r="L85" s="184">
        <f t="shared" si="75"/>
        <v>227078.9</v>
      </c>
      <c r="M85" s="1682" t="s">
        <v>250</v>
      </c>
      <c r="Q85" s="1769">
        <v>43.2</v>
      </c>
      <c r="R85" s="1719">
        <v>4380.38</v>
      </c>
      <c r="S85" s="1720">
        <f t="shared" si="62"/>
        <v>189232.41600000003</v>
      </c>
      <c r="T85" s="1720">
        <f t="shared" si="63"/>
        <v>227078.89920000001</v>
      </c>
      <c r="U85" s="1720"/>
      <c r="V85" s="1720">
        <f t="shared" si="64"/>
        <v>0</v>
      </c>
      <c r="W85" s="1720">
        <f t="shared" si="65"/>
        <v>0</v>
      </c>
      <c r="X85" s="1719">
        <f t="shared" si="66"/>
        <v>189232.41600000003</v>
      </c>
      <c r="Y85" s="1720">
        <f t="shared" si="67"/>
        <v>227078.89920000001</v>
      </c>
      <c r="Z85" s="1653">
        <f t="shared" si="68"/>
        <v>-7.9999997979030013E-4</v>
      </c>
    </row>
    <row r="86" spans="1:27" ht="24.75" customHeight="1" x14ac:dyDescent="0.25">
      <c r="A86" s="99">
        <f>A85+1</f>
        <v>49</v>
      </c>
      <c r="B86" s="98" t="s">
        <v>245</v>
      </c>
      <c r="C86" s="99" t="s">
        <v>77</v>
      </c>
      <c r="D86" s="193">
        <v>6.04</v>
      </c>
      <c r="E86" s="122">
        <v>4804.26</v>
      </c>
      <c r="F86" s="184">
        <f t="shared" si="73"/>
        <v>29017.73</v>
      </c>
      <c r="G86" s="184">
        <f t="shared" si="74"/>
        <v>34821.279999999999</v>
      </c>
      <c r="H86" s="103"/>
      <c r="I86" s="184"/>
      <c r="J86" s="184"/>
      <c r="K86" s="122">
        <f t="shared" si="75"/>
        <v>29017.73</v>
      </c>
      <c r="L86" s="184">
        <f t="shared" si="75"/>
        <v>34821.279999999999</v>
      </c>
      <c r="M86" s="1682" t="s">
        <v>246</v>
      </c>
      <c r="Q86" s="1762">
        <v>6.04</v>
      </c>
      <c r="R86" s="1719">
        <v>4804.26</v>
      </c>
      <c r="S86" s="1720">
        <f t="shared" si="62"/>
        <v>29017.7304</v>
      </c>
      <c r="T86" s="1720">
        <f t="shared" si="63"/>
        <v>34821.27648</v>
      </c>
      <c r="U86" s="1730"/>
      <c r="V86" s="1720">
        <f t="shared" si="64"/>
        <v>0</v>
      </c>
      <c r="W86" s="1720">
        <f t="shared" si="65"/>
        <v>0</v>
      </c>
      <c r="X86" s="1719">
        <f t="shared" si="66"/>
        <v>29017.7304</v>
      </c>
      <c r="Y86" s="1720">
        <f t="shared" si="67"/>
        <v>34821.27648</v>
      </c>
      <c r="Z86" s="1653">
        <f t="shared" si="68"/>
        <v>-3.5199999983888119E-3</v>
      </c>
    </row>
    <row r="87" spans="1:27" ht="24.75" customHeight="1" x14ac:dyDescent="0.25">
      <c r="A87" s="99">
        <f t="shared" ref="A87:A89" si="76">A86+1</f>
        <v>50</v>
      </c>
      <c r="B87" s="98" t="s">
        <v>254</v>
      </c>
      <c r="C87" s="99" t="s">
        <v>77</v>
      </c>
      <c r="D87" s="100">
        <v>25.67</v>
      </c>
      <c r="E87" s="122">
        <v>4380.38</v>
      </c>
      <c r="F87" s="184">
        <f t="shared" si="73"/>
        <v>112444.35</v>
      </c>
      <c r="G87" s="184">
        <f t="shared" si="74"/>
        <v>134933.22</v>
      </c>
      <c r="H87" s="184"/>
      <c r="I87" s="184"/>
      <c r="J87" s="184"/>
      <c r="K87" s="122">
        <f t="shared" si="75"/>
        <v>112444.35</v>
      </c>
      <c r="L87" s="184">
        <f t="shared" si="75"/>
        <v>134933.22</v>
      </c>
      <c r="M87" s="1682" t="s">
        <v>250</v>
      </c>
      <c r="Q87" s="1769">
        <v>25.67</v>
      </c>
      <c r="R87" s="1719">
        <v>4380.38</v>
      </c>
      <c r="S87" s="1720">
        <f t="shared" si="62"/>
        <v>112444.35460000001</v>
      </c>
      <c r="T87" s="1720">
        <f t="shared" si="63"/>
        <v>134933.22552000001</v>
      </c>
      <c r="U87" s="1720"/>
      <c r="V87" s="1720">
        <f t="shared" si="64"/>
        <v>0</v>
      </c>
      <c r="W87" s="1720">
        <f t="shared" si="65"/>
        <v>0</v>
      </c>
      <c r="X87" s="1719">
        <f t="shared" si="66"/>
        <v>112444.35460000001</v>
      </c>
      <c r="Y87" s="1720">
        <f t="shared" si="67"/>
        <v>134933.22552000001</v>
      </c>
      <c r="Z87" s="1653">
        <f t="shared" si="68"/>
        <v>5.5200000060722232E-3</v>
      </c>
    </row>
    <row r="88" spans="1:27" ht="24.75" customHeight="1" x14ac:dyDescent="0.25">
      <c r="A88" s="99">
        <f t="shared" si="76"/>
        <v>51</v>
      </c>
      <c r="B88" s="98" t="s">
        <v>255</v>
      </c>
      <c r="C88" s="99" t="s">
        <v>77</v>
      </c>
      <c r="D88" s="100">
        <v>15.1</v>
      </c>
      <c r="E88" s="122">
        <v>4380.38</v>
      </c>
      <c r="F88" s="184">
        <f t="shared" si="73"/>
        <v>66143.740000000005</v>
      </c>
      <c r="G88" s="184">
        <f t="shared" si="74"/>
        <v>79372.490000000005</v>
      </c>
      <c r="H88" s="184"/>
      <c r="I88" s="184"/>
      <c r="J88" s="184"/>
      <c r="K88" s="122">
        <f t="shared" si="75"/>
        <v>66143.740000000005</v>
      </c>
      <c r="L88" s="184">
        <f t="shared" si="75"/>
        <v>79372.490000000005</v>
      </c>
      <c r="M88" s="1682" t="s">
        <v>250</v>
      </c>
      <c r="Q88" s="1769">
        <v>15.1</v>
      </c>
      <c r="R88" s="1719">
        <v>4380.38</v>
      </c>
      <c r="S88" s="1720">
        <f t="shared" si="62"/>
        <v>66143.737999999998</v>
      </c>
      <c r="T88" s="1720">
        <f t="shared" si="63"/>
        <v>79372.4856</v>
      </c>
      <c r="U88" s="1720"/>
      <c r="V88" s="1720">
        <f t="shared" si="64"/>
        <v>0</v>
      </c>
      <c r="W88" s="1720">
        <f t="shared" si="65"/>
        <v>0</v>
      </c>
      <c r="X88" s="1719">
        <f t="shared" si="66"/>
        <v>66143.737999999998</v>
      </c>
      <c r="Y88" s="1720">
        <f t="shared" si="67"/>
        <v>79372.4856</v>
      </c>
      <c r="Z88" s="1653">
        <f t="shared" si="68"/>
        <v>-4.4000000052619725E-3</v>
      </c>
    </row>
    <row r="89" spans="1:27" ht="24.75" customHeight="1" x14ac:dyDescent="0.25">
      <c r="A89" s="152">
        <f t="shared" si="76"/>
        <v>52</v>
      </c>
      <c r="B89" s="207" t="s">
        <v>126</v>
      </c>
      <c r="C89" s="1964" t="s">
        <v>73</v>
      </c>
      <c r="D89" s="1963">
        <v>212.4</v>
      </c>
      <c r="E89" s="1958">
        <v>335</v>
      </c>
      <c r="F89" s="184">
        <f t="shared" si="73"/>
        <v>71154</v>
      </c>
      <c r="G89" s="184">
        <f t="shared" si="74"/>
        <v>85384.8</v>
      </c>
      <c r="H89" s="103"/>
      <c r="I89" s="184"/>
      <c r="J89" s="184"/>
      <c r="K89" s="122">
        <f t="shared" si="75"/>
        <v>71154</v>
      </c>
      <c r="L89" s="184">
        <f t="shared" si="75"/>
        <v>85384.8</v>
      </c>
      <c r="M89" s="1696" t="s">
        <v>122</v>
      </c>
      <c r="O89" s="1698">
        <f>L89-D89*СВОД!$U$2*1.2</f>
        <v>6690.6000000000058</v>
      </c>
      <c r="Q89" s="1768">
        <v>212.4</v>
      </c>
      <c r="R89" s="1758">
        <f>'Резка+погр'!I3</f>
        <v>335</v>
      </c>
      <c r="S89" s="1720">
        <f t="shared" si="62"/>
        <v>71154</v>
      </c>
      <c r="T89" s="1720">
        <f t="shared" si="63"/>
        <v>85384.8</v>
      </c>
      <c r="U89" s="1730"/>
      <c r="V89" s="1720">
        <f t="shared" si="64"/>
        <v>0</v>
      </c>
      <c r="W89" s="1720">
        <f t="shared" si="65"/>
        <v>0</v>
      </c>
      <c r="X89" s="1719">
        <f t="shared" si="66"/>
        <v>71154</v>
      </c>
      <c r="Y89" s="1720">
        <f t="shared" si="67"/>
        <v>85384.8</v>
      </c>
      <c r="Z89" s="1653">
        <f t="shared" si="68"/>
        <v>0</v>
      </c>
      <c r="AA89" s="1965" t="s">
        <v>1404</v>
      </c>
    </row>
    <row r="90" spans="1:27" ht="24.75" customHeight="1" x14ac:dyDescent="0.25">
      <c r="A90" s="107"/>
      <c r="B90" s="191" t="s">
        <v>256</v>
      </c>
      <c r="C90" s="115"/>
      <c r="D90" s="108"/>
      <c r="E90" s="118"/>
      <c r="F90" s="165"/>
      <c r="G90" s="165"/>
      <c r="H90" s="116"/>
      <c r="I90" s="116"/>
      <c r="J90" s="116"/>
      <c r="K90" s="164"/>
      <c r="L90" s="116"/>
      <c r="Q90" s="1733"/>
      <c r="R90" s="1730"/>
      <c r="S90" s="1720">
        <f t="shared" si="62"/>
        <v>0</v>
      </c>
      <c r="T90" s="1720">
        <f t="shared" si="63"/>
        <v>0</v>
      </c>
      <c r="U90" s="1720"/>
      <c r="V90" s="1720">
        <f t="shared" si="64"/>
        <v>0</v>
      </c>
      <c r="W90" s="1720">
        <f t="shared" si="65"/>
        <v>0</v>
      </c>
      <c r="X90" s="1719">
        <f t="shared" si="66"/>
        <v>0</v>
      </c>
      <c r="Y90" s="1720">
        <f t="shared" si="67"/>
        <v>0</v>
      </c>
      <c r="Z90" s="1653">
        <f t="shared" si="68"/>
        <v>0</v>
      </c>
    </row>
    <row r="91" spans="1:27" ht="24.75" customHeight="1" x14ac:dyDescent="0.25">
      <c r="A91" s="107"/>
      <c r="B91" s="191" t="s">
        <v>172</v>
      </c>
      <c r="C91" s="115"/>
      <c r="D91" s="108"/>
      <c r="E91" s="118"/>
      <c r="F91" s="165"/>
      <c r="G91" s="165"/>
      <c r="H91" s="116"/>
      <c r="I91" s="116"/>
      <c r="J91" s="116"/>
      <c r="K91" s="164"/>
      <c r="L91" s="116"/>
      <c r="Q91" s="1733"/>
      <c r="R91" s="1730"/>
      <c r="S91" s="1720">
        <f t="shared" si="62"/>
        <v>0</v>
      </c>
      <c r="T91" s="1720">
        <f t="shared" si="63"/>
        <v>0</v>
      </c>
      <c r="U91" s="1720"/>
      <c r="V91" s="1720">
        <f t="shared" si="64"/>
        <v>0</v>
      </c>
      <c r="W91" s="1720">
        <f t="shared" si="65"/>
        <v>0</v>
      </c>
      <c r="X91" s="1719">
        <f t="shared" si="66"/>
        <v>0</v>
      </c>
      <c r="Y91" s="1720">
        <f t="shared" si="67"/>
        <v>0</v>
      </c>
      <c r="Z91" s="1653">
        <f t="shared" si="68"/>
        <v>0</v>
      </c>
    </row>
    <row r="92" spans="1:27" ht="24" customHeight="1" x14ac:dyDescent="0.25">
      <c r="A92" s="16">
        <f>A89+1</f>
        <v>53</v>
      </c>
      <c r="B92" s="17" t="s">
        <v>76</v>
      </c>
      <c r="C92" s="16" t="s">
        <v>77</v>
      </c>
      <c r="D92" s="32">
        <v>157</v>
      </c>
      <c r="E92" s="22">
        <v>308.75</v>
      </c>
      <c r="F92" s="20">
        <f t="shared" ref="F92:F96" si="77">ROUND(E92*D92,2)</f>
        <v>48473.75</v>
      </c>
      <c r="G92" s="20">
        <f t="shared" ref="G92:G98" si="78">ROUND(F92*1.2,2)</f>
        <v>58168.5</v>
      </c>
      <c r="H92" s="21"/>
      <c r="I92" s="20"/>
      <c r="J92" s="20"/>
      <c r="K92" s="22">
        <f t="shared" ref="K92:L98" si="79">F92+I92</f>
        <v>48473.75</v>
      </c>
      <c r="L92" s="20">
        <f t="shared" si="79"/>
        <v>58168.5</v>
      </c>
      <c r="M92" s="1682" t="s">
        <v>175</v>
      </c>
      <c r="Q92" s="1769">
        <v>157</v>
      </c>
      <c r="R92" s="1719">
        <v>308.75</v>
      </c>
      <c r="S92" s="1720">
        <f t="shared" si="62"/>
        <v>48473.75</v>
      </c>
      <c r="T92" s="1720">
        <f t="shared" si="63"/>
        <v>58168.5</v>
      </c>
      <c r="U92" s="1731"/>
      <c r="V92" s="1720">
        <f t="shared" si="64"/>
        <v>0</v>
      </c>
      <c r="W92" s="1720">
        <f t="shared" si="65"/>
        <v>0</v>
      </c>
      <c r="X92" s="1719">
        <f t="shared" si="66"/>
        <v>48473.75</v>
      </c>
      <c r="Y92" s="1720">
        <f t="shared" si="67"/>
        <v>58168.5</v>
      </c>
      <c r="Z92" s="1653">
        <f t="shared" si="68"/>
        <v>0</v>
      </c>
    </row>
    <row r="93" spans="1:27" ht="24" customHeight="1" x14ac:dyDescent="0.25">
      <c r="A93" s="16">
        <f>A92+1</f>
        <v>54</v>
      </c>
      <c r="B93" s="17" t="s">
        <v>78</v>
      </c>
      <c r="C93" s="16" t="s">
        <v>77</v>
      </c>
      <c r="D93" s="18">
        <v>3</v>
      </c>
      <c r="E93" s="22">
        <v>1688.15</v>
      </c>
      <c r="F93" s="20">
        <f t="shared" si="77"/>
        <v>5064.45</v>
      </c>
      <c r="G93" s="20">
        <f t="shared" si="78"/>
        <v>6077.34</v>
      </c>
      <c r="H93" s="21"/>
      <c r="I93" s="20"/>
      <c r="J93" s="20"/>
      <c r="K93" s="22">
        <f t="shared" si="79"/>
        <v>5064.45</v>
      </c>
      <c r="L93" s="20">
        <f t="shared" si="79"/>
        <v>6077.34</v>
      </c>
      <c r="M93" s="1682" t="s">
        <v>175</v>
      </c>
      <c r="Q93" s="1769">
        <v>3</v>
      </c>
      <c r="R93" s="1719">
        <v>1688.15</v>
      </c>
      <c r="S93" s="1720">
        <f t="shared" si="62"/>
        <v>5064.4500000000007</v>
      </c>
      <c r="T93" s="1720">
        <f t="shared" si="63"/>
        <v>6077.3400000000011</v>
      </c>
      <c r="U93" s="1731"/>
      <c r="V93" s="1720">
        <f t="shared" si="64"/>
        <v>0</v>
      </c>
      <c r="W93" s="1720">
        <f t="shared" si="65"/>
        <v>0</v>
      </c>
      <c r="X93" s="1719">
        <f t="shared" si="66"/>
        <v>5064.4500000000007</v>
      </c>
      <c r="Y93" s="1720">
        <f t="shared" si="67"/>
        <v>6077.3400000000011</v>
      </c>
      <c r="Z93" s="1653">
        <f t="shared" si="68"/>
        <v>0</v>
      </c>
    </row>
    <row r="94" spans="1:27" ht="24.75" customHeight="1" x14ac:dyDescent="0.25">
      <c r="A94" s="16">
        <f t="shared" ref="A94:A98" si="80">A93+1</f>
        <v>55</v>
      </c>
      <c r="B94" s="17" t="s">
        <v>79</v>
      </c>
      <c r="C94" s="16" t="s">
        <v>77</v>
      </c>
      <c r="D94" s="18">
        <v>3</v>
      </c>
      <c r="E94" s="22">
        <v>854.05</v>
      </c>
      <c r="F94" s="20">
        <f t="shared" si="77"/>
        <v>2562.15</v>
      </c>
      <c r="G94" s="20">
        <f t="shared" si="78"/>
        <v>3074.58</v>
      </c>
      <c r="H94" s="20"/>
      <c r="I94" s="20"/>
      <c r="J94" s="20"/>
      <c r="K94" s="22">
        <f t="shared" si="79"/>
        <v>2562.15</v>
      </c>
      <c r="L94" s="20">
        <f t="shared" si="79"/>
        <v>3074.58</v>
      </c>
      <c r="M94" s="1682" t="s">
        <v>175</v>
      </c>
      <c r="Q94" s="1769">
        <v>3</v>
      </c>
      <c r="R94" s="1719">
        <v>854.05</v>
      </c>
      <c r="S94" s="1720">
        <f t="shared" si="62"/>
        <v>2562.1499999999996</v>
      </c>
      <c r="T94" s="1720">
        <f t="shared" si="63"/>
        <v>3074.5799999999995</v>
      </c>
      <c r="U94" s="1720"/>
      <c r="V94" s="1720">
        <f t="shared" si="64"/>
        <v>0</v>
      </c>
      <c r="W94" s="1720">
        <f t="shared" si="65"/>
        <v>0</v>
      </c>
      <c r="X94" s="1719">
        <f t="shared" si="66"/>
        <v>2562.1499999999996</v>
      </c>
      <c r="Y94" s="1720">
        <f t="shared" si="67"/>
        <v>3074.5799999999995</v>
      </c>
      <c r="Z94" s="1653">
        <f t="shared" si="68"/>
        <v>0</v>
      </c>
    </row>
    <row r="95" spans="1:27" ht="24.75" customHeight="1" x14ac:dyDescent="0.25">
      <c r="A95" s="16">
        <f t="shared" si="80"/>
        <v>56</v>
      </c>
      <c r="B95" s="17" t="s">
        <v>80</v>
      </c>
      <c r="C95" s="16" t="s">
        <v>77</v>
      </c>
      <c r="D95" s="32">
        <v>187</v>
      </c>
      <c r="E95" s="22">
        <v>118.75</v>
      </c>
      <c r="F95" s="20">
        <f t="shared" si="77"/>
        <v>22206.25</v>
      </c>
      <c r="G95" s="20">
        <f t="shared" si="78"/>
        <v>26647.5</v>
      </c>
      <c r="H95" s="21"/>
      <c r="I95" s="20"/>
      <c r="J95" s="20"/>
      <c r="K95" s="22">
        <f t="shared" si="79"/>
        <v>22206.25</v>
      </c>
      <c r="L95" s="20">
        <f t="shared" si="79"/>
        <v>26647.5</v>
      </c>
      <c r="M95" s="1682" t="s">
        <v>175</v>
      </c>
      <c r="Q95" s="1769">
        <v>187</v>
      </c>
      <c r="R95" s="1719">
        <v>118.75</v>
      </c>
      <c r="S95" s="1720">
        <f t="shared" si="62"/>
        <v>22206.25</v>
      </c>
      <c r="T95" s="1720">
        <f t="shared" si="63"/>
        <v>26647.5</v>
      </c>
      <c r="U95" s="1731"/>
      <c r="V95" s="1720">
        <f t="shared" si="64"/>
        <v>0</v>
      </c>
      <c r="W95" s="1720">
        <f t="shared" si="65"/>
        <v>0</v>
      </c>
      <c r="X95" s="1719">
        <f t="shared" si="66"/>
        <v>22206.25</v>
      </c>
      <c r="Y95" s="1720">
        <f t="shared" si="67"/>
        <v>26647.5</v>
      </c>
      <c r="Z95" s="1653">
        <f t="shared" si="68"/>
        <v>0</v>
      </c>
    </row>
    <row r="96" spans="1:27" ht="24.75" customHeight="1" x14ac:dyDescent="0.25">
      <c r="A96" s="16">
        <f t="shared" si="80"/>
        <v>57</v>
      </c>
      <c r="B96" s="17" t="s">
        <v>81</v>
      </c>
      <c r="C96" s="16" t="s">
        <v>77</v>
      </c>
      <c r="D96" s="32">
        <v>187</v>
      </c>
      <c r="E96" s="22">
        <v>188.1</v>
      </c>
      <c r="F96" s="20">
        <f t="shared" si="77"/>
        <v>35174.699999999997</v>
      </c>
      <c r="G96" s="20">
        <f t="shared" si="78"/>
        <v>42209.64</v>
      </c>
      <c r="H96" s="22"/>
      <c r="I96" s="20"/>
      <c r="J96" s="20"/>
      <c r="K96" s="22">
        <f t="shared" si="79"/>
        <v>35174.699999999997</v>
      </c>
      <c r="L96" s="20">
        <f t="shared" si="79"/>
        <v>42209.64</v>
      </c>
      <c r="M96" s="1682" t="s">
        <v>175</v>
      </c>
      <c r="Q96" s="1769">
        <v>187</v>
      </c>
      <c r="R96" s="1719">
        <v>188.1</v>
      </c>
      <c r="S96" s="1720">
        <f t="shared" si="62"/>
        <v>35174.699999999997</v>
      </c>
      <c r="T96" s="1720">
        <f t="shared" si="63"/>
        <v>42209.639999999992</v>
      </c>
      <c r="U96" s="1719"/>
      <c r="V96" s="1720">
        <f t="shared" si="64"/>
        <v>0</v>
      </c>
      <c r="W96" s="1720">
        <f t="shared" si="65"/>
        <v>0</v>
      </c>
      <c r="X96" s="1719">
        <f t="shared" si="66"/>
        <v>35174.699999999997</v>
      </c>
      <c r="Y96" s="1720">
        <f t="shared" si="67"/>
        <v>42209.639999999992</v>
      </c>
      <c r="Z96" s="1653">
        <f t="shared" si="68"/>
        <v>0</v>
      </c>
    </row>
    <row r="97" spans="1:110" s="176" customFormat="1" ht="18.75" customHeight="1" x14ac:dyDescent="0.25">
      <c r="A97" s="152">
        <f t="shared" si="80"/>
        <v>58</v>
      </c>
      <c r="B97" s="151" t="s">
        <v>82</v>
      </c>
      <c r="C97" s="152" t="s">
        <v>73</v>
      </c>
      <c r="D97" s="153">
        <f>299.4+252</f>
        <v>551.4</v>
      </c>
      <c r="E97" s="254">
        <v>335</v>
      </c>
      <c r="F97" s="156">
        <f>ROUND(E97*D97,2)</f>
        <v>184719</v>
      </c>
      <c r="G97" s="156">
        <f t="shared" si="78"/>
        <v>221662.8</v>
      </c>
      <c r="H97" s="157"/>
      <c r="I97" s="156"/>
      <c r="J97" s="156"/>
      <c r="K97" s="157">
        <f t="shared" si="79"/>
        <v>184719</v>
      </c>
      <c r="L97" s="156">
        <f t="shared" si="79"/>
        <v>221662.8</v>
      </c>
      <c r="M97" s="1682" t="s">
        <v>175</v>
      </c>
      <c r="N97" s="1716" t="s">
        <v>546</v>
      </c>
      <c r="O97" s="1690">
        <f>L97-47.4*E97*1.2</f>
        <v>202608</v>
      </c>
      <c r="P97" s="1682"/>
      <c r="Q97" s="1769">
        <f>299.4+252</f>
        <v>551.4</v>
      </c>
      <c r="R97" s="1760">
        <f>'Резка+погр'!I3</f>
        <v>335</v>
      </c>
      <c r="S97" s="1720">
        <f t="shared" si="62"/>
        <v>184719</v>
      </c>
      <c r="T97" s="1720">
        <f t="shared" si="63"/>
        <v>221662.8</v>
      </c>
      <c r="U97" s="1719"/>
      <c r="V97" s="1720">
        <f t="shared" si="64"/>
        <v>0</v>
      </c>
      <c r="W97" s="1720">
        <f t="shared" si="65"/>
        <v>0</v>
      </c>
      <c r="X97" s="1719">
        <f t="shared" si="66"/>
        <v>184719</v>
      </c>
      <c r="Y97" s="1720">
        <f t="shared" si="67"/>
        <v>221662.8</v>
      </c>
      <c r="Z97" s="1653">
        <f t="shared" si="68"/>
        <v>0</v>
      </c>
      <c r="AA97" s="1965"/>
      <c r="AB97" s="1682"/>
      <c r="AC97" s="1682"/>
      <c r="AD97" s="1682"/>
      <c r="AE97" s="1682"/>
      <c r="AF97" s="1682"/>
      <c r="AG97" s="1682"/>
      <c r="AH97" s="1682"/>
      <c r="AI97" s="1682"/>
      <c r="AJ97" s="1682"/>
      <c r="AK97" s="1682"/>
      <c r="AL97" s="1682"/>
      <c r="AM97" s="1682"/>
      <c r="AN97" s="1682"/>
      <c r="AO97" s="1682"/>
      <c r="AP97" s="1682"/>
      <c r="AQ97" s="1682"/>
      <c r="AR97" s="1682"/>
      <c r="AS97" s="1682"/>
      <c r="AT97" s="1682"/>
      <c r="AU97" s="1682"/>
      <c r="AV97" s="1682"/>
      <c r="AW97" s="1682"/>
      <c r="AX97" s="1682"/>
      <c r="AY97" s="1682"/>
      <c r="AZ97" s="1682"/>
      <c r="BA97" s="1682"/>
      <c r="BB97" s="1682"/>
      <c r="BC97" s="1682"/>
      <c r="BD97" s="1682"/>
      <c r="BE97" s="1682"/>
      <c r="BF97" s="1682"/>
      <c r="BG97" s="1682"/>
      <c r="BH97" s="1682"/>
      <c r="BI97" s="1682"/>
      <c r="BJ97" s="1682"/>
      <c r="BK97" s="1682"/>
      <c r="BL97" s="1682"/>
      <c r="BM97" s="1682"/>
      <c r="BN97" s="1682"/>
      <c r="BO97" s="1682"/>
      <c r="BP97" s="1682"/>
      <c r="BQ97" s="1682"/>
      <c r="BR97" s="1682"/>
      <c r="BS97" s="1682"/>
      <c r="BT97" s="1682"/>
      <c r="BU97" s="1682"/>
      <c r="BV97" s="1682"/>
      <c r="BW97" s="1682"/>
      <c r="BX97" s="1682"/>
      <c r="BY97" s="1682"/>
      <c r="BZ97" s="1682"/>
      <c r="CA97" s="1682"/>
      <c r="CB97" s="1682"/>
      <c r="CC97" s="1682"/>
      <c r="CD97" s="1682"/>
      <c r="CE97" s="1682"/>
      <c r="CF97" s="1682"/>
      <c r="CG97" s="1682"/>
      <c r="CH97" s="1682"/>
      <c r="CI97" s="1682"/>
      <c r="CJ97" s="1682"/>
      <c r="CK97" s="1682"/>
      <c r="CL97" s="1682"/>
      <c r="CM97" s="1682"/>
      <c r="CN97" s="1682"/>
      <c r="CO97" s="1682"/>
      <c r="CP97" s="1682"/>
      <c r="CQ97" s="1682"/>
      <c r="CR97" s="1682"/>
      <c r="CS97" s="1682"/>
      <c r="CT97" s="1682"/>
      <c r="CU97" s="1682"/>
      <c r="CV97" s="1682"/>
      <c r="CW97" s="1682"/>
      <c r="CX97" s="1682"/>
      <c r="CY97" s="1682"/>
      <c r="CZ97" s="1682"/>
      <c r="DA97" s="1682"/>
      <c r="DB97" s="1682"/>
      <c r="DC97" s="1682"/>
      <c r="DD97" s="1682"/>
      <c r="DE97" s="1682"/>
      <c r="DF97" s="1682"/>
    </row>
    <row r="98" spans="1:110" ht="24" customHeight="1" x14ac:dyDescent="0.25">
      <c r="A98" s="16">
        <f t="shared" si="80"/>
        <v>59</v>
      </c>
      <c r="B98" s="17" t="s">
        <v>176</v>
      </c>
      <c r="C98" s="16" t="s">
        <v>77</v>
      </c>
      <c r="D98" s="171">
        <f>(252+299.4)/1.9</f>
        <v>290.21052631578948</v>
      </c>
      <c r="E98" s="22">
        <v>237.5</v>
      </c>
      <c r="F98" s="20">
        <f t="shared" ref="F98" si="81">ROUND(E98*D98,2)</f>
        <v>68925</v>
      </c>
      <c r="G98" s="20">
        <f t="shared" si="78"/>
        <v>82710</v>
      </c>
      <c r="H98" s="21"/>
      <c r="I98" s="20"/>
      <c r="J98" s="20"/>
      <c r="K98" s="22">
        <f t="shared" si="79"/>
        <v>68925</v>
      </c>
      <c r="L98" s="20">
        <f t="shared" si="79"/>
        <v>82710</v>
      </c>
      <c r="Q98" s="1757">
        <f>(252+299.4)/1.9</f>
        <v>290.21052631578948</v>
      </c>
      <c r="R98" s="1719">
        <v>237.5</v>
      </c>
      <c r="S98" s="1720">
        <f t="shared" si="62"/>
        <v>68925</v>
      </c>
      <c r="T98" s="1720">
        <f t="shared" si="63"/>
        <v>82710</v>
      </c>
      <c r="U98" s="1731"/>
      <c r="V98" s="1720">
        <f t="shared" si="64"/>
        <v>0</v>
      </c>
      <c r="W98" s="1720">
        <f t="shared" si="65"/>
        <v>0</v>
      </c>
      <c r="X98" s="1719">
        <f t="shared" si="66"/>
        <v>68925</v>
      </c>
      <c r="Y98" s="1720">
        <f t="shared" si="67"/>
        <v>82710</v>
      </c>
      <c r="Z98" s="1653">
        <f t="shared" si="68"/>
        <v>0</v>
      </c>
    </row>
    <row r="99" spans="1:110" ht="24.75" customHeight="1" x14ac:dyDescent="0.25">
      <c r="A99" s="107"/>
      <c r="B99" s="191" t="s">
        <v>257</v>
      </c>
      <c r="C99" s="115"/>
      <c r="D99" s="108"/>
      <c r="E99" s="118"/>
      <c r="F99" s="165"/>
      <c r="G99" s="165"/>
      <c r="H99" s="116"/>
      <c r="I99" s="116"/>
      <c r="J99" s="116"/>
      <c r="K99" s="164"/>
      <c r="L99" s="116"/>
      <c r="Q99" s="1733"/>
      <c r="R99" s="1730"/>
      <c r="S99" s="1720">
        <f t="shared" si="62"/>
        <v>0</v>
      </c>
      <c r="T99" s="1720">
        <f t="shared" si="63"/>
        <v>0</v>
      </c>
      <c r="U99" s="1720"/>
      <c r="V99" s="1720">
        <f t="shared" si="64"/>
        <v>0</v>
      </c>
      <c r="W99" s="1720">
        <f t="shared" si="65"/>
        <v>0</v>
      </c>
      <c r="X99" s="1719">
        <f t="shared" si="66"/>
        <v>0</v>
      </c>
      <c r="Y99" s="1720">
        <f t="shared" si="67"/>
        <v>0</v>
      </c>
      <c r="Z99" s="1653">
        <f t="shared" si="68"/>
        <v>0</v>
      </c>
    </row>
    <row r="100" spans="1:110" ht="24.75" customHeight="1" x14ac:dyDescent="0.25">
      <c r="A100" s="99">
        <f>A97+1</f>
        <v>59</v>
      </c>
      <c r="B100" s="98" t="s">
        <v>258</v>
      </c>
      <c r="C100" s="99" t="s">
        <v>77</v>
      </c>
      <c r="D100" s="206">
        <v>30</v>
      </c>
      <c r="E100" s="122">
        <v>4380.38</v>
      </c>
      <c r="F100" s="184">
        <f t="shared" ref="F100" si="82">ROUND(E100*D100,2)</f>
        <v>131411.4</v>
      </c>
      <c r="G100" s="184">
        <f t="shared" ref="G100:G102" si="83">ROUND(F100*1.2,2)</f>
        <v>157693.68</v>
      </c>
      <c r="H100" s="184"/>
      <c r="I100" s="184"/>
      <c r="J100" s="184"/>
      <c r="K100" s="122">
        <f t="shared" ref="K100:L102" si="84">F100+I100</f>
        <v>131411.4</v>
      </c>
      <c r="L100" s="184">
        <f t="shared" si="84"/>
        <v>157693.68</v>
      </c>
      <c r="M100" s="1682" t="s">
        <v>250</v>
      </c>
      <c r="Q100" s="1769">
        <v>30</v>
      </c>
      <c r="R100" s="1719">
        <v>4380.38</v>
      </c>
      <c r="S100" s="1720">
        <f t="shared" si="62"/>
        <v>131411.4</v>
      </c>
      <c r="T100" s="1720">
        <f t="shared" si="63"/>
        <v>157693.68</v>
      </c>
      <c r="U100" s="1720"/>
      <c r="V100" s="1720">
        <f t="shared" si="64"/>
        <v>0</v>
      </c>
      <c r="W100" s="1720">
        <f t="shared" si="65"/>
        <v>0</v>
      </c>
      <c r="X100" s="1719">
        <f t="shared" si="66"/>
        <v>131411.4</v>
      </c>
      <c r="Y100" s="1720">
        <f t="shared" si="67"/>
        <v>157693.68</v>
      </c>
      <c r="Z100" s="1653">
        <f t="shared" si="68"/>
        <v>0</v>
      </c>
    </row>
    <row r="101" spans="1:110" ht="24.75" customHeight="1" x14ac:dyDescent="0.25">
      <c r="A101" s="16">
        <f>A100+1</f>
        <v>60</v>
      </c>
      <c r="B101" s="17" t="s">
        <v>259</v>
      </c>
      <c r="C101" s="1964" t="s">
        <v>77</v>
      </c>
      <c r="D101" s="1963">
        <v>19.2</v>
      </c>
      <c r="E101" s="254">
        <v>4380.38</v>
      </c>
      <c r="F101" s="20">
        <f>ROUND(E101*D101,2)</f>
        <v>84103.3</v>
      </c>
      <c r="G101" s="20">
        <f t="shared" si="83"/>
        <v>100923.96</v>
      </c>
      <c r="H101" s="22"/>
      <c r="I101" s="20"/>
      <c r="J101" s="20"/>
      <c r="K101" s="22">
        <f t="shared" si="84"/>
        <v>84103.3</v>
      </c>
      <c r="L101" s="20">
        <f t="shared" si="84"/>
        <v>100923.96</v>
      </c>
      <c r="M101" s="1682" t="s">
        <v>32</v>
      </c>
      <c r="N101" s="1691"/>
      <c r="Q101" s="1768">
        <v>19.2</v>
      </c>
      <c r="R101" s="1719">
        <f>R100</f>
        <v>4380.38</v>
      </c>
      <c r="S101" s="1720">
        <f t="shared" si="62"/>
        <v>84103.296000000002</v>
      </c>
      <c r="T101" s="1720">
        <f t="shared" si="63"/>
        <v>100923.9552</v>
      </c>
      <c r="U101" s="1719"/>
      <c r="V101" s="1720">
        <f t="shared" si="64"/>
        <v>0</v>
      </c>
      <c r="W101" s="1720">
        <f t="shared" si="65"/>
        <v>0</v>
      </c>
      <c r="X101" s="1719">
        <f t="shared" si="66"/>
        <v>84103.296000000002</v>
      </c>
      <c r="Y101" s="1720">
        <f t="shared" si="67"/>
        <v>100923.9552</v>
      </c>
      <c r="Z101" s="1653">
        <f t="shared" si="68"/>
        <v>-4.8000000097090378E-3</v>
      </c>
      <c r="AA101" s="1965" t="s">
        <v>1405</v>
      </c>
    </row>
    <row r="102" spans="1:110" ht="24.75" customHeight="1" x14ac:dyDescent="0.25">
      <c r="A102" s="152">
        <f>A101+1</f>
        <v>61</v>
      </c>
      <c r="B102" s="207" t="s">
        <v>126</v>
      </c>
      <c r="C102" s="1964" t="s">
        <v>73</v>
      </c>
      <c r="D102" s="1963">
        <v>123</v>
      </c>
      <c r="E102" s="1958">
        <v>335</v>
      </c>
      <c r="F102" s="184">
        <f t="shared" ref="F102" si="85">ROUND(E102*D102,2)</f>
        <v>41205</v>
      </c>
      <c r="G102" s="184">
        <f t="shared" si="83"/>
        <v>49446</v>
      </c>
      <c r="H102" s="103"/>
      <c r="I102" s="184"/>
      <c r="J102" s="184"/>
      <c r="K102" s="122">
        <f t="shared" si="84"/>
        <v>41205</v>
      </c>
      <c r="L102" s="184">
        <f t="shared" si="84"/>
        <v>49446</v>
      </c>
      <c r="O102" s="1698">
        <f>L102-D102*СВОД!$U$2*1.2</f>
        <v>3874.5</v>
      </c>
      <c r="Q102" s="1768">
        <f>98.4+24.6</f>
        <v>123</v>
      </c>
      <c r="R102" s="1758">
        <f>'Резка+погр'!I3</f>
        <v>335</v>
      </c>
      <c r="S102" s="1720">
        <f t="shared" si="62"/>
        <v>41205</v>
      </c>
      <c r="T102" s="1720">
        <f t="shared" si="63"/>
        <v>49446</v>
      </c>
      <c r="U102" s="1730"/>
      <c r="V102" s="1720">
        <f t="shared" si="64"/>
        <v>0</v>
      </c>
      <c r="W102" s="1720">
        <f t="shared" si="65"/>
        <v>0</v>
      </c>
      <c r="X102" s="1719">
        <f t="shared" si="66"/>
        <v>41205</v>
      </c>
      <c r="Y102" s="1720">
        <f t="shared" si="67"/>
        <v>49446</v>
      </c>
      <c r="Z102" s="1653">
        <f t="shared" si="68"/>
        <v>0</v>
      </c>
      <c r="AA102" s="1965" t="s">
        <v>1404</v>
      </c>
    </row>
    <row r="103" spans="1:110" ht="24.75" customHeight="1" x14ac:dyDescent="0.25">
      <c r="A103" s="107"/>
      <c r="B103" s="191" t="s">
        <v>260</v>
      </c>
      <c r="C103" s="115"/>
      <c r="D103" s="108"/>
      <c r="E103" s="118"/>
      <c r="F103" s="165"/>
      <c r="G103" s="165"/>
      <c r="H103" s="116"/>
      <c r="I103" s="116"/>
      <c r="J103" s="116"/>
      <c r="K103" s="164"/>
      <c r="L103" s="116"/>
      <c r="Q103" s="1733"/>
      <c r="R103" s="1730"/>
      <c r="S103" s="1720">
        <f t="shared" si="62"/>
        <v>0</v>
      </c>
      <c r="T103" s="1720">
        <f t="shared" si="63"/>
        <v>0</v>
      </c>
      <c r="U103" s="1720"/>
      <c r="V103" s="1720">
        <f t="shared" si="64"/>
        <v>0</v>
      </c>
      <c r="W103" s="1720">
        <f t="shared" si="65"/>
        <v>0</v>
      </c>
      <c r="X103" s="1719">
        <f t="shared" si="66"/>
        <v>0</v>
      </c>
      <c r="Y103" s="1720">
        <f t="shared" si="67"/>
        <v>0</v>
      </c>
      <c r="Z103" s="1653">
        <f t="shared" si="68"/>
        <v>0</v>
      </c>
    </row>
    <row r="104" spans="1:110" ht="24.75" customHeight="1" x14ac:dyDescent="0.25">
      <c r="A104" s="99">
        <f>A102+1</f>
        <v>62</v>
      </c>
      <c r="B104" s="98" t="s">
        <v>261</v>
      </c>
      <c r="C104" s="99" t="s">
        <v>73</v>
      </c>
      <c r="D104" s="100">
        <v>4.62</v>
      </c>
      <c r="E104" s="122">
        <f>135637.63*0.7</f>
        <v>94946.341</v>
      </c>
      <c r="F104" s="184">
        <f>ROUND(E104*D104,2)</f>
        <v>438652.1</v>
      </c>
      <c r="G104" s="184">
        <f t="shared" ref="G104:G108" si="86">ROUND(F104*1.2,2)</f>
        <v>526382.52</v>
      </c>
      <c r="H104" s="122"/>
      <c r="I104" s="184"/>
      <c r="J104" s="184"/>
      <c r="K104" s="122">
        <f t="shared" ref="K104:L108" si="87">F104+I104</f>
        <v>438652.1</v>
      </c>
      <c r="L104" s="184">
        <f t="shared" si="87"/>
        <v>526382.52</v>
      </c>
      <c r="Q104" s="1769">
        <v>4.62</v>
      </c>
      <c r="R104" s="1719">
        <f>135637.63*0.7</f>
        <v>94946.341</v>
      </c>
      <c r="S104" s="1720">
        <f t="shared" si="62"/>
        <v>438652.09542000003</v>
      </c>
      <c r="T104" s="1720">
        <f t="shared" si="63"/>
        <v>526382.51450399996</v>
      </c>
      <c r="U104" s="1719"/>
      <c r="V104" s="1720">
        <f t="shared" si="64"/>
        <v>0</v>
      </c>
      <c r="W104" s="1720">
        <f t="shared" si="65"/>
        <v>0</v>
      </c>
      <c r="X104" s="1719">
        <f t="shared" si="66"/>
        <v>438652.09542000003</v>
      </c>
      <c r="Y104" s="1720">
        <f t="shared" si="67"/>
        <v>526382.51450399996</v>
      </c>
      <c r="Z104" s="1653">
        <f t="shared" si="68"/>
        <v>-5.496000056155026E-3</v>
      </c>
      <c r="AA104" s="2114" t="s">
        <v>1428</v>
      </c>
    </row>
    <row r="105" spans="1:110" s="176" customFormat="1" ht="24.75" customHeight="1" x14ac:dyDescent="0.25">
      <c r="A105" s="152">
        <f>A104+1</f>
        <v>63</v>
      </c>
      <c r="B105" s="151" t="s">
        <v>262</v>
      </c>
      <c r="C105" s="152" t="s">
        <v>73</v>
      </c>
      <c r="D105" s="153">
        <v>6.82</v>
      </c>
      <c r="E105" s="254">
        <f>135637.63*0.5</f>
        <v>67818.815000000002</v>
      </c>
      <c r="F105" s="156">
        <f>ROUND(E105*D105,2)</f>
        <v>462524.32</v>
      </c>
      <c r="G105" s="156">
        <f t="shared" si="86"/>
        <v>555029.18000000005</v>
      </c>
      <c r="H105" s="157"/>
      <c r="I105" s="156"/>
      <c r="J105" s="156"/>
      <c r="K105" s="157">
        <f t="shared" si="87"/>
        <v>462524.32</v>
      </c>
      <c r="L105" s="751">
        <f t="shared" si="87"/>
        <v>555029.18000000005</v>
      </c>
      <c r="M105" s="1693"/>
      <c r="N105" s="1717" t="s">
        <v>1222</v>
      </c>
      <c r="O105" s="1690">
        <v>300000</v>
      </c>
      <c r="P105" s="1682"/>
      <c r="Q105" s="1769">
        <v>6.82</v>
      </c>
      <c r="R105" s="1760">
        <v>36500</v>
      </c>
      <c r="S105" s="1720">
        <f t="shared" si="62"/>
        <v>248930</v>
      </c>
      <c r="T105" s="1720">
        <f t="shared" si="63"/>
        <v>298716</v>
      </c>
      <c r="U105" s="1719"/>
      <c r="V105" s="1720">
        <f t="shared" si="64"/>
        <v>0</v>
      </c>
      <c r="W105" s="1720">
        <f t="shared" si="65"/>
        <v>0</v>
      </c>
      <c r="X105" s="1719">
        <f t="shared" si="66"/>
        <v>248930</v>
      </c>
      <c r="Y105" s="1720">
        <f t="shared" si="67"/>
        <v>298716</v>
      </c>
      <c r="Z105" s="1653">
        <f t="shared" si="68"/>
        <v>-256313.18000000005</v>
      </c>
      <c r="AA105" s="2114"/>
      <c r="AB105" s="1682"/>
      <c r="AC105" s="1682"/>
      <c r="AD105" s="1682"/>
      <c r="AE105" s="1682"/>
      <c r="AF105" s="1682"/>
      <c r="AG105" s="1682"/>
      <c r="AH105" s="1682"/>
      <c r="AI105" s="1682"/>
      <c r="AJ105" s="1682"/>
      <c r="AK105" s="1682"/>
      <c r="AL105" s="1682"/>
      <c r="AM105" s="1682"/>
      <c r="AN105" s="1682"/>
      <c r="AO105" s="1682"/>
      <c r="AP105" s="1682"/>
      <c r="AQ105" s="1682"/>
      <c r="AR105" s="1682"/>
      <c r="AS105" s="1682"/>
      <c r="AT105" s="1682"/>
      <c r="AU105" s="1682"/>
      <c r="AV105" s="1682"/>
      <c r="AW105" s="1682"/>
      <c r="AX105" s="1682"/>
      <c r="AY105" s="1682"/>
      <c r="AZ105" s="1682"/>
      <c r="BA105" s="1682"/>
      <c r="BB105" s="1682"/>
      <c r="BC105" s="1682"/>
      <c r="BD105" s="1682"/>
      <c r="BE105" s="1682"/>
      <c r="BF105" s="1682"/>
      <c r="BG105" s="1682"/>
      <c r="BH105" s="1682"/>
      <c r="BI105" s="1682"/>
      <c r="BJ105" s="1682"/>
      <c r="BK105" s="1682"/>
      <c r="BL105" s="1682"/>
      <c r="BM105" s="1682"/>
      <c r="BN105" s="1682"/>
      <c r="BO105" s="1682"/>
      <c r="BP105" s="1682"/>
      <c r="BQ105" s="1682"/>
      <c r="BR105" s="1682"/>
      <c r="BS105" s="1682"/>
      <c r="BT105" s="1682"/>
      <c r="BU105" s="1682"/>
      <c r="BV105" s="1682"/>
      <c r="BW105" s="1682"/>
      <c r="BX105" s="1682"/>
      <c r="BY105" s="1682"/>
      <c r="BZ105" s="1682"/>
      <c r="CA105" s="1682"/>
      <c r="CB105" s="1682"/>
      <c r="CC105" s="1682"/>
      <c r="CD105" s="1682"/>
      <c r="CE105" s="1682"/>
      <c r="CF105" s="1682"/>
      <c r="CG105" s="1682"/>
      <c r="CH105" s="1682"/>
      <c r="CI105" s="1682"/>
      <c r="CJ105" s="1682"/>
      <c r="CK105" s="1682"/>
      <c r="CL105" s="1682"/>
      <c r="CM105" s="1682"/>
      <c r="CN105" s="1682"/>
      <c r="CO105" s="1682"/>
      <c r="CP105" s="1682"/>
      <c r="CQ105" s="1682"/>
      <c r="CR105" s="1682"/>
      <c r="CS105" s="1682"/>
      <c r="CT105" s="1682"/>
      <c r="CU105" s="1682"/>
      <c r="CV105" s="1682"/>
      <c r="CW105" s="1682"/>
      <c r="CX105" s="1682"/>
      <c r="CY105" s="1682"/>
      <c r="CZ105" s="1682"/>
      <c r="DA105" s="1682"/>
      <c r="DB105" s="1682"/>
      <c r="DC105" s="1682"/>
      <c r="DD105" s="1682"/>
      <c r="DE105" s="1682"/>
      <c r="DF105" s="1682"/>
    </row>
    <row r="106" spans="1:110" ht="24.75" customHeight="1" x14ac:dyDescent="0.25">
      <c r="A106" s="152">
        <f>A105+1</f>
        <v>64</v>
      </c>
      <c r="B106" s="98" t="s">
        <v>263</v>
      </c>
      <c r="C106" s="182" t="s">
        <v>73</v>
      </c>
      <c r="D106" s="193">
        <f>11.44</f>
        <v>11.44</v>
      </c>
      <c r="E106" s="254">
        <v>335</v>
      </c>
      <c r="F106" s="184">
        <f t="shared" ref="F106:F108" si="88">ROUND(E106*D106,2)</f>
        <v>3832.4</v>
      </c>
      <c r="G106" s="184">
        <f t="shared" si="86"/>
        <v>4598.88</v>
      </c>
      <c r="H106" s="185"/>
      <c r="I106" s="184"/>
      <c r="J106" s="184"/>
      <c r="K106" s="122">
        <f t="shared" si="87"/>
        <v>3832.4</v>
      </c>
      <c r="L106" s="184">
        <f t="shared" si="87"/>
        <v>4598.88</v>
      </c>
      <c r="O106" s="1698">
        <f>L106-D106*СВОД!$U$2*1.2</f>
        <v>360.36000000000058</v>
      </c>
      <c r="Q106" s="1761">
        <f>D106</f>
        <v>11.44</v>
      </c>
      <c r="R106" s="1760">
        <f>'Резка+погр'!I3</f>
        <v>335</v>
      </c>
      <c r="S106" s="1720">
        <f t="shared" si="62"/>
        <v>3832.3999999999996</v>
      </c>
      <c r="T106" s="1720">
        <f t="shared" si="63"/>
        <v>4598.8799999999992</v>
      </c>
      <c r="U106" s="1731"/>
      <c r="V106" s="1720">
        <f t="shared" si="64"/>
        <v>0</v>
      </c>
      <c r="W106" s="1720">
        <f t="shared" si="65"/>
        <v>0</v>
      </c>
      <c r="X106" s="1719">
        <f t="shared" si="66"/>
        <v>3832.3999999999996</v>
      </c>
      <c r="Y106" s="1720">
        <f t="shared" si="67"/>
        <v>4598.8799999999992</v>
      </c>
      <c r="Z106" s="1653">
        <f t="shared" si="68"/>
        <v>0</v>
      </c>
      <c r="AA106" s="2010" t="s">
        <v>1444</v>
      </c>
    </row>
    <row r="107" spans="1:110" ht="24.75" customHeight="1" x14ac:dyDescent="0.25">
      <c r="A107" s="99">
        <f t="shared" ref="A107:A108" si="89">A106+1</f>
        <v>65</v>
      </c>
      <c r="B107" s="98" t="s">
        <v>195</v>
      </c>
      <c r="C107" s="182" t="s">
        <v>73</v>
      </c>
      <c r="D107" s="193">
        <f>11.44</f>
        <v>11.44</v>
      </c>
      <c r="E107" s="254">
        <v>335</v>
      </c>
      <c r="F107" s="184">
        <f t="shared" si="88"/>
        <v>3832.4</v>
      </c>
      <c r="G107" s="184">
        <f t="shared" si="86"/>
        <v>4598.88</v>
      </c>
      <c r="H107" s="185"/>
      <c r="I107" s="184"/>
      <c r="J107" s="184"/>
      <c r="K107" s="122">
        <f t="shared" si="87"/>
        <v>3832.4</v>
      </c>
      <c r="L107" s="184">
        <f t="shared" si="87"/>
        <v>4598.88</v>
      </c>
      <c r="M107" s="1682" t="s">
        <v>196</v>
      </c>
      <c r="O107" s="1682"/>
      <c r="Q107" s="1761">
        <f t="shared" ref="Q107:Q108" si="90">D107</f>
        <v>11.44</v>
      </c>
      <c r="R107" s="1760">
        <f>'Резка+погр'!I3</f>
        <v>335</v>
      </c>
      <c r="S107" s="1720">
        <f t="shared" si="62"/>
        <v>3832.3999999999996</v>
      </c>
      <c r="T107" s="1720">
        <f t="shared" si="63"/>
        <v>4598.8799999999992</v>
      </c>
      <c r="U107" s="1731"/>
      <c r="V107" s="1720">
        <f t="shared" si="64"/>
        <v>0</v>
      </c>
      <c r="W107" s="1720">
        <f t="shared" si="65"/>
        <v>0</v>
      </c>
      <c r="X107" s="1719">
        <f t="shared" si="66"/>
        <v>3832.3999999999996</v>
      </c>
      <c r="Y107" s="1720">
        <f t="shared" si="67"/>
        <v>4598.8799999999992</v>
      </c>
      <c r="Z107" s="1653">
        <f t="shared" si="68"/>
        <v>0</v>
      </c>
    </row>
    <row r="108" spans="1:110" ht="24.75" customHeight="1" x14ac:dyDescent="0.25">
      <c r="A108" s="152">
        <f t="shared" si="89"/>
        <v>66</v>
      </c>
      <c r="B108" s="98" t="s">
        <v>264</v>
      </c>
      <c r="C108" s="182" t="s">
        <v>73</v>
      </c>
      <c r="D108" s="193">
        <f>11.44</f>
        <v>11.44</v>
      </c>
      <c r="E108" s="254">
        <v>335</v>
      </c>
      <c r="F108" s="184">
        <f t="shared" si="88"/>
        <v>3832.4</v>
      </c>
      <c r="G108" s="184">
        <f t="shared" si="86"/>
        <v>4598.88</v>
      </c>
      <c r="H108" s="185"/>
      <c r="I108" s="184"/>
      <c r="J108" s="184"/>
      <c r="K108" s="122">
        <f t="shared" si="87"/>
        <v>3832.4</v>
      </c>
      <c r="L108" s="184">
        <f t="shared" si="87"/>
        <v>4598.88</v>
      </c>
      <c r="O108" s="1698">
        <f>L108-D108*СВОД!$U$2*1.2</f>
        <v>360.36000000000058</v>
      </c>
      <c r="Q108" s="1761">
        <f t="shared" si="90"/>
        <v>11.44</v>
      </c>
      <c r="R108" s="1760">
        <f>'Резка+погр'!I3</f>
        <v>335</v>
      </c>
      <c r="S108" s="1720">
        <f t="shared" si="62"/>
        <v>3832.3999999999996</v>
      </c>
      <c r="T108" s="1720">
        <f t="shared" si="63"/>
        <v>4598.8799999999992</v>
      </c>
      <c r="U108" s="1731"/>
      <c r="V108" s="1720">
        <f t="shared" si="64"/>
        <v>0</v>
      </c>
      <c r="W108" s="1720">
        <f t="shared" si="65"/>
        <v>0</v>
      </c>
      <c r="X108" s="1719">
        <f t="shared" si="66"/>
        <v>3832.3999999999996</v>
      </c>
      <c r="Y108" s="1720">
        <f t="shared" si="67"/>
        <v>4598.8799999999992</v>
      </c>
      <c r="Z108" s="1653">
        <f t="shared" si="68"/>
        <v>0</v>
      </c>
    </row>
    <row r="109" spans="1:110" ht="24.75" customHeight="1" x14ac:dyDescent="0.25">
      <c r="A109" s="107"/>
      <c r="B109" s="191" t="s">
        <v>265</v>
      </c>
      <c r="C109" s="115"/>
      <c r="D109" s="108"/>
      <c r="E109" s="118"/>
      <c r="F109" s="165"/>
      <c r="G109" s="165"/>
      <c r="H109" s="116"/>
      <c r="I109" s="116"/>
      <c r="J109" s="116"/>
      <c r="K109" s="164"/>
      <c r="L109" s="116"/>
      <c r="Q109" s="1733"/>
      <c r="R109" s="1730"/>
      <c r="S109" s="1720">
        <f t="shared" si="62"/>
        <v>0</v>
      </c>
      <c r="T109" s="1720">
        <f t="shared" si="63"/>
        <v>0</v>
      </c>
      <c r="U109" s="1720"/>
      <c r="V109" s="1720">
        <f t="shared" si="64"/>
        <v>0</v>
      </c>
      <c r="W109" s="1720">
        <f t="shared" si="65"/>
        <v>0</v>
      </c>
      <c r="X109" s="1719">
        <f t="shared" si="66"/>
        <v>0</v>
      </c>
      <c r="Y109" s="1720">
        <f t="shared" si="67"/>
        <v>0</v>
      </c>
      <c r="Z109" s="1653">
        <f t="shared" si="68"/>
        <v>0</v>
      </c>
    </row>
    <row r="110" spans="1:110" ht="24.75" customHeight="1" x14ac:dyDescent="0.25">
      <c r="A110" s="16">
        <f>A106+1</f>
        <v>65</v>
      </c>
      <c r="B110" s="172" t="s">
        <v>193</v>
      </c>
      <c r="C110" s="173" t="s">
        <v>65</v>
      </c>
      <c r="D110" s="188">
        <v>8.4600000000000009</v>
      </c>
      <c r="E110" s="22">
        <v>1979.8</v>
      </c>
      <c r="F110" s="20">
        <f t="shared" ref="F110:F111" si="91">ROUND(E110*D110,2)</f>
        <v>16749.11</v>
      </c>
      <c r="G110" s="20">
        <f t="shared" ref="G110:G111" si="92">ROUND(F110*1.2,2)</f>
        <v>20098.93</v>
      </c>
      <c r="H110" s="21"/>
      <c r="I110" s="20"/>
      <c r="J110" s="20"/>
      <c r="K110" s="22">
        <f t="shared" ref="K110:L116" si="93">F110+I110</f>
        <v>16749.11</v>
      </c>
      <c r="L110" s="20">
        <f t="shared" si="93"/>
        <v>20098.93</v>
      </c>
      <c r="Q110" s="1762">
        <v>8.4600000000000009</v>
      </c>
      <c r="R110" s="1719">
        <v>1979.8</v>
      </c>
      <c r="S110" s="1720">
        <f t="shared" si="62"/>
        <v>16749.108</v>
      </c>
      <c r="T110" s="1720">
        <f t="shared" si="63"/>
        <v>20098.929599999999</v>
      </c>
      <c r="U110" s="1731"/>
      <c r="V110" s="1720">
        <f t="shared" si="64"/>
        <v>0</v>
      </c>
      <c r="W110" s="1720">
        <f t="shared" si="65"/>
        <v>0</v>
      </c>
      <c r="X110" s="1719">
        <f t="shared" si="66"/>
        <v>16749.108</v>
      </c>
      <c r="Y110" s="1720">
        <f t="shared" si="67"/>
        <v>20098.929599999999</v>
      </c>
      <c r="Z110" s="1653">
        <f t="shared" si="68"/>
        <v>-4.0000000080908649E-4</v>
      </c>
    </row>
    <row r="111" spans="1:110" ht="45" x14ac:dyDescent="0.25">
      <c r="A111" s="16">
        <f>A110+1</f>
        <v>66</v>
      </c>
      <c r="B111" s="172" t="s">
        <v>198</v>
      </c>
      <c r="C111" s="173" t="s">
        <v>65</v>
      </c>
      <c r="D111" s="188">
        <v>6.25</v>
      </c>
      <c r="E111" s="22">
        <v>2230.6</v>
      </c>
      <c r="F111" s="20">
        <f t="shared" si="91"/>
        <v>13941.25</v>
      </c>
      <c r="G111" s="20">
        <f t="shared" si="92"/>
        <v>16729.5</v>
      </c>
      <c r="H111" s="21"/>
      <c r="I111" s="20"/>
      <c r="J111" s="20"/>
      <c r="K111" s="22">
        <f t="shared" si="93"/>
        <v>13941.25</v>
      </c>
      <c r="L111" s="20">
        <f t="shared" si="93"/>
        <v>16729.5</v>
      </c>
      <c r="Q111" s="1762">
        <v>6.25</v>
      </c>
      <c r="R111" s="1719">
        <v>2230.6</v>
      </c>
      <c r="S111" s="1720">
        <f t="shared" si="62"/>
        <v>13941.25</v>
      </c>
      <c r="T111" s="1720">
        <f t="shared" si="63"/>
        <v>16729.5</v>
      </c>
      <c r="U111" s="1731"/>
      <c r="V111" s="1720">
        <f t="shared" si="64"/>
        <v>0</v>
      </c>
      <c r="W111" s="1720">
        <f t="shared" si="65"/>
        <v>0</v>
      </c>
      <c r="X111" s="1719">
        <f t="shared" si="66"/>
        <v>13941.25</v>
      </c>
      <c r="Y111" s="1720">
        <f t="shared" si="67"/>
        <v>16729.5</v>
      </c>
      <c r="Z111" s="1653">
        <f t="shared" si="68"/>
        <v>0</v>
      </c>
    </row>
    <row r="112" spans="1:110" ht="22.5" customHeight="1" x14ac:dyDescent="0.25">
      <c r="A112" s="186" t="s">
        <v>266</v>
      </c>
      <c r="B112" s="25" t="s">
        <v>200</v>
      </c>
      <c r="C112" s="124" t="s">
        <v>190</v>
      </c>
      <c r="D112" s="194">
        <v>8</v>
      </c>
      <c r="E112" s="28"/>
      <c r="F112" s="29"/>
      <c r="G112" s="29"/>
      <c r="H112" s="29">
        <v>158.3365</v>
      </c>
      <c r="I112" s="29">
        <f>ROUND(H112*D112,2)</f>
        <v>1266.69</v>
      </c>
      <c r="J112" s="29">
        <f>ROUND(I112*1.2,2)</f>
        <v>1520.03</v>
      </c>
      <c r="K112" s="31">
        <f t="shared" si="93"/>
        <v>1266.69</v>
      </c>
      <c r="L112" s="29">
        <f t="shared" si="93"/>
        <v>1520.03</v>
      </c>
      <c r="M112" s="1696"/>
      <c r="Q112" s="1757">
        <v>8</v>
      </c>
      <c r="R112" s="1730"/>
      <c r="S112" s="1720">
        <f t="shared" si="62"/>
        <v>0</v>
      </c>
      <c r="T112" s="1720">
        <f t="shared" si="63"/>
        <v>0</v>
      </c>
      <c r="U112" s="1720">
        <v>158.3365</v>
      </c>
      <c r="V112" s="1720">
        <f t="shared" si="64"/>
        <v>1266.692</v>
      </c>
      <c r="W112" s="1720">
        <f t="shared" si="65"/>
        <v>1520.0303999999999</v>
      </c>
      <c r="X112" s="1719">
        <f t="shared" si="66"/>
        <v>1266.692</v>
      </c>
      <c r="Y112" s="1720">
        <f t="shared" si="67"/>
        <v>1520.0303999999999</v>
      </c>
      <c r="Z112" s="1653">
        <f t="shared" si="68"/>
        <v>3.9999999989959178E-4</v>
      </c>
    </row>
    <row r="113" spans="1:110" ht="33" customHeight="1" x14ac:dyDescent="0.25">
      <c r="A113" s="99">
        <f>A111+1</f>
        <v>67</v>
      </c>
      <c r="B113" s="98" t="s">
        <v>267</v>
      </c>
      <c r="C113" s="99" t="s">
        <v>268</v>
      </c>
      <c r="D113" s="206">
        <v>2</v>
      </c>
      <c r="E113" s="122">
        <v>4334</v>
      </c>
      <c r="F113" s="184">
        <f t="shared" ref="F113:F116" si="94">ROUND(E113*D113,2)</f>
        <v>8668</v>
      </c>
      <c r="G113" s="184">
        <f t="shared" ref="G113:G116" si="95">ROUND(F113*1.2,2)</f>
        <v>10401.6</v>
      </c>
      <c r="H113" s="185"/>
      <c r="I113" s="184"/>
      <c r="J113" s="184"/>
      <c r="K113" s="122">
        <f t="shared" si="93"/>
        <v>8668</v>
      </c>
      <c r="L113" s="184">
        <f t="shared" si="93"/>
        <v>10401.6</v>
      </c>
      <c r="Q113" s="1769">
        <v>2</v>
      </c>
      <c r="R113" s="1719">
        <v>4334</v>
      </c>
      <c r="S113" s="1720">
        <f t="shared" si="62"/>
        <v>8668</v>
      </c>
      <c r="T113" s="1720">
        <f t="shared" si="63"/>
        <v>10401.6</v>
      </c>
      <c r="U113" s="1731"/>
      <c r="V113" s="1720">
        <f t="shared" si="64"/>
        <v>0</v>
      </c>
      <c r="W113" s="1720">
        <f t="shared" si="65"/>
        <v>0</v>
      </c>
      <c r="X113" s="1719">
        <f t="shared" si="66"/>
        <v>8668</v>
      </c>
      <c r="Y113" s="1720">
        <f t="shared" si="67"/>
        <v>10401.6</v>
      </c>
      <c r="Z113" s="1653">
        <f t="shared" si="68"/>
        <v>0</v>
      </c>
    </row>
    <row r="114" spans="1:110" ht="24.75" customHeight="1" x14ac:dyDescent="0.25">
      <c r="A114" s="99">
        <f>A113+1</f>
        <v>68</v>
      </c>
      <c r="B114" s="98" t="s">
        <v>269</v>
      </c>
      <c r="C114" s="182" t="s">
        <v>68</v>
      </c>
      <c r="D114" s="206">
        <v>32</v>
      </c>
      <c r="E114" s="122">
        <v>277.08333333333331</v>
      </c>
      <c r="F114" s="184">
        <f t="shared" si="94"/>
        <v>8866.67</v>
      </c>
      <c r="G114" s="184">
        <f t="shared" si="95"/>
        <v>10640</v>
      </c>
      <c r="H114" s="185"/>
      <c r="I114" s="184"/>
      <c r="J114" s="184"/>
      <c r="K114" s="122">
        <f t="shared" si="93"/>
        <v>8866.67</v>
      </c>
      <c r="L114" s="184">
        <f t="shared" si="93"/>
        <v>10640</v>
      </c>
      <c r="Q114" s="1769">
        <v>32</v>
      </c>
      <c r="R114" s="1719">
        <v>277.08333333333331</v>
      </c>
      <c r="S114" s="1720">
        <f t="shared" si="62"/>
        <v>8866.6666666666661</v>
      </c>
      <c r="T114" s="1720">
        <f t="shared" si="63"/>
        <v>10639.999999999998</v>
      </c>
      <c r="U114" s="1731"/>
      <c r="V114" s="1720">
        <f t="shared" si="64"/>
        <v>0</v>
      </c>
      <c r="W114" s="1720">
        <f t="shared" si="65"/>
        <v>0</v>
      </c>
      <c r="X114" s="1719">
        <f t="shared" si="66"/>
        <v>8866.6666666666661</v>
      </c>
      <c r="Y114" s="1720">
        <f t="shared" si="67"/>
        <v>10639.999999999998</v>
      </c>
      <c r="Z114" s="1653">
        <f t="shared" si="68"/>
        <v>0</v>
      </c>
    </row>
    <row r="115" spans="1:110" ht="24.75" customHeight="1" x14ac:dyDescent="0.25">
      <c r="A115" s="99">
        <f>A114+1</f>
        <v>69</v>
      </c>
      <c r="B115" s="98" t="s">
        <v>270</v>
      </c>
      <c r="C115" s="182" t="s">
        <v>77</v>
      </c>
      <c r="D115" s="100">
        <v>0.32</v>
      </c>
      <c r="E115" s="122">
        <v>4380.38</v>
      </c>
      <c r="F115" s="184">
        <f t="shared" si="94"/>
        <v>1401.72</v>
      </c>
      <c r="G115" s="184">
        <f t="shared" si="95"/>
        <v>1682.06</v>
      </c>
      <c r="H115" s="184"/>
      <c r="I115" s="184"/>
      <c r="J115" s="184"/>
      <c r="K115" s="122">
        <f t="shared" si="93"/>
        <v>1401.72</v>
      </c>
      <c r="L115" s="184">
        <f t="shared" si="93"/>
        <v>1682.06</v>
      </c>
      <c r="M115" s="1682" t="s">
        <v>250</v>
      </c>
      <c r="Q115" s="1769">
        <v>0.32</v>
      </c>
      <c r="R115" s="1719">
        <v>4380.38</v>
      </c>
      <c r="S115" s="1720">
        <f t="shared" si="62"/>
        <v>1401.7216000000001</v>
      </c>
      <c r="T115" s="1720">
        <f t="shared" si="63"/>
        <v>1682.06592</v>
      </c>
      <c r="U115" s="1720"/>
      <c r="V115" s="1720">
        <f t="shared" si="64"/>
        <v>0</v>
      </c>
      <c r="W115" s="1720">
        <f t="shared" si="65"/>
        <v>0</v>
      </c>
      <c r="X115" s="1719">
        <f t="shared" si="66"/>
        <v>1401.7216000000001</v>
      </c>
      <c r="Y115" s="1720">
        <f t="shared" si="67"/>
        <v>1682.06592</v>
      </c>
      <c r="Z115" s="1653">
        <f t="shared" si="68"/>
        <v>5.9200000000600994E-3</v>
      </c>
    </row>
    <row r="116" spans="1:110" ht="24.75" customHeight="1" x14ac:dyDescent="0.25">
      <c r="A116" s="152">
        <f>A115+1</f>
        <v>70</v>
      </c>
      <c r="B116" s="98" t="s">
        <v>263</v>
      </c>
      <c r="C116" s="182" t="s">
        <v>73</v>
      </c>
      <c r="D116" s="208">
        <v>0.76800000000000002</v>
      </c>
      <c r="E116" s="122">
        <v>335</v>
      </c>
      <c r="F116" s="184">
        <f t="shared" si="94"/>
        <v>257.27999999999997</v>
      </c>
      <c r="G116" s="184">
        <f t="shared" si="95"/>
        <v>308.74</v>
      </c>
      <c r="H116" s="185"/>
      <c r="I116" s="184"/>
      <c r="J116" s="184"/>
      <c r="K116" s="122">
        <f t="shared" si="93"/>
        <v>257.27999999999997</v>
      </c>
      <c r="L116" s="184">
        <f t="shared" si="93"/>
        <v>308.74</v>
      </c>
      <c r="O116" s="1698">
        <f>L116-D116*СВОД!$U$2*1.2</f>
        <v>24.196000000000026</v>
      </c>
      <c r="Q116" s="1762">
        <v>0.76800000000000002</v>
      </c>
      <c r="R116" s="1760">
        <f>'Резка+погр'!I3</f>
        <v>335</v>
      </c>
      <c r="S116" s="1720">
        <f t="shared" si="62"/>
        <v>257.28000000000003</v>
      </c>
      <c r="T116" s="1720">
        <f t="shared" si="63"/>
        <v>308.73600000000005</v>
      </c>
      <c r="U116" s="1731"/>
      <c r="V116" s="1720">
        <f t="shared" si="64"/>
        <v>0</v>
      </c>
      <c r="W116" s="1720">
        <f t="shared" si="65"/>
        <v>0</v>
      </c>
      <c r="X116" s="1719">
        <f t="shared" si="66"/>
        <v>257.28000000000003</v>
      </c>
      <c r="Y116" s="1720">
        <f t="shared" si="67"/>
        <v>308.73600000000005</v>
      </c>
      <c r="Z116" s="1653">
        <f t="shared" si="68"/>
        <v>-3.999999999962256E-3</v>
      </c>
    </row>
    <row r="117" spans="1:110" s="84" customFormat="1" ht="24" customHeight="1" x14ac:dyDescent="0.3">
      <c r="A117" s="1672" t="s">
        <v>114</v>
      </c>
      <c r="B117" s="1673"/>
      <c r="C117" s="1673"/>
      <c r="D117" s="1673"/>
      <c r="E117" s="1674"/>
      <c r="F117" s="209">
        <f>SUM(F7:F116)</f>
        <v>30740305.709999997</v>
      </c>
      <c r="G117" s="209">
        <f>ROUND(F117*1.2,2)</f>
        <v>36888366.850000001</v>
      </c>
      <c r="H117" s="210"/>
      <c r="I117" s="209">
        <f>SUM(I7:I116)</f>
        <v>25788739.950000007</v>
      </c>
      <c r="J117" s="209">
        <f>ROUND(I117*1.2,2)</f>
        <v>30946487.940000001</v>
      </c>
      <c r="K117" s="209">
        <f>SUM(K7:K116)</f>
        <v>56529045.659999989</v>
      </c>
      <c r="L117" s="209">
        <f>SUM(L9:L116)</f>
        <v>67834854.799999982</v>
      </c>
      <c r="M117" s="1683"/>
      <c r="N117" s="1683"/>
      <c r="O117" s="1690">
        <f>SUM(O9:O116)-O74-O73-O72-O71-O70-O69-O68-O65</f>
        <v>5688571.203300002</v>
      </c>
      <c r="P117" s="1683"/>
      <c r="Q117" s="1734"/>
      <c r="R117" s="1734"/>
      <c r="S117" s="1735">
        <f>SUM(S9:S116)</f>
        <v>29305552.015636668</v>
      </c>
      <c r="T117" s="1735">
        <f t="shared" ref="T117:Y117" si="96">SUM(T9:T116)</f>
        <v>35166662.41876401</v>
      </c>
      <c r="U117" s="1735">
        <f t="shared" si="96"/>
        <v>20043.632999999998</v>
      </c>
      <c r="V117" s="1735">
        <f t="shared" si="96"/>
        <v>25335299.709744003</v>
      </c>
      <c r="W117" s="1735">
        <f t="shared" si="96"/>
        <v>30402359.651692796</v>
      </c>
      <c r="X117" s="1735">
        <f t="shared" si="96"/>
        <v>54640851.725380667</v>
      </c>
      <c r="Y117" s="1735">
        <f t="shared" si="96"/>
        <v>67034414.780456781</v>
      </c>
      <c r="Z117" s="1653">
        <f t="shared" si="68"/>
        <v>-800440.01954320073</v>
      </c>
      <c r="AA117" s="1970"/>
      <c r="AB117" s="1683"/>
      <c r="AC117" s="1683"/>
      <c r="AD117" s="1683"/>
      <c r="AE117" s="1683"/>
      <c r="AF117" s="1683"/>
      <c r="AG117" s="1683"/>
      <c r="AH117" s="1683"/>
      <c r="AI117" s="1683"/>
      <c r="AJ117" s="1683"/>
      <c r="AK117" s="1683"/>
      <c r="AL117" s="1683"/>
      <c r="AM117" s="1683"/>
      <c r="AN117" s="1683"/>
      <c r="AO117" s="1683"/>
      <c r="AP117" s="1683"/>
      <c r="AQ117" s="1683"/>
      <c r="AR117" s="1683"/>
      <c r="AS117" s="1683"/>
      <c r="AT117" s="1683"/>
      <c r="AU117" s="1683"/>
      <c r="AV117" s="1683"/>
      <c r="AW117" s="1683"/>
      <c r="AX117" s="1683"/>
      <c r="AY117" s="1683"/>
      <c r="AZ117" s="1683"/>
      <c r="BA117" s="1683"/>
      <c r="BB117" s="1683"/>
      <c r="BC117" s="1683"/>
      <c r="BD117" s="1683"/>
      <c r="BE117" s="1683"/>
      <c r="BF117" s="1683"/>
      <c r="BG117" s="1683"/>
      <c r="BH117" s="1683"/>
      <c r="BI117" s="1683"/>
      <c r="BJ117" s="1683"/>
      <c r="BK117" s="1683"/>
      <c r="BL117" s="1683"/>
      <c r="BM117" s="1683"/>
      <c r="BN117" s="1683"/>
      <c r="BO117" s="1683"/>
      <c r="BP117" s="1683"/>
      <c r="BQ117" s="1683"/>
      <c r="BR117" s="1683"/>
      <c r="BS117" s="1683"/>
      <c r="BT117" s="1683"/>
      <c r="BU117" s="1683"/>
      <c r="BV117" s="1683"/>
      <c r="BW117" s="1683"/>
      <c r="BX117" s="1683"/>
      <c r="BY117" s="1683"/>
      <c r="BZ117" s="1683"/>
      <c r="CA117" s="1683"/>
      <c r="CB117" s="1683"/>
      <c r="CC117" s="1683"/>
      <c r="CD117" s="1683"/>
      <c r="CE117" s="1683"/>
      <c r="CF117" s="1683"/>
      <c r="CG117" s="1683"/>
      <c r="CH117" s="1683"/>
      <c r="CI117" s="1683"/>
      <c r="CJ117" s="1683"/>
      <c r="CK117" s="1683"/>
      <c r="CL117" s="1683"/>
      <c r="CM117" s="1683"/>
      <c r="CN117" s="1683"/>
      <c r="CO117" s="1683"/>
      <c r="CP117" s="1683"/>
      <c r="CQ117" s="1683"/>
      <c r="CR117" s="1683"/>
      <c r="CS117" s="1683"/>
      <c r="CT117" s="1683"/>
      <c r="CU117" s="1683"/>
      <c r="CV117" s="1683"/>
      <c r="CW117" s="1683"/>
      <c r="CX117" s="1683"/>
      <c r="CY117" s="1683"/>
      <c r="CZ117" s="1683"/>
      <c r="DA117" s="1683"/>
      <c r="DB117" s="1683"/>
      <c r="DC117" s="1683"/>
      <c r="DD117" s="1683"/>
      <c r="DE117" s="1683"/>
      <c r="DF117" s="1683"/>
    </row>
    <row r="119" spans="1:110" x14ac:dyDescent="0.25">
      <c r="K119" s="211"/>
      <c r="X119" s="1726"/>
    </row>
    <row r="120" spans="1:110" x14ac:dyDescent="0.25">
      <c r="X120" s="1770" t="s">
        <v>1406</v>
      </c>
      <c r="Y120" s="1771">
        <v>-11575527.07</v>
      </c>
    </row>
    <row r="121" spans="1:110" x14ac:dyDescent="0.25">
      <c r="B121" s="85" t="s">
        <v>115</v>
      </c>
    </row>
    <row r="122" spans="1:110" x14ac:dyDescent="0.25">
      <c r="B122" s="87" t="s">
        <v>116</v>
      </c>
      <c r="X122" s="1772" t="s">
        <v>1407</v>
      </c>
      <c r="Y122" s="1772">
        <f>Y117+Y120</f>
        <v>55458887.710456781</v>
      </c>
    </row>
  </sheetData>
  <mergeCells count="1">
    <mergeCell ref="AA104:AA105"/>
  </mergeCells>
  <conditionalFormatting sqref="Z9:Z117">
    <cfRule type="cellIs" dxfId="8" priority="1" operator="greaterThan">
      <formula>1</formula>
    </cfRule>
    <cfRule type="cellIs" dxfId="7" priority="2" operator="lessThan">
      <formula>-1</formula>
    </cfRule>
  </conditionalFormatting>
  <pageMargins left="0.7" right="0.7" top="0.75" bottom="0.75" header="0.3" footer="0.3"/>
  <pageSetup paperSize="9" scale="37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CL97"/>
  <sheetViews>
    <sheetView zoomScale="85" zoomScaleNormal="85" zoomScaleSheetLayoutView="85" workbookViewId="0">
      <selection activeCell="Q20" sqref="Q20"/>
    </sheetView>
  </sheetViews>
  <sheetFormatPr defaultColWidth="8.85546875" defaultRowHeight="15" outlineLevelCol="1" x14ac:dyDescent="0.25"/>
  <cols>
    <col min="1" max="1" width="8.85546875" style="5"/>
    <col min="2" max="2" width="65.140625" style="5" customWidth="1"/>
    <col min="3" max="3" width="9.28515625" style="5" customWidth="1"/>
    <col min="4" max="4" width="11" style="5" bestFit="1" customWidth="1"/>
    <col min="5" max="5" width="15.140625" style="5" customWidth="1"/>
    <col min="6" max="6" width="16" style="5" customWidth="1"/>
    <col min="7" max="7" width="17.140625" style="86" customWidth="1"/>
    <col min="8" max="8" width="16.140625" style="86" customWidth="1"/>
    <col min="9" max="12" width="16.140625" style="5" customWidth="1"/>
    <col min="13" max="13" width="26" style="1682" customWidth="1" outlineLevel="1"/>
    <col min="14" max="14" width="27.28515625" style="1997" customWidth="1" outlineLevel="1"/>
    <col min="15" max="15" width="30" style="1682" customWidth="1" outlineLevel="1"/>
    <col min="16" max="16" width="8.85546875" style="1682" customWidth="1" outlineLevel="1"/>
    <col min="17" max="17" width="11" style="1774" bestFit="1" customWidth="1"/>
    <col min="18" max="18" width="15.140625" style="1774" customWidth="1"/>
    <col min="19" max="19" width="16" style="1774" customWidth="1"/>
    <col min="20" max="20" width="17.140625" style="1780" customWidth="1"/>
    <col min="21" max="21" width="16.140625" style="1780" customWidth="1"/>
    <col min="22" max="25" width="16.140625" style="1774" customWidth="1"/>
    <col min="26" max="26" width="24.5703125" style="1774" customWidth="1"/>
    <col min="27" max="90" width="8.85546875" style="1682"/>
    <col min="91" max="16384" width="8.85546875" style="5"/>
  </cols>
  <sheetData>
    <row r="1" spans="1:90" s="1523" customFormat="1" ht="14.45" customHeight="1" x14ac:dyDescent="0.25">
      <c r="A1" s="1092" t="s">
        <v>26</v>
      </c>
      <c r="B1" s="1095" t="s">
        <v>50</v>
      </c>
      <c r="C1" s="1098" t="s">
        <v>51</v>
      </c>
      <c r="D1" s="1098" t="s">
        <v>52</v>
      </c>
      <c r="E1" s="1528" t="s">
        <v>53</v>
      </c>
      <c r="F1" s="1529"/>
      <c r="G1" s="1529"/>
      <c r="H1" s="1529"/>
      <c r="I1" s="1529"/>
      <c r="J1" s="1529"/>
      <c r="K1" s="1529"/>
      <c r="L1" s="1529"/>
      <c r="M1" s="1545"/>
      <c r="N1" s="1996"/>
      <c r="O1" s="1545"/>
      <c r="P1" s="1545"/>
      <c r="Q1" s="1533" t="s">
        <v>52</v>
      </c>
      <c r="R1" s="1533" t="s">
        <v>1395</v>
      </c>
      <c r="S1" s="1533"/>
      <c r="T1" s="1533"/>
      <c r="U1" s="1533"/>
      <c r="V1" s="1533"/>
      <c r="W1" s="1533"/>
      <c r="X1" s="1533"/>
      <c r="Y1" s="1533"/>
      <c r="Z1" s="1774"/>
      <c r="AA1" s="1545"/>
      <c r="AB1" s="1545"/>
      <c r="AC1" s="1545"/>
      <c r="AD1" s="1545"/>
      <c r="AE1" s="1545"/>
      <c r="AF1" s="1545"/>
      <c r="AG1" s="1545"/>
      <c r="AH1" s="1545"/>
      <c r="AI1" s="1545"/>
      <c r="AJ1" s="1545"/>
      <c r="AK1" s="1545"/>
      <c r="AL1" s="1545"/>
      <c r="AM1" s="1545"/>
      <c r="AN1" s="1545"/>
      <c r="AO1" s="1545"/>
      <c r="AP1" s="1545"/>
      <c r="AQ1" s="1545"/>
      <c r="AR1" s="1545"/>
      <c r="AS1" s="1545"/>
      <c r="AT1" s="1545"/>
      <c r="AU1" s="1545"/>
      <c r="AV1" s="1545"/>
      <c r="AW1" s="1545"/>
      <c r="AX1" s="1545"/>
      <c r="AY1" s="1545"/>
      <c r="AZ1" s="1545"/>
      <c r="BA1" s="1545"/>
      <c r="BB1" s="1545"/>
      <c r="BC1" s="1545"/>
      <c r="BD1" s="1545"/>
      <c r="BE1" s="1545"/>
      <c r="BF1" s="1545"/>
      <c r="BG1" s="1545"/>
      <c r="BH1" s="1545"/>
      <c r="BI1" s="1545"/>
      <c r="BJ1" s="1545"/>
      <c r="BK1" s="1545"/>
      <c r="BL1" s="1545"/>
      <c r="BM1" s="1545"/>
      <c r="BN1" s="1545"/>
      <c r="BO1" s="1545"/>
      <c r="BP1" s="1545"/>
      <c r="BQ1" s="1545"/>
      <c r="BR1" s="1545"/>
      <c r="BS1" s="1545"/>
      <c r="BT1" s="1545"/>
      <c r="BU1" s="1545"/>
      <c r="BV1" s="1545"/>
      <c r="BW1" s="1545"/>
      <c r="BX1" s="1545"/>
      <c r="BY1" s="1545"/>
      <c r="BZ1" s="1545"/>
      <c r="CA1" s="1545"/>
      <c r="CB1" s="1545"/>
      <c r="CC1" s="1545"/>
      <c r="CD1" s="1545"/>
      <c r="CE1" s="1545"/>
      <c r="CF1" s="1545"/>
      <c r="CG1" s="1545"/>
      <c r="CH1" s="1545"/>
      <c r="CI1" s="1545"/>
      <c r="CJ1" s="1545"/>
      <c r="CK1" s="1545"/>
      <c r="CL1" s="1545"/>
    </row>
    <row r="2" spans="1:90" s="1523" customFormat="1" ht="14.45" customHeight="1" x14ac:dyDescent="0.25">
      <c r="A2" s="1093"/>
      <c r="B2" s="1096"/>
      <c r="C2" s="1098"/>
      <c r="D2" s="1098"/>
      <c r="E2" s="1099"/>
      <c r="F2" s="1100"/>
      <c r="G2" s="1100"/>
      <c r="H2" s="1100"/>
      <c r="I2" s="1100"/>
      <c r="J2" s="1100"/>
      <c r="K2" s="1100"/>
      <c r="L2" s="1100"/>
      <c r="M2" s="1545"/>
      <c r="N2" s="1996"/>
      <c r="O2" s="1545"/>
      <c r="P2" s="1545"/>
      <c r="Q2" s="1533"/>
      <c r="R2" s="1533"/>
      <c r="S2" s="1533"/>
      <c r="T2" s="1533"/>
      <c r="U2" s="1533"/>
      <c r="V2" s="1533"/>
      <c r="W2" s="1533"/>
      <c r="X2" s="1533"/>
      <c r="Y2" s="1533"/>
      <c r="Z2" s="1774"/>
      <c r="AA2" s="1545"/>
      <c r="AB2" s="1545"/>
      <c r="AC2" s="1545"/>
      <c r="AD2" s="1545"/>
      <c r="AE2" s="1545"/>
      <c r="AF2" s="1545"/>
      <c r="AG2" s="1545"/>
      <c r="AH2" s="1545"/>
      <c r="AI2" s="1545"/>
      <c r="AJ2" s="1545"/>
      <c r="AK2" s="1545"/>
      <c r="AL2" s="1545"/>
      <c r="AM2" s="1545"/>
      <c r="AN2" s="1545"/>
      <c r="AO2" s="1545"/>
      <c r="AP2" s="1545"/>
      <c r="AQ2" s="1545"/>
      <c r="AR2" s="1545"/>
      <c r="AS2" s="1545"/>
      <c r="AT2" s="1545"/>
      <c r="AU2" s="1545"/>
      <c r="AV2" s="1545"/>
      <c r="AW2" s="1545"/>
      <c r="AX2" s="1545"/>
      <c r="AY2" s="1545"/>
      <c r="AZ2" s="1545"/>
      <c r="BA2" s="1545"/>
      <c r="BB2" s="1545"/>
      <c r="BC2" s="1545"/>
      <c r="BD2" s="1545"/>
      <c r="BE2" s="1545"/>
      <c r="BF2" s="1545"/>
      <c r="BG2" s="1545"/>
      <c r="BH2" s="1545"/>
      <c r="BI2" s="1545"/>
      <c r="BJ2" s="1545"/>
      <c r="BK2" s="1545"/>
      <c r="BL2" s="1545"/>
      <c r="BM2" s="1545"/>
      <c r="BN2" s="1545"/>
      <c r="BO2" s="1545"/>
      <c r="BP2" s="1545"/>
      <c r="BQ2" s="1545"/>
      <c r="BR2" s="1545"/>
      <c r="BS2" s="1545"/>
      <c r="BT2" s="1545"/>
      <c r="BU2" s="1545"/>
      <c r="BV2" s="1545"/>
      <c r="BW2" s="1545"/>
      <c r="BX2" s="1545"/>
      <c r="BY2" s="1545"/>
      <c r="BZ2" s="1545"/>
      <c r="CA2" s="1545"/>
      <c r="CB2" s="1545"/>
      <c r="CC2" s="1545"/>
      <c r="CD2" s="1545"/>
      <c r="CE2" s="1545"/>
      <c r="CF2" s="1545"/>
      <c r="CG2" s="1545"/>
      <c r="CH2" s="1545"/>
      <c r="CI2" s="1545"/>
      <c r="CJ2" s="1545"/>
      <c r="CK2" s="1545"/>
      <c r="CL2" s="1545"/>
    </row>
    <row r="3" spans="1:90" s="1523" customFormat="1" ht="27.75" customHeight="1" x14ac:dyDescent="0.25">
      <c r="A3" s="1093"/>
      <c r="B3" s="1096"/>
      <c r="C3" s="1098"/>
      <c r="D3" s="1098"/>
      <c r="E3" s="1098" t="s">
        <v>54</v>
      </c>
      <c r="F3" s="1098"/>
      <c r="G3" s="1098"/>
      <c r="H3" s="1098" t="s">
        <v>55</v>
      </c>
      <c r="I3" s="1098"/>
      <c r="J3" s="1098"/>
      <c r="K3" s="1101" t="s">
        <v>56</v>
      </c>
      <c r="L3" s="1101"/>
      <c r="M3" s="1545"/>
      <c r="N3" s="1996"/>
      <c r="O3" s="1545"/>
      <c r="P3" s="1545"/>
      <c r="Q3" s="1533"/>
      <c r="R3" s="1533" t="s">
        <v>54</v>
      </c>
      <c r="S3" s="1533"/>
      <c r="T3" s="1533"/>
      <c r="U3" s="1533" t="s">
        <v>55</v>
      </c>
      <c r="V3" s="1533"/>
      <c r="W3" s="1533"/>
      <c r="X3" s="1538" t="s">
        <v>56</v>
      </c>
      <c r="Y3" s="1538"/>
      <c r="Z3" s="1774"/>
      <c r="AA3" s="1545"/>
      <c r="AB3" s="1545"/>
      <c r="AC3" s="1545"/>
      <c r="AD3" s="1545"/>
      <c r="AE3" s="1545"/>
      <c r="AF3" s="1545"/>
      <c r="AG3" s="1545"/>
      <c r="AH3" s="1545"/>
      <c r="AI3" s="1545"/>
      <c r="AJ3" s="1545"/>
      <c r="AK3" s="1545"/>
      <c r="AL3" s="1545"/>
      <c r="AM3" s="1545"/>
      <c r="AN3" s="1545"/>
      <c r="AO3" s="1545"/>
      <c r="AP3" s="1545"/>
      <c r="AQ3" s="1545"/>
      <c r="AR3" s="1545"/>
      <c r="AS3" s="1545"/>
      <c r="AT3" s="1545"/>
      <c r="AU3" s="1545"/>
      <c r="AV3" s="1545"/>
      <c r="AW3" s="1545"/>
      <c r="AX3" s="1545"/>
      <c r="AY3" s="1545"/>
      <c r="AZ3" s="1545"/>
      <c r="BA3" s="1545"/>
      <c r="BB3" s="1545"/>
      <c r="BC3" s="1545"/>
      <c r="BD3" s="1545"/>
      <c r="BE3" s="1545"/>
      <c r="BF3" s="1545"/>
      <c r="BG3" s="1545"/>
      <c r="BH3" s="1545"/>
      <c r="BI3" s="1545"/>
      <c r="BJ3" s="1545"/>
      <c r="BK3" s="1545"/>
      <c r="BL3" s="1545"/>
      <c r="BM3" s="1545"/>
      <c r="BN3" s="1545"/>
      <c r="BO3" s="1545"/>
      <c r="BP3" s="1545"/>
      <c r="BQ3" s="1545"/>
      <c r="BR3" s="1545"/>
      <c r="BS3" s="1545"/>
      <c r="BT3" s="1545"/>
      <c r="BU3" s="1545"/>
      <c r="BV3" s="1545"/>
      <c r="BW3" s="1545"/>
      <c r="BX3" s="1545"/>
      <c r="BY3" s="1545"/>
      <c r="BZ3" s="1545"/>
      <c r="CA3" s="1545"/>
      <c r="CB3" s="1545"/>
      <c r="CC3" s="1545"/>
      <c r="CD3" s="1545"/>
      <c r="CE3" s="1545"/>
      <c r="CF3" s="1545"/>
      <c r="CG3" s="1545"/>
      <c r="CH3" s="1545"/>
      <c r="CI3" s="1545"/>
      <c r="CJ3" s="1545"/>
      <c r="CK3" s="1545"/>
      <c r="CL3" s="1545"/>
    </row>
    <row r="4" spans="1:90" s="1523" customFormat="1" ht="56.1" customHeight="1" x14ac:dyDescent="0.25">
      <c r="A4" s="1094"/>
      <c r="B4" s="1097"/>
      <c r="C4" s="1098"/>
      <c r="D4" s="1098"/>
      <c r="E4" s="1098" t="s">
        <v>57</v>
      </c>
      <c r="F4" s="1098" t="s">
        <v>58</v>
      </c>
      <c r="G4" s="1530" t="s">
        <v>59</v>
      </c>
      <c r="H4" s="1098" t="s">
        <v>57</v>
      </c>
      <c r="I4" s="1098" t="s">
        <v>58</v>
      </c>
      <c r="J4" s="1530" t="s">
        <v>59</v>
      </c>
      <c r="K4" s="1098" t="s">
        <v>60</v>
      </c>
      <c r="L4" s="1098" t="s">
        <v>61</v>
      </c>
      <c r="M4" s="1545"/>
      <c r="N4" s="1996"/>
      <c r="O4" s="1545"/>
      <c r="P4" s="1545"/>
      <c r="Q4" s="1533"/>
      <c r="R4" s="1533" t="s">
        <v>57</v>
      </c>
      <c r="S4" s="1533" t="s">
        <v>58</v>
      </c>
      <c r="T4" s="1539" t="s">
        <v>59</v>
      </c>
      <c r="U4" s="1533" t="s">
        <v>57</v>
      </c>
      <c r="V4" s="1533" t="s">
        <v>58</v>
      </c>
      <c r="W4" s="1539" t="s">
        <v>59</v>
      </c>
      <c r="X4" s="1533" t="s">
        <v>60</v>
      </c>
      <c r="Y4" s="1533" t="s">
        <v>61</v>
      </c>
      <c r="Z4" s="1774"/>
      <c r="AA4" s="1545"/>
      <c r="AB4" s="1545"/>
      <c r="AC4" s="1545"/>
      <c r="AD4" s="1545"/>
      <c r="AE4" s="1545"/>
      <c r="AF4" s="1545"/>
      <c r="AG4" s="1545"/>
      <c r="AH4" s="1545"/>
      <c r="AI4" s="1545"/>
      <c r="AJ4" s="1545"/>
      <c r="AK4" s="1545"/>
      <c r="AL4" s="1545"/>
      <c r="AM4" s="1545"/>
      <c r="AN4" s="1545"/>
      <c r="AO4" s="1545"/>
      <c r="AP4" s="1545"/>
      <c r="AQ4" s="1545"/>
      <c r="AR4" s="1545"/>
      <c r="AS4" s="1545"/>
      <c r="AT4" s="1545"/>
      <c r="AU4" s="1545"/>
      <c r="AV4" s="1545"/>
      <c r="AW4" s="1545"/>
      <c r="AX4" s="1545"/>
      <c r="AY4" s="1545"/>
      <c r="AZ4" s="1545"/>
      <c r="BA4" s="1545"/>
      <c r="BB4" s="1545"/>
      <c r="BC4" s="1545"/>
      <c r="BD4" s="1545"/>
      <c r="BE4" s="1545"/>
      <c r="BF4" s="1545"/>
      <c r="BG4" s="1545"/>
      <c r="BH4" s="1545"/>
      <c r="BI4" s="1545"/>
      <c r="BJ4" s="1545"/>
      <c r="BK4" s="1545"/>
      <c r="BL4" s="1545"/>
      <c r="BM4" s="1545"/>
      <c r="BN4" s="1545"/>
      <c r="BO4" s="1545"/>
      <c r="BP4" s="1545"/>
      <c r="BQ4" s="1545"/>
      <c r="BR4" s="1545"/>
      <c r="BS4" s="1545"/>
      <c r="BT4" s="1545"/>
      <c r="BU4" s="1545"/>
      <c r="BV4" s="1545"/>
      <c r="BW4" s="1545"/>
      <c r="BX4" s="1545"/>
      <c r="BY4" s="1545"/>
      <c r="BZ4" s="1545"/>
      <c r="CA4" s="1545"/>
      <c r="CB4" s="1545"/>
      <c r="CC4" s="1545"/>
      <c r="CD4" s="1545"/>
      <c r="CE4" s="1545"/>
      <c r="CF4" s="1545"/>
      <c r="CG4" s="1545"/>
      <c r="CH4" s="1545"/>
      <c r="CI4" s="1545"/>
      <c r="CJ4" s="1545"/>
      <c r="CK4" s="1545"/>
      <c r="CL4" s="1545"/>
    </row>
    <row r="5" spans="1:90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5"/>
      <c r="Q5" s="1540">
        <v>4</v>
      </c>
      <c r="R5" s="1540">
        <v>5</v>
      </c>
      <c r="S5" s="1540">
        <v>6</v>
      </c>
      <c r="T5" s="1540">
        <v>7</v>
      </c>
      <c r="U5" s="1541"/>
      <c r="V5" s="1541"/>
      <c r="W5" s="1541"/>
      <c r="X5" s="1541"/>
      <c r="Y5" s="1541"/>
    </row>
    <row r="6" spans="1:90" ht="20.25" customHeight="1" x14ac:dyDescent="0.25">
      <c r="A6" s="10"/>
      <c r="B6" s="1507" t="s">
        <v>453</v>
      </c>
      <c r="C6" s="1508"/>
      <c r="D6" s="1508"/>
      <c r="E6" s="11"/>
      <c r="F6" s="12"/>
      <c r="G6" s="13"/>
      <c r="H6" s="13"/>
      <c r="I6" s="13"/>
      <c r="J6" s="13"/>
      <c r="K6" s="13"/>
      <c r="L6" s="13"/>
      <c r="M6" s="1688"/>
      <c r="Q6" s="1727"/>
      <c r="R6" s="1727"/>
      <c r="S6" s="1727"/>
      <c r="T6" s="1728"/>
      <c r="U6" s="1728"/>
      <c r="V6" s="1728"/>
      <c r="W6" s="1728"/>
      <c r="X6" s="1728"/>
      <c r="Y6" s="1728"/>
    </row>
    <row r="7" spans="1:90" ht="18" customHeight="1" x14ac:dyDescent="0.25">
      <c r="A7" s="107"/>
      <c r="B7" s="162" t="s">
        <v>454</v>
      </c>
      <c r="C7" s="163"/>
      <c r="D7" s="163"/>
      <c r="E7" s="164"/>
      <c r="F7" s="165"/>
      <c r="G7" s="165"/>
      <c r="H7" s="118"/>
      <c r="I7" s="116"/>
      <c r="J7" s="116"/>
      <c r="K7" s="164"/>
      <c r="L7" s="165"/>
      <c r="Q7" s="1729"/>
      <c r="R7" s="1719"/>
      <c r="S7" s="1720"/>
      <c r="T7" s="1720"/>
      <c r="U7" s="1730"/>
      <c r="V7" s="1720"/>
      <c r="W7" s="1720"/>
      <c r="X7" s="1719"/>
      <c r="Y7" s="1720"/>
    </row>
    <row r="8" spans="1:90" ht="17.25" customHeight="1" x14ac:dyDescent="0.25">
      <c r="A8" s="107"/>
      <c r="B8" s="191" t="s">
        <v>188</v>
      </c>
      <c r="C8" s="177"/>
      <c r="D8" s="192"/>
      <c r="E8" s="305"/>
      <c r="F8" s="165"/>
      <c r="G8" s="165"/>
      <c r="H8" s="180"/>
      <c r="I8" s="116"/>
      <c r="J8" s="116"/>
      <c r="K8" s="164"/>
      <c r="L8" s="116"/>
      <c r="Q8" s="1721"/>
      <c r="R8" s="1720"/>
      <c r="S8" s="1720"/>
      <c r="T8" s="1720"/>
      <c r="U8" s="1731"/>
      <c r="V8" s="1720"/>
      <c r="W8" s="1720"/>
      <c r="X8" s="1719"/>
      <c r="Y8" s="1720"/>
    </row>
    <row r="9" spans="1:90" ht="17.25" customHeight="1" x14ac:dyDescent="0.25">
      <c r="A9" s="16">
        <v>1</v>
      </c>
      <c r="B9" s="172" t="s">
        <v>455</v>
      </c>
      <c r="C9" s="173" t="s">
        <v>65</v>
      </c>
      <c r="D9" s="306">
        <v>371.15</v>
      </c>
      <c r="E9" s="174">
        <v>731.02499999999998</v>
      </c>
      <c r="F9" s="20">
        <f t="shared" ref="F9" si="0">ROUND(E9*D9,2)</f>
        <v>271319.93</v>
      </c>
      <c r="G9" s="20">
        <f t="shared" ref="G9" si="1">ROUND(F9*1.2,2)</f>
        <v>325583.92</v>
      </c>
      <c r="H9" s="21"/>
      <c r="I9" s="20"/>
      <c r="J9" s="20"/>
      <c r="K9" s="22">
        <f t="shared" ref="K9:L9" si="2">F9+I9</f>
        <v>271319.93</v>
      </c>
      <c r="L9" s="20">
        <f t="shared" si="2"/>
        <v>325583.92</v>
      </c>
      <c r="Q9" s="1773">
        <v>371.15</v>
      </c>
      <c r="R9" s="1720">
        <v>731.02499999999998</v>
      </c>
      <c r="S9" s="1720">
        <f>Q9*R9</f>
        <v>271319.92874999996</v>
      </c>
      <c r="T9" s="1720">
        <f>1.2*S9</f>
        <v>325583.91449999996</v>
      </c>
      <c r="U9" s="1731"/>
      <c r="V9" s="1720">
        <f>U9*Q9</f>
        <v>0</v>
      </c>
      <c r="W9" s="1720">
        <f>V9*1.2</f>
        <v>0</v>
      </c>
      <c r="X9" s="1719">
        <f>S9+V9</f>
        <v>271319.92874999996</v>
      </c>
      <c r="Y9" s="1720">
        <f>T9+W9</f>
        <v>325583.91449999996</v>
      </c>
      <c r="Z9" s="1653">
        <f>Y9-L9</f>
        <v>-5.5000000284053385E-3</v>
      </c>
    </row>
    <row r="10" spans="1:90" ht="17.25" customHeight="1" x14ac:dyDescent="0.25">
      <c r="A10" s="107"/>
      <c r="B10" s="307" t="s">
        <v>172</v>
      </c>
      <c r="C10" s="115"/>
      <c r="D10" s="308"/>
      <c r="E10" s="118"/>
      <c r="F10" s="165"/>
      <c r="G10" s="165"/>
      <c r="H10" s="180"/>
      <c r="I10" s="116"/>
      <c r="J10" s="116"/>
      <c r="K10" s="164"/>
      <c r="L10" s="116"/>
      <c r="Q10" s="1733"/>
      <c r="R10" s="1730"/>
      <c r="S10" s="1720"/>
      <c r="T10" s="1720"/>
      <c r="U10" s="1731"/>
      <c r="V10" s="1720">
        <f t="shared" ref="V10:V73" si="3">U10*Q10</f>
        <v>0</v>
      </c>
      <c r="W10" s="1720">
        <f t="shared" ref="W10:W73" si="4">V10*1.2</f>
        <v>0</v>
      </c>
      <c r="X10" s="1719">
        <f t="shared" ref="X10:X73" si="5">S10+V10</f>
        <v>0</v>
      </c>
      <c r="Y10" s="1720">
        <f t="shared" ref="Y10:Y73" si="6">T10+W10</f>
        <v>0</v>
      </c>
      <c r="Z10" s="1653">
        <f t="shared" ref="Z10:Z73" si="7">Y10-L10</f>
        <v>0</v>
      </c>
    </row>
    <row r="11" spans="1:90" ht="17.25" customHeight="1" x14ac:dyDescent="0.25">
      <c r="A11" s="16">
        <f>A9+1</f>
        <v>2</v>
      </c>
      <c r="B11" s="172" t="s">
        <v>456</v>
      </c>
      <c r="C11" s="173" t="s">
        <v>77</v>
      </c>
      <c r="D11" s="188">
        <v>40.020000000000003</v>
      </c>
      <c r="E11" s="22">
        <v>1688.1499999999999</v>
      </c>
      <c r="F11" s="20">
        <f t="shared" ref="F11:F22" si="8">ROUND(E11*D11,2)</f>
        <v>67559.759999999995</v>
      </c>
      <c r="G11" s="20">
        <f t="shared" ref="G11:G22" si="9">ROUND(F11*1.2,2)</f>
        <v>81071.710000000006</v>
      </c>
      <c r="H11" s="21"/>
      <c r="I11" s="20"/>
      <c r="J11" s="20"/>
      <c r="K11" s="22">
        <f t="shared" ref="K11:L22" si="10">F11+I11</f>
        <v>67559.759999999995</v>
      </c>
      <c r="L11" s="20">
        <f t="shared" si="10"/>
        <v>81071.710000000006</v>
      </c>
      <c r="Q11" s="1762">
        <v>40.020000000000003</v>
      </c>
      <c r="R11" s="1719">
        <v>1688.1499999999999</v>
      </c>
      <c r="S11" s="1720">
        <f t="shared" ref="S11:S14" si="11">ROUND(R11*Q11,2)</f>
        <v>67559.759999999995</v>
      </c>
      <c r="T11" s="1720">
        <f t="shared" ref="T11:T14" si="12">ROUND(S11*1.2,2)</f>
        <v>81071.710000000006</v>
      </c>
      <c r="U11" s="1731"/>
      <c r="V11" s="1720">
        <f t="shared" si="3"/>
        <v>0</v>
      </c>
      <c r="W11" s="1720">
        <f t="shared" si="4"/>
        <v>0</v>
      </c>
      <c r="X11" s="1719">
        <f t="shared" si="5"/>
        <v>67559.759999999995</v>
      </c>
      <c r="Y11" s="1720">
        <f t="shared" si="6"/>
        <v>81071.710000000006</v>
      </c>
      <c r="Z11" s="1653">
        <f t="shared" si="7"/>
        <v>0</v>
      </c>
    </row>
    <row r="12" spans="1:90" ht="31.5" customHeight="1" x14ac:dyDescent="0.25">
      <c r="A12" s="16">
        <f>A11+1</f>
        <v>3</v>
      </c>
      <c r="B12" s="172" t="s">
        <v>457</v>
      </c>
      <c r="C12" s="173" t="s">
        <v>77</v>
      </c>
      <c r="D12" s="188">
        <v>1871.99</v>
      </c>
      <c r="E12" s="22">
        <v>308.75</v>
      </c>
      <c r="F12" s="20">
        <f t="shared" si="8"/>
        <v>577976.91</v>
      </c>
      <c r="G12" s="20">
        <f t="shared" si="9"/>
        <v>693572.29</v>
      </c>
      <c r="H12" s="21"/>
      <c r="I12" s="20"/>
      <c r="J12" s="20"/>
      <c r="K12" s="22">
        <f t="shared" si="10"/>
        <v>577976.91</v>
      </c>
      <c r="L12" s="20">
        <f t="shared" si="10"/>
        <v>693572.29</v>
      </c>
      <c r="Q12" s="1762">
        <f>1628.12+243.87</f>
        <v>1871.9899999999998</v>
      </c>
      <c r="R12" s="1719">
        <v>308.75</v>
      </c>
      <c r="S12" s="1720">
        <f t="shared" si="11"/>
        <v>577976.91</v>
      </c>
      <c r="T12" s="1720">
        <f t="shared" si="12"/>
        <v>693572.29</v>
      </c>
      <c r="U12" s="1731"/>
      <c r="V12" s="1720">
        <f t="shared" si="3"/>
        <v>0</v>
      </c>
      <c r="W12" s="1720">
        <f t="shared" si="4"/>
        <v>0</v>
      </c>
      <c r="X12" s="1719">
        <f t="shared" si="5"/>
        <v>577976.91</v>
      </c>
      <c r="Y12" s="1720">
        <f t="shared" si="6"/>
        <v>693572.29</v>
      </c>
      <c r="Z12" s="1653">
        <f t="shared" si="7"/>
        <v>0</v>
      </c>
    </row>
    <row r="13" spans="1:90" ht="17.25" customHeight="1" x14ac:dyDescent="0.25">
      <c r="A13" s="16">
        <f t="shared" ref="A13:A14" si="13">A12+1</f>
        <v>4</v>
      </c>
      <c r="B13" s="172" t="s">
        <v>458</v>
      </c>
      <c r="C13" s="173" t="s">
        <v>77</v>
      </c>
      <c r="D13" s="195">
        <v>57.9</v>
      </c>
      <c r="E13" s="22">
        <v>1688.1499999999999</v>
      </c>
      <c r="F13" s="20">
        <f t="shared" si="8"/>
        <v>97743.89</v>
      </c>
      <c r="G13" s="20">
        <f t="shared" si="9"/>
        <v>117292.67</v>
      </c>
      <c r="H13" s="21"/>
      <c r="I13" s="20"/>
      <c r="J13" s="20"/>
      <c r="K13" s="22">
        <f t="shared" si="10"/>
        <v>97743.89</v>
      </c>
      <c r="L13" s="20">
        <f t="shared" si="10"/>
        <v>117292.67</v>
      </c>
      <c r="Q13" s="1762">
        <v>57.9</v>
      </c>
      <c r="R13" s="1719">
        <v>1688.1499999999999</v>
      </c>
      <c r="S13" s="1720">
        <f t="shared" si="11"/>
        <v>97743.89</v>
      </c>
      <c r="T13" s="1720">
        <f t="shared" si="12"/>
        <v>117292.67</v>
      </c>
      <c r="U13" s="1731"/>
      <c r="V13" s="1720">
        <f t="shared" si="3"/>
        <v>0</v>
      </c>
      <c r="W13" s="1720">
        <f t="shared" si="4"/>
        <v>0</v>
      </c>
      <c r="X13" s="1719">
        <f t="shared" si="5"/>
        <v>97743.89</v>
      </c>
      <c r="Y13" s="1720">
        <f t="shared" si="6"/>
        <v>117292.67</v>
      </c>
      <c r="Z13" s="1653">
        <f t="shared" si="7"/>
        <v>0</v>
      </c>
    </row>
    <row r="14" spans="1:90" ht="17.25" customHeight="1" x14ac:dyDescent="0.25">
      <c r="A14" s="16">
        <f t="shared" si="13"/>
        <v>5</v>
      </c>
      <c r="B14" s="172" t="s">
        <v>459</v>
      </c>
      <c r="C14" s="173" t="s">
        <v>77</v>
      </c>
      <c r="D14" s="188">
        <v>28.69</v>
      </c>
      <c r="E14" s="22">
        <v>1310.05</v>
      </c>
      <c r="F14" s="20">
        <f t="shared" si="8"/>
        <v>37585.33</v>
      </c>
      <c r="G14" s="20">
        <f t="shared" si="9"/>
        <v>45102.400000000001</v>
      </c>
      <c r="H14" s="21"/>
      <c r="I14" s="20"/>
      <c r="J14" s="20"/>
      <c r="K14" s="22">
        <f t="shared" si="10"/>
        <v>37585.33</v>
      </c>
      <c r="L14" s="20">
        <f t="shared" si="10"/>
        <v>45102.400000000001</v>
      </c>
      <c r="Q14" s="1762">
        <v>28.69</v>
      </c>
      <c r="R14" s="1719">
        <v>1310.05</v>
      </c>
      <c r="S14" s="1720">
        <f t="shared" si="11"/>
        <v>37585.33</v>
      </c>
      <c r="T14" s="1720">
        <f t="shared" si="12"/>
        <v>45102.400000000001</v>
      </c>
      <c r="U14" s="1731"/>
      <c r="V14" s="1720">
        <f t="shared" si="3"/>
        <v>0</v>
      </c>
      <c r="W14" s="1720">
        <f t="shared" si="4"/>
        <v>0</v>
      </c>
      <c r="X14" s="1719">
        <f t="shared" si="5"/>
        <v>37585.33</v>
      </c>
      <c r="Y14" s="1720">
        <f t="shared" si="6"/>
        <v>45102.400000000001</v>
      </c>
      <c r="Z14" s="1653">
        <f t="shared" si="7"/>
        <v>0</v>
      </c>
    </row>
    <row r="15" spans="1:90" ht="17.25" customHeight="1" x14ac:dyDescent="0.25">
      <c r="A15" s="186" t="s">
        <v>460</v>
      </c>
      <c r="B15" s="25" t="s">
        <v>151</v>
      </c>
      <c r="C15" s="26" t="s">
        <v>77</v>
      </c>
      <c r="D15" s="33">
        <f>D14*1.1</f>
        <v>31.559000000000005</v>
      </c>
      <c r="E15" s="28"/>
      <c r="F15" s="29"/>
      <c r="G15" s="29"/>
      <c r="H15" s="29">
        <v>1191.3</v>
      </c>
      <c r="I15" s="29">
        <f>ROUND(H15*D15,2)</f>
        <v>37596.239999999998</v>
      </c>
      <c r="J15" s="29">
        <f>ROUND(I15*1.2,2)</f>
        <v>45115.49</v>
      </c>
      <c r="K15" s="31">
        <f t="shared" si="10"/>
        <v>37596.239999999998</v>
      </c>
      <c r="L15" s="29">
        <f t="shared" si="10"/>
        <v>45115.49</v>
      </c>
      <c r="M15" s="1696"/>
      <c r="Q15" s="1769">
        <f>Q14*1.1</f>
        <v>31.559000000000005</v>
      </c>
      <c r="R15" s="1730"/>
      <c r="S15" s="1720"/>
      <c r="T15" s="1720"/>
      <c r="U15" s="1720">
        <v>1191.3</v>
      </c>
      <c r="V15" s="1720">
        <f t="shared" si="3"/>
        <v>37596.236700000001</v>
      </c>
      <c r="W15" s="1720">
        <f t="shared" si="4"/>
        <v>45115.484040000003</v>
      </c>
      <c r="X15" s="1719">
        <f t="shared" si="5"/>
        <v>37596.236700000001</v>
      </c>
      <c r="Y15" s="1720">
        <f t="shared" si="6"/>
        <v>45115.484040000003</v>
      </c>
      <c r="Z15" s="1653">
        <f t="shared" si="7"/>
        <v>-5.9599999949568883E-3</v>
      </c>
    </row>
    <row r="16" spans="1:90" ht="17.25" customHeight="1" x14ac:dyDescent="0.25">
      <c r="A16" s="16">
        <f>A14+1</f>
        <v>6</v>
      </c>
      <c r="B16" s="172" t="s">
        <v>461</v>
      </c>
      <c r="C16" s="173" t="s">
        <v>77</v>
      </c>
      <c r="D16" s="188">
        <v>204.71</v>
      </c>
      <c r="E16" s="22">
        <v>1310.05</v>
      </c>
      <c r="F16" s="20">
        <f t="shared" si="8"/>
        <v>268180.34000000003</v>
      </c>
      <c r="G16" s="20">
        <f t="shared" si="9"/>
        <v>321816.40999999997</v>
      </c>
      <c r="H16" s="21"/>
      <c r="I16" s="20"/>
      <c r="J16" s="20"/>
      <c r="K16" s="22">
        <f t="shared" si="10"/>
        <v>268180.34000000003</v>
      </c>
      <c r="L16" s="20">
        <f t="shared" si="10"/>
        <v>321816.40999999997</v>
      </c>
      <c r="Q16" s="1762">
        <v>204.71</v>
      </c>
      <c r="R16" s="1719">
        <v>1310.05</v>
      </c>
      <c r="S16" s="1720">
        <f t="shared" ref="S16" si="14">ROUND(R16*Q16,2)</f>
        <v>268180.34000000003</v>
      </c>
      <c r="T16" s="1720">
        <f t="shared" ref="T16" si="15">ROUND(S16*1.2,2)</f>
        <v>321816.40999999997</v>
      </c>
      <c r="U16" s="1731"/>
      <c r="V16" s="1720">
        <f t="shared" si="3"/>
        <v>0</v>
      </c>
      <c r="W16" s="1720">
        <f t="shared" si="4"/>
        <v>0</v>
      </c>
      <c r="X16" s="1719">
        <f t="shared" si="5"/>
        <v>268180.34000000003</v>
      </c>
      <c r="Y16" s="1720">
        <f t="shared" si="6"/>
        <v>321816.40999999997</v>
      </c>
      <c r="Z16" s="1653">
        <f t="shared" si="7"/>
        <v>0</v>
      </c>
    </row>
    <row r="17" spans="1:90" ht="17.25" customHeight="1" x14ac:dyDescent="0.25">
      <c r="A17" s="186" t="s">
        <v>462</v>
      </c>
      <c r="B17" s="25" t="s">
        <v>151</v>
      </c>
      <c r="C17" s="26" t="s">
        <v>77</v>
      </c>
      <c r="D17" s="33">
        <f>D16*1.1</f>
        <v>225.18100000000004</v>
      </c>
      <c r="E17" s="28"/>
      <c r="F17" s="29"/>
      <c r="G17" s="29"/>
      <c r="H17" s="29">
        <v>1191.3</v>
      </c>
      <c r="I17" s="29">
        <f>ROUND(H17*D17,2)</f>
        <v>268258.13</v>
      </c>
      <c r="J17" s="29">
        <f>ROUND(I17*1.2,2)</f>
        <v>321909.76000000001</v>
      </c>
      <c r="K17" s="31">
        <f t="shared" si="10"/>
        <v>268258.13</v>
      </c>
      <c r="L17" s="29">
        <f t="shared" si="10"/>
        <v>321909.76000000001</v>
      </c>
      <c r="M17" s="1696"/>
      <c r="Q17" s="1769">
        <f>Q16*1.1</f>
        <v>225.18100000000004</v>
      </c>
      <c r="R17" s="1730"/>
      <c r="S17" s="1720"/>
      <c r="T17" s="1720"/>
      <c r="U17" s="1720">
        <v>1191.3</v>
      </c>
      <c r="V17" s="1720">
        <f t="shared" si="3"/>
        <v>268258.12530000001</v>
      </c>
      <c r="W17" s="1720">
        <f t="shared" si="4"/>
        <v>321909.75036000001</v>
      </c>
      <c r="X17" s="1719">
        <f t="shared" si="5"/>
        <v>268258.12530000001</v>
      </c>
      <c r="Y17" s="1720">
        <f t="shared" si="6"/>
        <v>321909.75036000001</v>
      </c>
      <c r="Z17" s="1653">
        <f t="shared" si="7"/>
        <v>-9.6400000038556755E-3</v>
      </c>
    </row>
    <row r="18" spans="1:90" ht="17.25" customHeight="1" x14ac:dyDescent="0.25">
      <c r="A18" s="16">
        <f>A16+1</f>
        <v>7</v>
      </c>
      <c r="B18" s="172" t="s">
        <v>463</v>
      </c>
      <c r="C18" s="173" t="s">
        <v>77</v>
      </c>
      <c r="D18" s="188">
        <v>1690.88</v>
      </c>
      <c r="E18" s="22">
        <v>118.75</v>
      </c>
      <c r="F18" s="20">
        <f t="shared" si="8"/>
        <v>200792</v>
      </c>
      <c r="G18" s="20">
        <f t="shared" si="9"/>
        <v>240950.39999999999</v>
      </c>
      <c r="H18" s="21"/>
      <c r="I18" s="20"/>
      <c r="J18" s="20"/>
      <c r="K18" s="22">
        <f t="shared" si="10"/>
        <v>200792</v>
      </c>
      <c r="L18" s="20">
        <f t="shared" si="10"/>
        <v>240950.39999999999</v>
      </c>
      <c r="Q18" s="1762">
        <v>1690.88</v>
      </c>
      <c r="R18" s="1719">
        <v>118.75</v>
      </c>
      <c r="S18" s="1720">
        <f t="shared" ref="S18:S20" si="16">ROUND(R18*Q18,2)</f>
        <v>200792</v>
      </c>
      <c r="T18" s="1720">
        <f t="shared" ref="T18:T20" si="17">ROUND(S18*1.2,2)</f>
        <v>240950.39999999999</v>
      </c>
      <c r="U18" s="1731"/>
      <c r="V18" s="1720">
        <f t="shared" si="3"/>
        <v>0</v>
      </c>
      <c r="W18" s="1720">
        <f t="shared" si="4"/>
        <v>0</v>
      </c>
      <c r="X18" s="1719">
        <f t="shared" si="5"/>
        <v>200792</v>
      </c>
      <c r="Y18" s="1720">
        <f t="shared" si="6"/>
        <v>240950.39999999999</v>
      </c>
      <c r="Z18" s="1653">
        <f t="shared" si="7"/>
        <v>0</v>
      </c>
    </row>
    <row r="19" spans="1:90" ht="17.25" customHeight="1" x14ac:dyDescent="0.25">
      <c r="A19" s="16">
        <f>A18+1</f>
        <v>8</v>
      </c>
      <c r="B19" s="172" t="s">
        <v>79</v>
      </c>
      <c r="C19" s="173" t="s">
        <v>77</v>
      </c>
      <c r="D19" s="188">
        <v>35.159999999999997</v>
      </c>
      <c r="E19" s="22">
        <v>854.05</v>
      </c>
      <c r="F19" s="20">
        <f t="shared" si="8"/>
        <v>30028.400000000001</v>
      </c>
      <c r="G19" s="20">
        <f t="shared" si="9"/>
        <v>36034.080000000002</v>
      </c>
      <c r="H19" s="21"/>
      <c r="I19" s="20"/>
      <c r="J19" s="20"/>
      <c r="K19" s="22">
        <f t="shared" si="10"/>
        <v>30028.400000000001</v>
      </c>
      <c r="L19" s="20">
        <f t="shared" si="10"/>
        <v>36034.080000000002</v>
      </c>
      <c r="Q19" s="1762">
        <v>35.159999999999997</v>
      </c>
      <c r="R19" s="1719">
        <v>854.05</v>
      </c>
      <c r="S19" s="1720">
        <f t="shared" si="16"/>
        <v>30028.400000000001</v>
      </c>
      <c r="T19" s="1720">
        <f t="shared" si="17"/>
        <v>36034.080000000002</v>
      </c>
      <c r="U19" s="1731"/>
      <c r="V19" s="1720">
        <f t="shared" si="3"/>
        <v>0</v>
      </c>
      <c r="W19" s="1720">
        <f t="shared" si="4"/>
        <v>0</v>
      </c>
      <c r="X19" s="1719">
        <f t="shared" si="5"/>
        <v>30028.400000000001</v>
      </c>
      <c r="Y19" s="1720">
        <f t="shared" si="6"/>
        <v>36034.080000000002</v>
      </c>
      <c r="Z19" s="1653">
        <f t="shared" si="7"/>
        <v>0</v>
      </c>
    </row>
    <row r="20" spans="1:90" s="176" customFormat="1" ht="17.25" customHeight="1" x14ac:dyDescent="0.25">
      <c r="A20" s="152">
        <f>A19+1</f>
        <v>9</v>
      </c>
      <c r="B20" s="151" t="s">
        <v>464</v>
      </c>
      <c r="C20" s="152" t="s">
        <v>77</v>
      </c>
      <c r="D20" s="1963">
        <v>579.22500000000002</v>
      </c>
      <c r="E20" s="157">
        <v>188.1</v>
      </c>
      <c r="F20" s="156">
        <f t="shared" si="8"/>
        <v>108952.22</v>
      </c>
      <c r="G20" s="156">
        <f t="shared" si="9"/>
        <v>130742.66</v>
      </c>
      <c r="H20" s="157"/>
      <c r="I20" s="156"/>
      <c r="J20" s="156"/>
      <c r="K20" s="157">
        <f t="shared" si="10"/>
        <v>108952.22</v>
      </c>
      <c r="L20" s="156">
        <f t="shared" si="10"/>
        <v>130742.66</v>
      </c>
      <c r="M20" s="1664" t="s">
        <v>1235</v>
      </c>
      <c r="N20" s="1998">
        <f>L20*0.3</f>
        <v>39222.798000000003</v>
      </c>
      <c r="O20" s="1697">
        <f>L20-N20</f>
        <v>91519.861999999994</v>
      </c>
      <c r="P20" s="1682"/>
      <c r="Q20" s="1768">
        <f>1930.75*0.3</f>
        <v>579.22500000000002</v>
      </c>
      <c r="R20" s="1719">
        <v>188.1</v>
      </c>
      <c r="S20" s="1720">
        <f t="shared" si="16"/>
        <v>108952.22</v>
      </c>
      <c r="T20" s="1720">
        <f t="shared" si="17"/>
        <v>130742.66</v>
      </c>
      <c r="U20" s="1719"/>
      <c r="V20" s="1720">
        <f t="shared" si="3"/>
        <v>0</v>
      </c>
      <c r="W20" s="1720">
        <f t="shared" si="4"/>
        <v>0</v>
      </c>
      <c r="X20" s="1719">
        <f t="shared" si="5"/>
        <v>108952.22</v>
      </c>
      <c r="Y20" s="1720">
        <f t="shared" si="6"/>
        <v>130742.66</v>
      </c>
      <c r="Z20" s="1653">
        <f t="shared" si="7"/>
        <v>0</v>
      </c>
      <c r="AA20" s="1682"/>
      <c r="AB20" s="1682"/>
      <c r="AC20" s="1682"/>
      <c r="AD20" s="1682"/>
      <c r="AE20" s="1682"/>
      <c r="AF20" s="1682"/>
      <c r="AG20" s="1682"/>
      <c r="AH20" s="1682"/>
      <c r="AI20" s="1682"/>
      <c r="AJ20" s="1682"/>
      <c r="AK20" s="1682"/>
      <c r="AL20" s="1682"/>
      <c r="AM20" s="1682"/>
      <c r="AN20" s="1682"/>
      <c r="AO20" s="1682"/>
      <c r="AP20" s="1682"/>
      <c r="AQ20" s="1682"/>
      <c r="AR20" s="1682"/>
      <c r="AS20" s="1682"/>
      <c r="AT20" s="1682"/>
      <c r="AU20" s="1682"/>
      <c r="AV20" s="1682"/>
      <c r="AW20" s="1682"/>
      <c r="AX20" s="1682"/>
      <c r="AY20" s="1682"/>
      <c r="AZ20" s="1682"/>
      <c r="BA20" s="1682"/>
      <c r="BB20" s="1682"/>
      <c r="BC20" s="1682"/>
      <c r="BD20" s="1682"/>
      <c r="BE20" s="1682"/>
      <c r="BF20" s="1682"/>
      <c r="BG20" s="1682"/>
      <c r="BH20" s="1682"/>
      <c r="BI20" s="1682"/>
      <c r="BJ20" s="1682"/>
      <c r="BK20" s="1682"/>
      <c r="BL20" s="1682"/>
      <c r="BM20" s="1682"/>
      <c r="BN20" s="1682"/>
      <c r="BO20" s="1682"/>
      <c r="BP20" s="1682"/>
      <c r="BQ20" s="1682"/>
      <c r="BR20" s="1682"/>
      <c r="BS20" s="1682"/>
      <c r="BT20" s="1682"/>
      <c r="BU20" s="1682"/>
      <c r="BV20" s="1682"/>
      <c r="BW20" s="1682"/>
      <c r="BX20" s="1682"/>
      <c r="BY20" s="1682"/>
      <c r="BZ20" s="1682"/>
      <c r="CA20" s="1682"/>
      <c r="CB20" s="1682"/>
      <c r="CC20" s="1682"/>
      <c r="CD20" s="1682"/>
      <c r="CE20" s="1682"/>
      <c r="CF20" s="1682"/>
      <c r="CG20" s="1682"/>
      <c r="CH20" s="1682"/>
      <c r="CI20" s="1682"/>
      <c r="CJ20" s="1682"/>
      <c r="CK20" s="1682"/>
      <c r="CL20" s="1682"/>
    </row>
    <row r="21" spans="1:90" ht="17.25" customHeight="1" x14ac:dyDescent="0.25">
      <c r="A21" s="107"/>
      <c r="B21" s="307" t="s">
        <v>125</v>
      </c>
      <c r="C21" s="115"/>
      <c r="D21" s="309"/>
      <c r="E21" s="118"/>
      <c r="F21" s="165"/>
      <c r="G21" s="165"/>
      <c r="H21" s="164"/>
      <c r="I21" s="116"/>
      <c r="J21" s="116"/>
      <c r="K21" s="164"/>
      <c r="L21" s="116"/>
      <c r="Q21" s="1733"/>
      <c r="R21" s="1730"/>
      <c r="S21" s="1720"/>
      <c r="T21" s="1720"/>
      <c r="U21" s="1719"/>
      <c r="V21" s="1720">
        <f t="shared" si="3"/>
        <v>0</v>
      </c>
      <c r="W21" s="1720">
        <f t="shared" si="4"/>
        <v>0</v>
      </c>
      <c r="X21" s="1719">
        <f t="shared" si="5"/>
        <v>0</v>
      </c>
      <c r="Y21" s="1720">
        <f t="shared" si="6"/>
        <v>0</v>
      </c>
      <c r="Z21" s="1653">
        <f t="shared" si="7"/>
        <v>0</v>
      </c>
    </row>
    <row r="22" spans="1:90" ht="17.25" customHeight="1" x14ac:dyDescent="0.25">
      <c r="A22" s="16">
        <f>A20+1</f>
        <v>10</v>
      </c>
      <c r="B22" s="17" t="s">
        <v>130</v>
      </c>
      <c r="C22" s="16" t="s">
        <v>73</v>
      </c>
      <c r="D22" s="32">
        <f>243.87*1.9</f>
        <v>463.35300000000001</v>
      </c>
      <c r="E22" s="22">
        <v>308.75</v>
      </c>
      <c r="F22" s="20">
        <f t="shared" si="8"/>
        <v>143060.24</v>
      </c>
      <c r="G22" s="20">
        <f t="shared" si="9"/>
        <v>171672.29</v>
      </c>
      <c r="H22" s="19"/>
      <c r="I22" s="20"/>
      <c r="J22" s="20"/>
      <c r="K22" s="22">
        <f t="shared" si="10"/>
        <v>143060.24</v>
      </c>
      <c r="L22" s="20">
        <f t="shared" si="10"/>
        <v>171672.29</v>
      </c>
      <c r="M22" s="1696"/>
      <c r="Q22" s="1769">
        <f>243.87*1.9</f>
        <v>463.35300000000001</v>
      </c>
      <c r="R22" s="1719">
        <v>308.75</v>
      </c>
      <c r="S22" s="1720">
        <f t="shared" ref="S22" si="18">ROUND(R22*Q22,2)</f>
        <v>143060.24</v>
      </c>
      <c r="T22" s="1720">
        <f t="shared" ref="T22" si="19">ROUND(S22*1.2,2)</f>
        <v>171672.29</v>
      </c>
      <c r="U22" s="1730"/>
      <c r="V22" s="1720">
        <f t="shared" si="3"/>
        <v>0</v>
      </c>
      <c r="W22" s="1720">
        <f t="shared" si="4"/>
        <v>0</v>
      </c>
      <c r="X22" s="1719">
        <f t="shared" si="5"/>
        <v>143060.24</v>
      </c>
      <c r="Y22" s="1720">
        <f t="shared" si="6"/>
        <v>171672.29</v>
      </c>
      <c r="Z22" s="1653">
        <f t="shared" si="7"/>
        <v>0</v>
      </c>
    </row>
    <row r="23" spans="1:90" ht="17.25" customHeight="1" x14ac:dyDescent="0.25">
      <c r="A23" s="107"/>
      <c r="B23" s="191" t="s">
        <v>465</v>
      </c>
      <c r="C23" s="177"/>
      <c r="D23" s="310"/>
      <c r="E23" s="179"/>
      <c r="F23" s="165"/>
      <c r="G23" s="165"/>
      <c r="H23" s="180"/>
      <c r="I23" s="116"/>
      <c r="J23" s="116"/>
      <c r="K23" s="164"/>
      <c r="L23" s="116"/>
      <c r="Q23" s="1775"/>
      <c r="R23" s="1720"/>
      <c r="S23" s="1720"/>
      <c r="T23" s="1720"/>
      <c r="U23" s="1731"/>
      <c r="V23" s="1720">
        <f t="shared" si="3"/>
        <v>0</v>
      </c>
      <c r="W23" s="1720">
        <f t="shared" si="4"/>
        <v>0</v>
      </c>
      <c r="X23" s="1719">
        <f t="shared" si="5"/>
        <v>0</v>
      </c>
      <c r="Y23" s="1720">
        <f t="shared" si="6"/>
        <v>0</v>
      </c>
      <c r="Z23" s="1653">
        <f t="shared" si="7"/>
        <v>0</v>
      </c>
    </row>
    <row r="24" spans="1:90" ht="17.25" customHeight="1" x14ac:dyDescent="0.25">
      <c r="A24" s="99">
        <f>A22+1</f>
        <v>11</v>
      </c>
      <c r="B24" s="181" t="s">
        <v>466</v>
      </c>
      <c r="C24" s="182" t="s">
        <v>467</v>
      </c>
      <c r="D24" s="311">
        <v>2</v>
      </c>
      <c r="E24" s="183">
        <v>462</v>
      </c>
      <c r="F24" s="184">
        <f t="shared" ref="F24:F28" si="20">ROUND(E24*D24,2)</f>
        <v>924</v>
      </c>
      <c r="G24" s="184">
        <f t="shared" ref="G24:G28" si="21">ROUND(F24*1.2,2)</f>
        <v>1108.8</v>
      </c>
      <c r="H24" s="103"/>
      <c r="I24" s="184"/>
      <c r="J24" s="184"/>
      <c r="K24" s="122">
        <f t="shared" ref="K24:L39" si="22">F24+I24</f>
        <v>924</v>
      </c>
      <c r="L24" s="184">
        <f t="shared" si="22"/>
        <v>1108.8</v>
      </c>
      <c r="Q24" s="1773">
        <v>2</v>
      </c>
      <c r="R24" s="1720">
        <v>462</v>
      </c>
      <c r="S24" s="1720">
        <f t="shared" ref="S24:S26" si="23">ROUND(R24*Q24,2)</f>
        <v>924</v>
      </c>
      <c r="T24" s="1720">
        <f t="shared" ref="T24:T26" si="24">ROUND(S24*1.2,2)</f>
        <v>1108.8</v>
      </c>
      <c r="U24" s="1730"/>
      <c r="V24" s="1720">
        <f t="shared" si="3"/>
        <v>0</v>
      </c>
      <c r="W24" s="1720">
        <f t="shared" si="4"/>
        <v>0</v>
      </c>
      <c r="X24" s="1719">
        <f t="shared" si="5"/>
        <v>924</v>
      </c>
      <c r="Y24" s="1720">
        <f t="shared" si="6"/>
        <v>1108.8</v>
      </c>
      <c r="Z24" s="1653">
        <f t="shared" si="7"/>
        <v>0</v>
      </c>
    </row>
    <row r="25" spans="1:90" ht="17.25" customHeight="1" x14ac:dyDescent="0.25">
      <c r="A25" s="99">
        <f>A24+1</f>
        <v>12</v>
      </c>
      <c r="B25" s="181" t="s">
        <v>468</v>
      </c>
      <c r="C25" s="182" t="s">
        <v>68</v>
      </c>
      <c r="D25" s="311">
        <v>18</v>
      </c>
      <c r="E25" s="183">
        <v>308</v>
      </c>
      <c r="F25" s="184">
        <f t="shared" si="20"/>
        <v>5544</v>
      </c>
      <c r="G25" s="184">
        <f t="shared" si="21"/>
        <v>6652.8</v>
      </c>
      <c r="H25" s="103"/>
      <c r="I25" s="184"/>
      <c r="J25" s="184"/>
      <c r="K25" s="122">
        <f t="shared" si="22"/>
        <v>5544</v>
      </c>
      <c r="L25" s="184">
        <f t="shared" si="22"/>
        <v>6652.8</v>
      </c>
      <c r="Q25" s="1773">
        <v>18</v>
      </c>
      <c r="R25" s="1720">
        <v>308</v>
      </c>
      <c r="S25" s="1720">
        <f t="shared" si="23"/>
        <v>5544</v>
      </c>
      <c r="T25" s="1720">
        <f t="shared" si="24"/>
        <v>6652.8</v>
      </c>
      <c r="U25" s="1730"/>
      <c r="V25" s="1720">
        <f t="shared" si="3"/>
        <v>0</v>
      </c>
      <c r="W25" s="1720">
        <f t="shared" si="4"/>
        <v>0</v>
      </c>
      <c r="X25" s="1719">
        <f t="shared" si="5"/>
        <v>5544</v>
      </c>
      <c r="Y25" s="1720">
        <f t="shared" si="6"/>
        <v>6652.8</v>
      </c>
      <c r="Z25" s="1653">
        <f t="shared" si="7"/>
        <v>0</v>
      </c>
    </row>
    <row r="26" spans="1:90" ht="30" x14ac:dyDescent="0.25">
      <c r="A26" s="16">
        <f>A25+1</f>
        <v>13</v>
      </c>
      <c r="B26" s="172" t="s">
        <v>469</v>
      </c>
      <c r="C26" s="173" t="s">
        <v>68</v>
      </c>
      <c r="D26" s="190">
        <v>9</v>
      </c>
      <c r="E26" s="174">
        <v>10060.5</v>
      </c>
      <c r="F26" s="20">
        <f t="shared" si="20"/>
        <v>90544.5</v>
      </c>
      <c r="G26" s="20">
        <f t="shared" si="21"/>
        <v>108653.4</v>
      </c>
      <c r="H26" s="20"/>
      <c r="I26" s="20"/>
      <c r="J26" s="20"/>
      <c r="K26" s="22">
        <f t="shared" si="22"/>
        <v>90544.5</v>
      </c>
      <c r="L26" s="20">
        <f t="shared" si="22"/>
        <v>108653.4</v>
      </c>
      <c r="Q26" s="1762">
        <v>9</v>
      </c>
      <c r="R26" s="1720">
        <v>10060.5</v>
      </c>
      <c r="S26" s="1720">
        <f t="shared" si="23"/>
        <v>90544.5</v>
      </c>
      <c r="T26" s="1720">
        <f t="shared" si="24"/>
        <v>108653.4</v>
      </c>
      <c r="U26" s="1720"/>
      <c r="V26" s="1720">
        <f t="shared" si="3"/>
        <v>0</v>
      </c>
      <c r="W26" s="1720">
        <f t="shared" si="4"/>
        <v>0</v>
      </c>
      <c r="X26" s="1719">
        <f t="shared" si="5"/>
        <v>90544.5</v>
      </c>
      <c r="Y26" s="1720">
        <f t="shared" si="6"/>
        <v>108653.4</v>
      </c>
      <c r="Z26" s="1653">
        <f t="shared" si="7"/>
        <v>0</v>
      </c>
    </row>
    <row r="27" spans="1:90" ht="20.25" customHeight="1" x14ac:dyDescent="0.25">
      <c r="A27" s="186" t="s">
        <v>98</v>
      </c>
      <c r="B27" s="25" t="s">
        <v>470</v>
      </c>
      <c r="C27" s="124" t="s">
        <v>68</v>
      </c>
      <c r="D27" s="194">
        <v>9</v>
      </c>
      <c r="E27" s="28"/>
      <c r="F27" s="29"/>
      <c r="G27" s="29"/>
      <c r="H27" s="29">
        <v>8740</v>
      </c>
      <c r="I27" s="29">
        <f>ROUND(H27*D27,2)</f>
        <v>78660</v>
      </c>
      <c r="J27" s="29">
        <f>ROUND(I27*1.2,2)</f>
        <v>94392</v>
      </c>
      <c r="K27" s="31">
        <f t="shared" si="22"/>
        <v>78660</v>
      </c>
      <c r="L27" s="29">
        <f t="shared" si="22"/>
        <v>94392</v>
      </c>
      <c r="M27" s="1696"/>
      <c r="Q27" s="1757">
        <v>9</v>
      </c>
      <c r="R27" s="1730"/>
      <c r="S27" s="1720"/>
      <c r="T27" s="1720"/>
      <c r="U27" s="1720">
        <v>8740</v>
      </c>
      <c r="V27" s="1720">
        <f t="shared" si="3"/>
        <v>78660</v>
      </c>
      <c r="W27" s="1720">
        <f t="shared" si="4"/>
        <v>94392</v>
      </c>
      <c r="X27" s="1719">
        <f t="shared" si="5"/>
        <v>78660</v>
      </c>
      <c r="Y27" s="1720">
        <f t="shared" si="6"/>
        <v>94392</v>
      </c>
      <c r="Z27" s="1653">
        <f t="shared" si="7"/>
        <v>0</v>
      </c>
    </row>
    <row r="28" spans="1:90" ht="30" x14ac:dyDescent="0.25">
      <c r="A28" s="16">
        <f>A26+1</f>
        <v>14</v>
      </c>
      <c r="B28" s="312" t="s">
        <v>471</v>
      </c>
      <c r="C28" s="173" t="s">
        <v>472</v>
      </c>
      <c r="D28" s="313">
        <v>59.75</v>
      </c>
      <c r="E28" s="174">
        <v>908.19999999999993</v>
      </c>
      <c r="F28" s="20">
        <f t="shared" si="20"/>
        <v>54264.95</v>
      </c>
      <c r="G28" s="20">
        <f t="shared" si="21"/>
        <v>65117.94</v>
      </c>
      <c r="H28" s="20"/>
      <c r="I28" s="20"/>
      <c r="J28" s="20"/>
      <c r="K28" s="22">
        <f t="shared" si="22"/>
        <v>54264.95</v>
      </c>
      <c r="L28" s="20">
        <f t="shared" si="22"/>
        <v>65117.94</v>
      </c>
      <c r="M28" s="1696"/>
      <c r="Q28" s="1762">
        <v>59.75</v>
      </c>
      <c r="R28" s="1720">
        <v>908.19999999999993</v>
      </c>
      <c r="S28" s="1720">
        <f t="shared" ref="S28" si="25">ROUND(R28*Q28,2)</f>
        <v>54264.95</v>
      </c>
      <c r="T28" s="1720">
        <f t="shared" ref="T28" si="26">ROUND(S28*1.2,2)</f>
        <v>65117.94</v>
      </c>
      <c r="U28" s="1720"/>
      <c r="V28" s="1720">
        <f t="shared" si="3"/>
        <v>0</v>
      </c>
      <c r="W28" s="1720">
        <f t="shared" si="4"/>
        <v>0</v>
      </c>
      <c r="X28" s="1719">
        <f t="shared" si="5"/>
        <v>54264.95</v>
      </c>
      <c r="Y28" s="1720">
        <f t="shared" si="6"/>
        <v>65117.94</v>
      </c>
      <c r="Z28" s="1653">
        <f t="shared" si="7"/>
        <v>0</v>
      </c>
    </row>
    <row r="29" spans="1:90" ht="20.25" customHeight="1" x14ac:dyDescent="0.25">
      <c r="A29" s="186" t="s">
        <v>102</v>
      </c>
      <c r="B29" s="25" t="s">
        <v>473</v>
      </c>
      <c r="C29" s="124" t="s">
        <v>65</v>
      </c>
      <c r="D29" s="314">
        <v>59.75</v>
      </c>
      <c r="E29" s="28"/>
      <c r="F29" s="29"/>
      <c r="G29" s="29"/>
      <c r="H29" s="29">
        <v>6450.5</v>
      </c>
      <c r="I29" s="29">
        <f>ROUND(H29*D29,2)</f>
        <v>385417.38</v>
      </c>
      <c r="J29" s="29">
        <f>ROUND(I29*1.2,2)</f>
        <v>462500.86</v>
      </c>
      <c r="K29" s="31">
        <f t="shared" si="22"/>
        <v>385417.38</v>
      </c>
      <c r="L29" s="29">
        <f t="shared" si="22"/>
        <v>462500.86</v>
      </c>
      <c r="M29" s="1696"/>
      <c r="Q29" s="1757">
        <v>59.75</v>
      </c>
      <c r="R29" s="1730"/>
      <c r="S29" s="1720"/>
      <c r="T29" s="1720"/>
      <c r="U29" s="1720">
        <v>6450.5</v>
      </c>
      <c r="V29" s="1720">
        <f t="shared" si="3"/>
        <v>385417.375</v>
      </c>
      <c r="W29" s="1720">
        <f t="shared" si="4"/>
        <v>462500.85</v>
      </c>
      <c r="X29" s="1719">
        <f t="shared" si="5"/>
        <v>385417.375</v>
      </c>
      <c r="Y29" s="1720">
        <f t="shared" si="6"/>
        <v>462500.85</v>
      </c>
      <c r="Z29" s="1653">
        <f t="shared" si="7"/>
        <v>-1.0000000009313226E-2</v>
      </c>
    </row>
    <row r="30" spans="1:90" ht="17.25" customHeight="1" x14ac:dyDescent="0.25">
      <c r="A30" s="99">
        <f>A28+1</f>
        <v>15</v>
      </c>
      <c r="B30" s="181" t="s">
        <v>474</v>
      </c>
      <c r="C30" s="182" t="s">
        <v>467</v>
      </c>
      <c r="D30" s="311">
        <v>4</v>
      </c>
      <c r="E30" s="183">
        <f>E24*0.7</f>
        <v>323.39999999999998</v>
      </c>
      <c r="F30" s="184">
        <f t="shared" ref="F30:F32" si="27">ROUND(E30*D30,2)</f>
        <v>1293.5999999999999</v>
      </c>
      <c r="G30" s="184">
        <f t="shared" ref="G30:G32" si="28">ROUND(F30*1.2,2)</f>
        <v>1552.32</v>
      </c>
      <c r="H30" s="103"/>
      <c r="I30" s="184"/>
      <c r="J30" s="184"/>
      <c r="K30" s="122">
        <f t="shared" si="22"/>
        <v>1293.5999999999999</v>
      </c>
      <c r="L30" s="184">
        <f t="shared" si="22"/>
        <v>1552.32</v>
      </c>
      <c r="Q30" s="1773">
        <v>4</v>
      </c>
      <c r="R30" s="1720">
        <f>R24*0.7</f>
        <v>323.39999999999998</v>
      </c>
      <c r="S30" s="1720">
        <f t="shared" ref="S30:S32" si="29">ROUND(R30*Q30,2)</f>
        <v>1293.5999999999999</v>
      </c>
      <c r="T30" s="1720">
        <f t="shared" ref="T30:T32" si="30">ROUND(S30*1.2,2)</f>
        <v>1552.32</v>
      </c>
      <c r="U30" s="1730"/>
      <c r="V30" s="1720">
        <f t="shared" si="3"/>
        <v>0</v>
      </c>
      <c r="W30" s="1720">
        <f t="shared" si="4"/>
        <v>0</v>
      </c>
      <c r="X30" s="1719">
        <f t="shared" si="5"/>
        <v>1293.5999999999999</v>
      </c>
      <c r="Y30" s="1720">
        <f t="shared" si="6"/>
        <v>1552.32</v>
      </c>
      <c r="Z30" s="1653">
        <f t="shared" si="7"/>
        <v>0</v>
      </c>
    </row>
    <row r="31" spans="1:90" ht="17.25" customHeight="1" x14ac:dyDescent="0.25">
      <c r="A31" s="99">
        <f>A30+1</f>
        <v>16</v>
      </c>
      <c r="B31" s="181" t="s">
        <v>468</v>
      </c>
      <c r="C31" s="182" t="s">
        <v>68</v>
      </c>
      <c r="D31" s="311">
        <v>72</v>
      </c>
      <c r="E31" s="183">
        <f>E25*0.7</f>
        <v>215.6</v>
      </c>
      <c r="F31" s="184">
        <f t="shared" si="27"/>
        <v>15523.2</v>
      </c>
      <c r="G31" s="184">
        <f t="shared" si="28"/>
        <v>18627.84</v>
      </c>
      <c r="H31" s="103"/>
      <c r="I31" s="184"/>
      <c r="J31" s="184"/>
      <c r="K31" s="122">
        <f t="shared" si="22"/>
        <v>15523.2</v>
      </c>
      <c r="L31" s="184">
        <f t="shared" si="22"/>
        <v>18627.84</v>
      </c>
      <c r="Q31" s="1773">
        <v>72</v>
      </c>
      <c r="R31" s="1720">
        <f>R25*0.7</f>
        <v>215.6</v>
      </c>
      <c r="S31" s="1720">
        <f t="shared" si="29"/>
        <v>15523.2</v>
      </c>
      <c r="T31" s="1720">
        <f t="shared" si="30"/>
        <v>18627.84</v>
      </c>
      <c r="U31" s="1730"/>
      <c r="V31" s="1720">
        <f t="shared" si="3"/>
        <v>0</v>
      </c>
      <c r="W31" s="1720">
        <f t="shared" si="4"/>
        <v>0</v>
      </c>
      <c r="X31" s="1719">
        <f t="shared" si="5"/>
        <v>15523.2</v>
      </c>
      <c r="Y31" s="1720">
        <f t="shared" si="6"/>
        <v>18627.84</v>
      </c>
      <c r="Z31" s="1653">
        <f t="shared" si="7"/>
        <v>0</v>
      </c>
    </row>
    <row r="32" spans="1:90" ht="17.25" customHeight="1" x14ac:dyDescent="0.25">
      <c r="A32" s="16">
        <f>A31+1</f>
        <v>17</v>
      </c>
      <c r="B32" s="312" t="s">
        <v>475</v>
      </c>
      <c r="C32" s="173" t="s">
        <v>472</v>
      </c>
      <c r="D32" s="313">
        <v>369.68</v>
      </c>
      <c r="E32" s="174">
        <v>1292</v>
      </c>
      <c r="F32" s="20">
        <f t="shared" si="27"/>
        <v>477626.56</v>
      </c>
      <c r="G32" s="20">
        <f t="shared" si="28"/>
        <v>573151.87</v>
      </c>
      <c r="H32" s="19"/>
      <c r="I32" s="20"/>
      <c r="J32" s="20"/>
      <c r="K32" s="22">
        <f t="shared" si="22"/>
        <v>477626.56</v>
      </c>
      <c r="L32" s="20">
        <f t="shared" si="22"/>
        <v>573151.87</v>
      </c>
      <c r="M32" s="1696"/>
      <c r="Q32" s="1762">
        <v>369.68</v>
      </c>
      <c r="R32" s="1720">
        <v>1292</v>
      </c>
      <c r="S32" s="1720">
        <f t="shared" si="29"/>
        <v>477626.56</v>
      </c>
      <c r="T32" s="1720">
        <f t="shared" si="30"/>
        <v>573151.87</v>
      </c>
      <c r="U32" s="1730"/>
      <c r="V32" s="1720">
        <f t="shared" si="3"/>
        <v>0</v>
      </c>
      <c r="W32" s="1720">
        <f t="shared" si="4"/>
        <v>0</v>
      </c>
      <c r="X32" s="1719">
        <f t="shared" si="5"/>
        <v>477626.56</v>
      </c>
      <c r="Y32" s="1720">
        <f t="shared" si="6"/>
        <v>573151.87</v>
      </c>
      <c r="Z32" s="1653">
        <f t="shared" si="7"/>
        <v>0</v>
      </c>
    </row>
    <row r="33" spans="1:90" ht="17.25" customHeight="1" x14ac:dyDescent="0.25">
      <c r="A33" s="186" t="s">
        <v>288</v>
      </c>
      <c r="B33" s="25" t="s">
        <v>476</v>
      </c>
      <c r="C33" s="124" t="s">
        <v>65</v>
      </c>
      <c r="D33" s="187">
        <v>369.68</v>
      </c>
      <c r="E33" s="28"/>
      <c r="F33" s="29"/>
      <c r="G33" s="29"/>
      <c r="H33" s="29">
        <v>1402.2</v>
      </c>
      <c r="I33" s="29">
        <f>ROUND(H33*D33,2)</f>
        <v>518365.3</v>
      </c>
      <c r="J33" s="29">
        <f>ROUND(I33*1.2,2)</f>
        <v>622038.36</v>
      </c>
      <c r="K33" s="31">
        <f t="shared" si="22"/>
        <v>518365.3</v>
      </c>
      <c r="L33" s="29">
        <f t="shared" si="22"/>
        <v>622038.36</v>
      </c>
      <c r="M33" s="1696"/>
      <c r="Q33" s="1757">
        <v>369.68</v>
      </c>
      <c r="R33" s="1730"/>
      <c r="S33" s="1720"/>
      <c r="T33" s="1720"/>
      <c r="U33" s="1720">
        <v>1402.2</v>
      </c>
      <c r="V33" s="1720">
        <f t="shared" si="3"/>
        <v>518365.29600000003</v>
      </c>
      <c r="W33" s="1720">
        <f t="shared" si="4"/>
        <v>622038.35519999999</v>
      </c>
      <c r="X33" s="1719">
        <f t="shared" si="5"/>
        <v>518365.29600000003</v>
      </c>
      <c r="Y33" s="1720">
        <f t="shared" si="6"/>
        <v>622038.35519999999</v>
      </c>
      <c r="Z33" s="1653">
        <f t="shared" si="7"/>
        <v>-4.7999999951571226E-3</v>
      </c>
    </row>
    <row r="34" spans="1:90" ht="30" x14ac:dyDescent="0.25">
      <c r="A34" s="16">
        <f>A32+1</f>
        <v>18</v>
      </c>
      <c r="B34" s="172" t="s">
        <v>477</v>
      </c>
      <c r="C34" s="173" t="s">
        <v>68</v>
      </c>
      <c r="D34" s="190">
        <v>36</v>
      </c>
      <c r="E34" s="174">
        <v>6232.95</v>
      </c>
      <c r="F34" s="20">
        <f t="shared" ref="F34" si="31">ROUND(E34*D34,2)</f>
        <v>224386.2</v>
      </c>
      <c r="G34" s="20">
        <f t="shared" ref="G34" si="32">ROUND(F34*1.2,2)</f>
        <v>269263.44</v>
      </c>
      <c r="H34" s="20"/>
      <c r="I34" s="20"/>
      <c r="J34" s="20"/>
      <c r="K34" s="22">
        <f t="shared" si="22"/>
        <v>224386.2</v>
      </c>
      <c r="L34" s="20">
        <f t="shared" si="22"/>
        <v>269263.44</v>
      </c>
      <c r="Q34" s="1762">
        <v>36</v>
      </c>
      <c r="R34" s="1720">
        <v>6232.95</v>
      </c>
      <c r="S34" s="1720">
        <f t="shared" ref="S34" si="33">ROUND(R34*Q34,2)</f>
        <v>224386.2</v>
      </c>
      <c r="T34" s="1720">
        <f t="shared" ref="T34" si="34">ROUND(S34*1.2,2)</f>
        <v>269263.44</v>
      </c>
      <c r="U34" s="1720"/>
      <c r="V34" s="1720">
        <f t="shared" si="3"/>
        <v>0</v>
      </c>
      <c r="W34" s="1720">
        <f t="shared" si="4"/>
        <v>0</v>
      </c>
      <c r="X34" s="1719">
        <f t="shared" si="5"/>
        <v>224386.2</v>
      </c>
      <c r="Y34" s="1720">
        <f t="shared" si="6"/>
        <v>269263.44</v>
      </c>
      <c r="Z34" s="1653">
        <f t="shared" si="7"/>
        <v>0</v>
      </c>
    </row>
    <row r="35" spans="1:90" ht="17.25" customHeight="1" x14ac:dyDescent="0.25">
      <c r="A35" s="186" t="s">
        <v>155</v>
      </c>
      <c r="B35" s="25" t="s">
        <v>478</v>
      </c>
      <c r="C35" s="124" t="s">
        <v>68</v>
      </c>
      <c r="D35" s="194">
        <v>36</v>
      </c>
      <c r="E35" s="28"/>
      <c r="F35" s="29"/>
      <c r="G35" s="29"/>
      <c r="H35" s="29">
        <v>2964</v>
      </c>
      <c r="I35" s="29">
        <f>ROUND(H35*D35,2)</f>
        <v>106704</v>
      </c>
      <c r="J35" s="29">
        <f>ROUND(I35*1.2,2)</f>
        <v>128044.8</v>
      </c>
      <c r="K35" s="31">
        <f t="shared" si="22"/>
        <v>106704</v>
      </c>
      <c r="L35" s="29">
        <f t="shared" si="22"/>
        <v>128044.8</v>
      </c>
      <c r="M35" s="1696"/>
      <c r="Q35" s="1757">
        <v>36</v>
      </c>
      <c r="R35" s="1730"/>
      <c r="S35" s="1720"/>
      <c r="T35" s="1720"/>
      <c r="U35" s="1720">
        <v>2964</v>
      </c>
      <c r="V35" s="1720">
        <f t="shared" si="3"/>
        <v>106704</v>
      </c>
      <c r="W35" s="1720">
        <f t="shared" si="4"/>
        <v>128044.79999999999</v>
      </c>
      <c r="X35" s="1719">
        <f t="shared" si="5"/>
        <v>106704</v>
      </c>
      <c r="Y35" s="1720">
        <f t="shared" si="6"/>
        <v>128044.79999999999</v>
      </c>
      <c r="Z35" s="1653">
        <f t="shared" si="7"/>
        <v>0</v>
      </c>
    </row>
    <row r="36" spans="1:90" ht="17.25" customHeight="1" x14ac:dyDescent="0.25">
      <c r="A36" s="16">
        <f>A34+1</f>
        <v>19</v>
      </c>
      <c r="B36" s="17" t="s">
        <v>479</v>
      </c>
      <c r="C36" s="173" t="s">
        <v>68</v>
      </c>
      <c r="D36" s="315">
        <v>2</v>
      </c>
      <c r="E36" s="174">
        <v>3116</v>
      </c>
      <c r="F36" s="20">
        <f t="shared" ref="F36" si="35">ROUND(E36*D36,2)</f>
        <v>6232</v>
      </c>
      <c r="G36" s="20">
        <f t="shared" ref="G36" si="36">ROUND(F36*1.2,2)</f>
        <v>7478.4</v>
      </c>
      <c r="H36" s="20"/>
      <c r="I36" s="20"/>
      <c r="J36" s="20"/>
      <c r="K36" s="22">
        <f t="shared" si="22"/>
        <v>6232</v>
      </c>
      <c r="L36" s="20">
        <f t="shared" si="22"/>
        <v>7478.4</v>
      </c>
      <c r="Q36" s="1762">
        <v>2</v>
      </c>
      <c r="R36" s="1720">
        <v>3116</v>
      </c>
      <c r="S36" s="1720">
        <f t="shared" ref="S36" si="37">ROUND(R36*Q36,2)</f>
        <v>6232</v>
      </c>
      <c r="T36" s="1720">
        <f t="shared" ref="T36" si="38">ROUND(S36*1.2,2)</f>
        <v>7478.4</v>
      </c>
      <c r="U36" s="1720"/>
      <c r="V36" s="1720">
        <f t="shared" si="3"/>
        <v>0</v>
      </c>
      <c r="W36" s="1720">
        <f t="shared" si="4"/>
        <v>0</v>
      </c>
      <c r="X36" s="1719">
        <f t="shared" si="5"/>
        <v>6232</v>
      </c>
      <c r="Y36" s="1720">
        <f t="shared" si="6"/>
        <v>7478.4</v>
      </c>
      <c r="Z36" s="1653">
        <f t="shared" si="7"/>
        <v>0</v>
      </c>
    </row>
    <row r="37" spans="1:90" s="43" customFormat="1" ht="17.25" customHeight="1" x14ac:dyDescent="0.25">
      <c r="A37" s="186" t="s">
        <v>158</v>
      </c>
      <c r="B37" s="274" t="s">
        <v>480</v>
      </c>
      <c r="C37" s="26" t="s">
        <v>77</v>
      </c>
      <c r="D37" s="187">
        <v>2.5999999999999999E-2</v>
      </c>
      <c r="E37" s="31"/>
      <c r="F37" s="126"/>
      <c r="G37" s="126"/>
      <c r="H37" s="126">
        <v>3657.5</v>
      </c>
      <c r="I37" s="126">
        <f t="shared" ref="I37" si="39">ROUND(H37*D37,2)</f>
        <v>95.1</v>
      </c>
      <c r="J37" s="126">
        <f t="shared" ref="J37" si="40">ROUND(I37*1.2,2)</f>
        <v>114.12</v>
      </c>
      <c r="K37" s="128">
        <f t="shared" si="22"/>
        <v>95.1</v>
      </c>
      <c r="L37" s="126">
        <f t="shared" si="22"/>
        <v>114.12</v>
      </c>
      <c r="M37" s="1776"/>
      <c r="N37" s="1999"/>
      <c r="O37" s="1777"/>
      <c r="P37" s="1777"/>
      <c r="Q37" s="1757">
        <v>2.5999999999999999E-2</v>
      </c>
      <c r="R37" s="1719"/>
      <c r="S37" s="1778"/>
      <c r="T37" s="1778"/>
      <c r="U37" s="1778">
        <v>3657.5</v>
      </c>
      <c r="V37" s="1720">
        <f t="shared" si="3"/>
        <v>95.094999999999999</v>
      </c>
      <c r="W37" s="1720">
        <f t="shared" si="4"/>
        <v>114.11399999999999</v>
      </c>
      <c r="X37" s="1719">
        <f t="shared" si="5"/>
        <v>95.094999999999999</v>
      </c>
      <c r="Y37" s="1720">
        <f t="shared" si="6"/>
        <v>114.11399999999999</v>
      </c>
      <c r="Z37" s="1653">
        <f t="shared" si="7"/>
        <v>-6.0000000000144382E-3</v>
      </c>
      <c r="AA37" s="1777"/>
      <c r="AB37" s="1777"/>
      <c r="AC37" s="1777"/>
      <c r="AD37" s="1777"/>
      <c r="AE37" s="1777"/>
      <c r="AF37" s="1777"/>
      <c r="AG37" s="1777"/>
      <c r="AH37" s="1777"/>
      <c r="AI37" s="1777"/>
      <c r="AJ37" s="1777"/>
      <c r="AK37" s="1777"/>
      <c r="AL37" s="1777"/>
      <c r="AM37" s="1777"/>
      <c r="AN37" s="1777"/>
      <c r="AO37" s="1777"/>
      <c r="AP37" s="1777"/>
      <c r="AQ37" s="1777"/>
      <c r="AR37" s="1777"/>
      <c r="AS37" s="1777"/>
      <c r="AT37" s="1777"/>
      <c r="AU37" s="1777"/>
      <c r="AV37" s="1777"/>
      <c r="AW37" s="1777"/>
      <c r="AX37" s="1777"/>
      <c r="AY37" s="1777"/>
      <c r="AZ37" s="1777"/>
      <c r="BA37" s="1777"/>
      <c r="BB37" s="1777"/>
      <c r="BC37" s="1777"/>
      <c r="BD37" s="1777"/>
      <c r="BE37" s="1777"/>
      <c r="BF37" s="1777"/>
      <c r="BG37" s="1777"/>
      <c r="BH37" s="1777"/>
      <c r="BI37" s="1777"/>
      <c r="BJ37" s="1777"/>
      <c r="BK37" s="1777"/>
      <c r="BL37" s="1777"/>
      <c r="BM37" s="1777"/>
      <c r="BN37" s="1777"/>
      <c r="BO37" s="1777"/>
      <c r="BP37" s="1777"/>
      <c r="BQ37" s="1777"/>
      <c r="BR37" s="1777"/>
      <c r="BS37" s="1777"/>
      <c r="BT37" s="1777"/>
      <c r="BU37" s="1777"/>
      <c r="BV37" s="1777"/>
      <c r="BW37" s="1777"/>
      <c r="BX37" s="1777"/>
      <c r="BY37" s="1777"/>
      <c r="BZ37" s="1777"/>
      <c r="CA37" s="1777"/>
      <c r="CB37" s="1777"/>
      <c r="CC37" s="1777"/>
      <c r="CD37" s="1777"/>
      <c r="CE37" s="1777"/>
      <c r="CF37" s="1777"/>
      <c r="CG37" s="1777"/>
      <c r="CH37" s="1777"/>
      <c r="CI37" s="1777"/>
      <c r="CJ37" s="1777"/>
      <c r="CK37" s="1777"/>
      <c r="CL37" s="1777"/>
    </row>
    <row r="38" spans="1:90" s="43" customFormat="1" ht="17.25" customHeight="1" x14ac:dyDescent="0.25">
      <c r="A38" s="99">
        <f>A36+1</f>
        <v>20</v>
      </c>
      <c r="B38" s="181" t="s">
        <v>481</v>
      </c>
      <c r="C38" s="182" t="s">
        <v>68</v>
      </c>
      <c r="D38" s="316">
        <v>2</v>
      </c>
      <c r="E38" s="183">
        <v>6232.95</v>
      </c>
      <c r="F38" s="184">
        <f t="shared" ref="F38" si="41">ROUND(E38*D38,2)</f>
        <v>12465.9</v>
      </c>
      <c r="G38" s="184">
        <f t="shared" ref="G38" si="42">ROUND(F38*1.2,2)</f>
        <v>14959.08</v>
      </c>
      <c r="H38" s="185"/>
      <c r="I38" s="184"/>
      <c r="J38" s="184"/>
      <c r="K38" s="122">
        <f t="shared" si="22"/>
        <v>12465.9</v>
      </c>
      <c r="L38" s="184">
        <f t="shared" si="22"/>
        <v>14959.08</v>
      </c>
      <c r="M38" s="1776"/>
      <c r="N38" s="1999"/>
      <c r="O38" s="1777"/>
      <c r="P38" s="1777"/>
      <c r="Q38" s="1762">
        <v>2</v>
      </c>
      <c r="R38" s="1720">
        <v>6232.95</v>
      </c>
      <c r="S38" s="1720">
        <f t="shared" ref="S38" si="43">ROUND(R38*Q38,2)</f>
        <v>12465.9</v>
      </c>
      <c r="T38" s="1720">
        <f t="shared" ref="T38" si="44">ROUND(S38*1.2,2)</f>
        <v>14959.08</v>
      </c>
      <c r="U38" s="1731"/>
      <c r="V38" s="1720">
        <f t="shared" si="3"/>
        <v>0</v>
      </c>
      <c r="W38" s="1720">
        <f t="shared" si="4"/>
        <v>0</v>
      </c>
      <c r="X38" s="1719">
        <f t="shared" si="5"/>
        <v>12465.9</v>
      </c>
      <c r="Y38" s="1720">
        <f t="shared" si="6"/>
        <v>14959.08</v>
      </c>
      <c r="Z38" s="1653">
        <f t="shared" si="7"/>
        <v>0</v>
      </c>
      <c r="AA38" s="1777"/>
      <c r="AB38" s="1777"/>
      <c r="AC38" s="1777"/>
      <c r="AD38" s="1777"/>
      <c r="AE38" s="1777"/>
      <c r="AF38" s="1777"/>
      <c r="AG38" s="1777"/>
      <c r="AH38" s="1777"/>
      <c r="AI38" s="1777"/>
      <c r="AJ38" s="1777"/>
      <c r="AK38" s="1777"/>
      <c r="AL38" s="1777"/>
      <c r="AM38" s="1777"/>
      <c r="AN38" s="1777"/>
      <c r="AO38" s="1777"/>
      <c r="AP38" s="1777"/>
      <c r="AQ38" s="1777"/>
      <c r="AR38" s="1777"/>
      <c r="AS38" s="1777"/>
      <c r="AT38" s="1777"/>
      <c r="AU38" s="1777"/>
      <c r="AV38" s="1777"/>
      <c r="AW38" s="1777"/>
      <c r="AX38" s="1777"/>
      <c r="AY38" s="1777"/>
      <c r="AZ38" s="1777"/>
      <c r="BA38" s="1777"/>
      <c r="BB38" s="1777"/>
      <c r="BC38" s="1777"/>
      <c r="BD38" s="1777"/>
      <c r="BE38" s="1777"/>
      <c r="BF38" s="1777"/>
      <c r="BG38" s="1777"/>
      <c r="BH38" s="1777"/>
      <c r="BI38" s="1777"/>
      <c r="BJ38" s="1777"/>
      <c r="BK38" s="1777"/>
      <c r="BL38" s="1777"/>
      <c r="BM38" s="1777"/>
      <c r="BN38" s="1777"/>
      <c r="BO38" s="1777"/>
      <c r="BP38" s="1777"/>
      <c r="BQ38" s="1777"/>
      <c r="BR38" s="1777"/>
      <c r="BS38" s="1777"/>
      <c r="BT38" s="1777"/>
      <c r="BU38" s="1777"/>
      <c r="BV38" s="1777"/>
      <c r="BW38" s="1777"/>
      <c r="BX38" s="1777"/>
      <c r="BY38" s="1777"/>
      <c r="BZ38" s="1777"/>
      <c r="CA38" s="1777"/>
      <c r="CB38" s="1777"/>
      <c r="CC38" s="1777"/>
      <c r="CD38" s="1777"/>
      <c r="CE38" s="1777"/>
      <c r="CF38" s="1777"/>
      <c r="CG38" s="1777"/>
      <c r="CH38" s="1777"/>
      <c r="CI38" s="1777"/>
      <c r="CJ38" s="1777"/>
      <c r="CK38" s="1777"/>
      <c r="CL38" s="1777"/>
    </row>
    <row r="39" spans="1:90" ht="17.25" customHeight="1" x14ac:dyDescent="0.25">
      <c r="A39" s="186" t="s">
        <v>160</v>
      </c>
      <c r="B39" s="25" t="s">
        <v>482</v>
      </c>
      <c r="C39" s="124" t="s">
        <v>68</v>
      </c>
      <c r="D39" s="194">
        <v>2</v>
      </c>
      <c r="E39" s="28"/>
      <c r="F39" s="29"/>
      <c r="G39" s="29"/>
      <c r="H39" s="29">
        <v>8740</v>
      </c>
      <c r="I39" s="29">
        <f t="shared" ref="I39" si="45">ROUND(H39*D39,2)</f>
        <v>17480</v>
      </c>
      <c r="J39" s="29">
        <f t="shared" ref="J39" si="46">ROUND(I39*1.2,2)</f>
        <v>20976</v>
      </c>
      <c r="K39" s="31">
        <f t="shared" si="22"/>
        <v>17480</v>
      </c>
      <c r="L39" s="29">
        <f t="shared" si="22"/>
        <v>20976</v>
      </c>
      <c r="M39" s="1696"/>
      <c r="Q39" s="1757">
        <v>2</v>
      </c>
      <c r="R39" s="1730"/>
      <c r="S39" s="1720"/>
      <c r="T39" s="1720"/>
      <c r="U39" s="1720">
        <v>8740</v>
      </c>
      <c r="V39" s="1720">
        <f t="shared" si="3"/>
        <v>17480</v>
      </c>
      <c r="W39" s="1720">
        <f t="shared" si="4"/>
        <v>20976</v>
      </c>
      <c r="X39" s="1719">
        <f t="shared" si="5"/>
        <v>17480</v>
      </c>
      <c r="Y39" s="1720">
        <f t="shared" si="6"/>
        <v>20976</v>
      </c>
      <c r="Z39" s="1653">
        <f t="shared" si="7"/>
        <v>0</v>
      </c>
    </row>
    <row r="40" spans="1:90" s="43" customFormat="1" ht="17.25" customHeight="1" x14ac:dyDescent="0.25">
      <c r="A40" s="99">
        <f>A38+1</f>
        <v>21</v>
      </c>
      <c r="B40" s="181" t="s">
        <v>483</v>
      </c>
      <c r="C40" s="182" t="s">
        <v>68</v>
      </c>
      <c r="D40" s="316">
        <v>2</v>
      </c>
      <c r="E40" s="183">
        <v>6232.95</v>
      </c>
      <c r="F40" s="184">
        <f t="shared" ref="F40" si="47">ROUND(E40*D40,2)</f>
        <v>12465.9</v>
      </c>
      <c r="G40" s="184">
        <f t="shared" ref="G40" si="48">ROUND(F40*1.2,2)</f>
        <v>14959.08</v>
      </c>
      <c r="H40" s="185"/>
      <c r="I40" s="184"/>
      <c r="J40" s="184"/>
      <c r="K40" s="122">
        <f t="shared" ref="K40:L55" si="49">F40+I40</f>
        <v>12465.9</v>
      </c>
      <c r="L40" s="184">
        <f t="shared" si="49"/>
        <v>14959.08</v>
      </c>
      <c r="M40" s="1776"/>
      <c r="N40" s="1999"/>
      <c r="O40" s="1777"/>
      <c r="P40" s="1777"/>
      <c r="Q40" s="1762">
        <v>2</v>
      </c>
      <c r="R40" s="1720">
        <v>6232.95</v>
      </c>
      <c r="S40" s="1720">
        <f t="shared" ref="S40" si="50">ROUND(R40*Q40,2)</f>
        <v>12465.9</v>
      </c>
      <c r="T40" s="1720">
        <f t="shared" ref="T40" si="51">ROUND(S40*1.2,2)</f>
        <v>14959.08</v>
      </c>
      <c r="U40" s="1731"/>
      <c r="V40" s="1720">
        <f t="shared" si="3"/>
        <v>0</v>
      </c>
      <c r="W40" s="1720">
        <f t="shared" si="4"/>
        <v>0</v>
      </c>
      <c r="X40" s="1719">
        <f t="shared" si="5"/>
        <v>12465.9</v>
      </c>
      <c r="Y40" s="1720">
        <f t="shared" si="6"/>
        <v>14959.08</v>
      </c>
      <c r="Z40" s="1653">
        <f t="shared" si="7"/>
        <v>0</v>
      </c>
      <c r="AA40" s="1777"/>
      <c r="AB40" s="1777"/>
      <c r="AC40" s="1777"/>
      <c r="AD40" s="1777"/>
      <c r="AE40" s="1777"/>
      <c r="AF40" s="1777"/>
      <c r="AG40" s="1777"/>
      <c r="AH40" s="1777"/>
      <c r="AI40" s="1777"/>
      <c r="AJ40" s="1777"/>
      <c r="AK40" s="1777"/>
      <c r="AL40" s="1777"/>
      <c r="AM40" s="1777"/>
      <c r="AN40" s="1777"/>
      <c r="AO40" s="1777"/>
      <c r="AP40" s="1777"/>
      <c r="AQ40" s="1777"/>
      <c r="AR40" s="1777"/>
      <c r="AS40" s="1777"/>
      <c r="AT40" s="1777"/>
      <c r="AU40" s="1777"/>
      <c r="AV40" s="1777"/>
      <c r="AW40" s="1777"/>
      <c r="AX40" s="1777"/>
      <c r="AY40" s="1777"/>
      <c r="AZ40" s="1777"/>
      <c r="BA40" s="1777"/>
      <c r="BB40" s="1777"/>
      <c r="BC40" s="1777"/>
      <c r="BD40" s="1777"/>
      <c r="BE40" s="1777"/>
      <c r="BF40" s="1777"/>
      <c r="BG40" s="1777"/>
      <c r="BH40" s="1777"/>
      <c r="BI40" s="1777"/>
      <c r="BJ40" s="1777"/>
      <c r="BK40" s="1777"/>
      <c r="BL40" s="1777"/>
      <c r="BM40" s="1777"/>
      <c r="BN40" s="1777"/>
      <c r="BO40" s="1777"/>
      <c r="BP40" s="1777"/>
      <c r="BQ40" s="1777"/>
      <c r="BR40" s="1777"/>
      <c r="BS40" s="1777"/>
      <c r="BT40" s="1777"/>
      <c r="BU40" s="1777"/>
      <c r="BV40" s="1777"/>
      <c r="BW40" s="1777"/>
      <c r="BX40" s="1777"/>
      <c r="BY40" s="1777"/>
      <c r="BZ40" s="1777"/>
      <c r="CA40" s="1777"/>
      <c r="CB40" s="1777"/>
      <c r="CC40" s="1777"/>
      <c r="CD40" s="1777"/>
      <c r="CE40" s="1777"/>
      <c r="CF40" s="1777"/>
      <c r="CG40" s="1777"/>
      <c r="CH40" s="1777"/>
      <c r="CI40" s="1777"/>
      <c r="CJ40" s="1777"/>
      <c r="CK40" s="1777"/>
      <c r="CL40" s="1777"/>
    </row>
    <row r="41" spans="1:90" ht="17.25" customHeight="1" x14ac:dyDescent="0.25">
      <c r="A41" s="186" t="s">
        <v>199</v>
      </c>
      <c r="B41" s="25" t="s">
        <v>484</v>
      </c>
      <c r="C41" s="124" t="s">
        <v>68</v>
      </c>
      <c r="D41" s="194">
        <v>2</v>
      </c>
      <c r="E41" s="28"/>
      <c r="F41" s="29"/>
      <c r="G41" s="29"/>
      <c r="H41" s="29">
        <v>619.4</v>
      </c>
      <c r="I41" s="29">
        <f t="shared" ref="I41" si="52">ROUND(H41*D41,2)</f>
        <v>1238.8</v>
      </c>
      <c r="J41" s="29">
        <f t="shared" ref="J41" si="53">ROUND(I41*1.2,2)</f>
        <v>1486.56</v>
      </c>
      <c r="K41" s="31">
        <f t="shared" si="49"/>
        <v>1238.8</v>
      </c>
      <c r="L41" s="29">
        <f t="shared" si="49"/>
        <v>1486.56</v>
      </c>
      <c r="M41" s="1696"/>
      <c r="Q41" s="1757">
        <v>2</v>
      </c>
      <c r="R41" s="1730"/>
      <c r="S41" s="1720"/>
      <c r="T41" s="1720"/>
      <c r="U41" s="1720">
        <v>619.4</v>
      </c>
      <c r="V41" s="1720">
        <f t="shared" si="3"/>
        <v>1238.8</v>
      </c>
      <c r="W41" s="1720">
        <f t="shared" si="4"/>
        <v>1486.56</v>
      </c>
      <c r="X41" s="1719">
        <f t="shared" si="5"/>
        <v>1238.8</v>
      </c>
      <c r="Y41" s="1720">
        <f t="shared" si="6"/>
        <v>1486.56</v>
      </c>
      <c r="Z41" s="1653">
        <f t="shared" si="7"/>
        <v>0</v>
      </c>
    </row>
    <row r="42" spans="1:90" ht="17.25" customHeight="1" x14ac:dyDescent="0.25">
      <c r="A42" s="99">
        <f>A40+1</f>
        <v>22</v>
      </c>
      <c r="B42" s="181" t="s">
        <v>485</v>
      </c>
      <c r="C42" s="182" t="s">
        <v>68</v>
      </c>
      <c r="D42" s="311">
        <v>1</v>
      </c>
      <c r="E42" s="183">
        <v>3116</v>
      </c>
      <c r="F42" s="184">
        <f t="shared" ref="F42" si="54">ROUND(E42*D42,2)</f>
        <v>3116</v>
      </c>
      <c r="G42" s="184">
        <f t="shared" ref="G42" si="55">ROUND(F42*1.2,2)</f>
        <v>3739.2</v>
      </c>
      <c r="H42" s="185"/>
      <c r="I42" s="184"/>
      <c r="J42" s="184"/>
      <c r="K42" s="122">
        <f t="shared" si="49"/>
        <v>3116</v>
      </c>
      <c r="L42" s="184">
        <f t="shared" si="49"/>
        <v>3739.2</v>
      </c>
      <c r="Q42" s="1773">
        <v>1</v>
      </c>
      <c r="R42" s="1720">
        <v>3116</v>
      </c>
      <c r="S42" s="1720">
        <f t="shared" ref="S42" si="56">ROUND(R42*Q42,2)</f>
        <v>3116</v>
      </c>
      <c r="T42" s="1720">
        <f t="shared" ref="T42" si="57">ROUND(S42*1.2,2)</f>
        <v>3739.2</v>
      </c>
      <c r="U42" s="1731"/>
      <c r="V42" s="1720">
        <f t="shared" si="3"/>
        <v>0</v>
      </c>
      <c r="W42" s="1720">
        <f t="shared" si="4"/>
        <v>0</v>
      </c>
      <c r="X42" s="1719">
        <f t="shared" si="5"/>
        <v>3116</v>
      </c>
      <c r="Y42" s="1720">
        <f t="shared" si="6"/>
        <v>3739.2</v>
      </c>
      <c r="Z42" s="1653">
        <f t="shared" si="7"/>
        <v>0</v>
      </c>
    </row>
    <row r="43" spans="1:90" ht="17.25" customHeight="1" x14ac:dyDescent="0.25">
      <c r="A43" s="186" t="s">
        <v>486</v>
      </c>
      <c r="B43" s="25" t="s">
        <v>487</v>
      </c>
      <c r="C43" s="124" t="s">
        <v>68</v>
      </c>
      <c r="D43" s="194">
        <v>1</v>
      </c>
      <c r="E43" s="28"/>
      <c r="F43" s="29"/>
      <c r="G43" s="29"/>
      <c r="H43" s="29">
        <v>5476.75</v>
      </c>
      <c r="I43" s="29">
        <f>ROUND(H43*D43,2)</f>
        <v>5476.75</v>
      </c>
      <c r="J43" s="29">
        <f>ROUND(I43*1.2,2)</f>
        <v>6572.1</v>
      </c>
      <c r="K43" s="31">
        <f t="shared" si="49"/>
        <v>5476.75</v>
      </c>
      <c r="L43" s="29">
        <f t="shared" si="49"/>
        <v>6572.1</v>
      </c>
      <c r="M43" s="1696"/>
      <c r="Q43" s="1757">
        <v>1</v>
      </c>
      <c r="R43" s="1730"/>
      <c r="S43" s="1720"/>
      <c r="T43" s="1720"/>
      <c r="U43" s="1720">
        <v>5476.75</v>
      </c>
      <c r="V43" s="1720">
        <f t="shared" si="3"/>
        <v>5476.75</v>
      </c>
      <c r="W43" s="1720">
        <f t="shared" si="4"/>
        <v>6572.0999999999995</v>
      </c>
      <c r="X43" s="1719">
        <f t="shared" si="5"/>
        <v>5476.75</v>
      </c>
      <c r="Y43" s="1720">
        <f t="shared" si="6"/>
        <v>6572.0999999999995</v>
      </c>
      <c r="Z43" s="1653">
        <f t="shared" si="7"/>
        <v>0</v>
      </c>
    </row>
    <row r="44" spans="1:90" ht="17.25" customHeight="1" x14ac:dyDescent="0.25">
      <c r="A44" s="186" t="s">
        <v>488</v>
      </c>
      <c r="B44" s="25" t="s">
        <v>489</v>
      </c>
      <c r="C44" s="124" t="s">
        <v>65</v>
      </c>
      <c r="D44" s="197">
        <v>4.3</v>
      </c>
      <c r="E44" s="28"/>
      <c r="F44" s="29"/>
      <c r="G44" s="29"/>
      <c r="H44" s="29">
        <v>1618</v>
      </c>
      <c r="I44" s="29">
        <f>ROUND(H44*D44,2)</f>
        <v>6957.4</v>
      </c>
      <c r="J44" s="29">
        <f>ROUND(I44*1.2,2)</f>
        <v>8348.8799999999992</v>
      </c>
      <c r="K44" s="31">
        <f t="shared" si="49"/>
        <v>6957.4</v>
      </c>
      <c r="L44" s="29">
        <f t="shared" si="49"/>
        <v>8348.8799999999992</v>
      </c>
      <c r="M44" s="1696"/>
      <c r="Q44" s="1757">
        <v>4.3</v>
      </c>
      <c r="R44" s="1730"/>
      <c r="S44" s="1720"/>
      <c r="T44" s="1720"/>
      <c r="U44" s="1720">
        <v>1618</v>
      </c>
      <c r="V44" s="1720">
        <f t="shared" si="3"/>
        <v>6957.4</v>
      </c>
      <c r="W44" s="1720">
        <f t="shared" si="4"/>
        <v>8348.8799999999992</v>
      </c>
      <c r="X44" s="1719">
        <f t="shared" si="5"/>
        <v>6957.4</v>
      </c>
      <c r="Y44" s="1720">
        <f t="shared" si="6"/>
        <v>8348.8799999999992</v>
      </c>
      <c r="Z44" s="1653">
        <f t="shared" si="7"/>
        <v>0</v>
      </c>
    </row>
    <row r="45" spans="1:90" ht="17.25" customHeight="1" x14ac:dyDescent="0.25">
      <c r="A45" s="186" t="s">
        <v>490</v>
      </c>
      <c r="B45" s="25" t="s">
        <v>491</v>
      </c>
      <c r="C45" s="124" t="s">
        <v>68</v>
      </c>
      <c r="D45" s="194">
        <v>2</v>
      </c>
      <c r="E45" s="28"/>
      <c r="F45" s="29"/>
      <c r="G45" s="29"/>
      <c r="H45" s="29">
        <v>2470</v>
      </c>
      <c r="I45" s="29">
        <f>ROUND(H45*D45,2)</f>
        <v>4940</v>
      </c>
      <c r="J45" s="29">
        <f>ROUND(I45*1.2,2)</f>
        <v>5928</v>
      </c>
      <c r="K45" s="31">
        <f t="shared" si="49"/>
        <v>4940</v>
      </c>
      <c r="L45" s="29">
        <f t="shared" si="49"/>
        <v>5928</v>
      </c>
      <c r="M45" s="1696"/>
      <c r="Q45" s="1757">
        <v>2</v>
      </c>
      <c r="R45" s="1730"/>
      <c r="S45" s="1720"/>
      <c r="T45" s="1720"/>
      <c r="U45" s="1720">
        <v>2470</v>
      </c>
      <c r="V45" s="1720">
        <f t="shared" si="3"/>
        <v>4940</v>
      </c>
      <c r="W45" s="1720">
        <f t="shared" si="4"/>
        <v>5928</v>
      </c>
      <c r="X45" s="1719">
        <f t="shared" si="5"/>
        <v>4940</v>
      </c>
      <c r="Y45" s="1720">
        <f t="shared" si="6"/>
        <v>5928</v>
      </c>
      <c r="Z45" s="1653">
        <f t="shared" si="7"/>
        <v>0</v>
      </c>
    </row>
    <row r="46" spans="1:90" ht="17.25" customHeight="1" x14ac:dyDescent="0.25">
      <c r="A46" s="186" t="s">
        <v>492</v>
      </c>
      <c r="B46" s="25" t="s">
        <v>493</v>
      </c>
      <c r="C46" s="124" t="s">
        <v>68</v>
      </c>
      <c r="D46" s="194">
        <v>1</v>
      </c>
      <c r="E46" s="28"/>
      <c r="F46" s="29"/>
      <c r="G46" s="29"/>
      <c r="H46" s="29">
        <v>12103.3</v>
      </c>
      <c r="I46" s="29">
        <f>ROUND(H46*D46,2)</f>
        <v>12103.3</v>
      </c>
      <c r="J46" s="29">
        <f>ROUND(I46*1.2,2)</f>
        <v>14523.96</v>
      </c>
      <c r="K46" s="31">
        <f t="shared" si="49"/>
        <v>12103.3</v>
      </c>
      <c r="L46" s="29">
        <f t="shared" si="49"/>
        <v>14523.96</v>
      </c>
      <c r="M46" s="1696"/>
      <c r="Q46" s="1757">
        <v>1</v>
      </c>
      <c r="R46" s="1730"/>
      <c r="S46" s="1720"/>
      <c r="T46" s="1720"/>
      <c r="U46" s="1720">
        <v>12103.3</v>
      </c>
      <c r="V46" s="1720">
        <f t="shared" si="3"/>
        <v>12103.3</v>
      </c>
      <c r="W46" s="1720">
        <f t="shared" si="4"/>
        <v>14523.96</v>
      </c>
      <c r="X46" s="1719">
        <f t="shared" si="5"/>
        <v>12103.3</v>
      </c>
      <c r="Y46" s="1720">
        <f t="shared" si="6"/>
        <v>14523.96</v>
      </c>
      <c r="Z46" s="1653">
        <f t="shared" si="7"/>
        <v>0</v>
      </c>
    </row>
    <row r="47" spans="1:90" ht="17.25" customHeight="1" x14ac:dyDescent="0.25">
      <c r="A47" s="186" t="s">
        <v>494</v>
      </c>
      <c r="B47" s="25" t="s">
        <v>495</v>
      </c>
      <c r="C47" s="124" t="s">
        <v>65</v>
      </c>
      <c r="D47" s="197">
        <v>2.5</v>
      </c>
      <c r="E47" s="28"/>
      <c r="F47" s="29"/>
      <c r="G47" s="29"/>
      <c r="H47" s="29">
        <v>4493.5</v>
      </c>
      <c r="I47" s="29">
        <f>ROUND(H47*D47,2)</f>
        <v>11233.75</v>
      </c>
      <c r="J47" s="29">
        <f>ROUND(I47*1.2,2)</f>
        <v>13480.5</v>
      </c>
      <c r="K47" s="31">
        <f t="shared" si="49"/>
        <v>11233.75</v>
      </c>
      <c r="L47" s="29">
        <f t="shared" si="49"/>
        <v>13480.5</v>
      </c>
      <c r="M47" s="1696"/>
      <c r="Q47" s="1757">
        <v>2.5</v>
      </c>
      <c r="R47" s="1730"/>
      <c r="S47" s="1720"/>
      <c r="T47" s="1720"/>
      <c r="U47" s="1720">
        <v>4493.5</v>
      </c>
      <c r="V47" s="1720">
        <f t="shared" si="3"/>
        <v>11233.75</v>
      </c>
      <c r="W47" s="1720">
        <f t="shared" si="4"/>
        <v>13480.5</v>
      </c>
      <c r="X47" s="1719">
        <f t="shared" si="5"/>
        <v>11233.75</v>
      </c>
      <c r="Y47" s="1720">
        <f t="shared" si="6"/>
        <v>13480.5</v>
      </c>
      <c r="Z47" s="1653">
        <f t="shared" si="7"/>
        <v>0</v>
      </c>
    </row>
    <row r="48" spans="1:90" ht="17.25" customHeight="1" x14ac:dyDescent="0.25">
      <c r="A48" s="16">
        <f>A42+1</f>
        <v>23</v>
      </c>
      <c r="B48" s="172" t="s">
        <v>496</v>
      </c>
      <c r="C48" s="173" t="s">
        <v>68</v>
      </c>
      <c r="D48" s="190">
        <v>2</v>
      </c>
      <c r="E48" s="174">
        <v>9782.15</v>
      </c>
      <c r="F48" s="20">
        <f t="shared" ref="F48" si="58">ROUND(E48*D48,2)</f>
        <v>19564.3</v>
      </c>
      <c r="G48" s="20">
        <f t="shared" ref="G48" si="59">ROUND(F48*1.2,2)</f>
        <v>23477.16</v>
      </c>
      <c r="H48" s="21"/>
      <c r="I48" s="20"/>
      <c r="J48" s="20"/>
      <c r="K48" s="22">
        <f t="shared" si="49"/>
        <v>19564.3</v>
      </c>
      <c r="L48" s="20">
        <f t="shared" si="49"/>
        <v>23477.16</v>
      </c>
      <c r="Q48" s="1762">
        <v>2</v>
      </c>
      <c r="R48" s="1720">
        <v>9782.15</v>
      </c>
      <c r="S48" s="1720">
        <f t="shared" ref="S48" si="60">ROUND(R48*Q48,2)</f>
        <v>19564.3</v>
      </c>
      <c r="T48" s="1720">
        <f t="shared" ref="T48" si="61">ROUND(S48*1.2,2)</f>
        <v>23477.16</v>
      </c>
      <c r="U48" s="1731"/>
      <c r="V48" s="1720">
        <f t="shared" si="3"/>
        <v>0</v>
      </c>
      <c r="W48" s="1720">
        <f t="shared" si="4"/>
        <v>0</v>
      </c>
      <c r="X48" s="1719">
        <f t="shared" si="5"/>
        <v>19564.3</v>
      </c>
      <c r="Y48" s="1720">
        <f t="shared" si="6"/>
        <v>23477.16</v>
      </c>
      <c r="Z48" s="1653">
        <f t="shared" si="7"/>
        <v>0</v>
      </c>
    </row>
    <row r="49" spans="1:26" ht="17.25" customHeight="1" x14ac:dyDescent="0.25">
      <c r="A49" s="186" t="s">
        <v>295</v>
      </c>
      <c r="B49" s="25" t="s">
        <v>497</v>
      </c>
      <c r="C49" s="124" t="s">
        <v>65</v>
      </c>
      <c r="D49" s="187">
        <v>5.78</v>
      </c>
      <c r="E49" s="28"/>
      <c r="F49" s="29"/>
      <c r="G49" s="29"/>
      <c r="H49" s="29">
        <v>125.39999999999999</v>
      </c>
      <c r="I49" s="29">
        <f>ROUND(H49*D49,2)</f>
        <v>724.81</v>
      </c>
      <c r="J49" s="29">
        <f>ROUND(I49*1.2,2)</f>
        <v>869.77</v>
      </c>
      <c r="K49" s="31">
        <f t="shared" si="49"/>
        <v>724.81</v>
      </c>
      <c r="L49" s="29">
        <f t="shared" si="49"/>
        <v>869.77</v>
      </c>
      <c r="M49" s="1696"/>
      <c r="Q49" s="1757">
        <v>5.78</v>
      </c>
      <c r="R49" s="1730"/>
      <c r="S49" s="1720"/>
      <c r="T49" s="1720"/>
      <c r="U49" s="1720">
        <v>125.39999999999999</v>
      </c>
      <c r="V49" s="1720">
        <f t="shared" si="3"/>
        <v>724.81200000000001</v>
      </c>
      <c r="W49" s="1720">
        <f t="shared" si="4"/>
        <v>869.77440000000001</v>
      </c>
      <c r="X49" s="1719">
        <f t="shared" si="5"/>
        <v>724.81200000000001</v>
      </c>
      <c r="Y49" s="1720">
        <f t="shared" si="6"/>
        <v>869.77440000000001</v>
      </c>
      <c r="Z49" s="1653">
        <f t="shared" si="7"/>
        <v>4.400000000032378E-3</v>
      </c>
    </row>
    <row r="50" spans="1:26" ht="17.25" customHeight="1" x14ac:dyDescent="0.25">
      <c r="A50" s="186" t="s">
        <v>498</v>
      </c>
      <c r="B50" s="25" t="s">
        <v>499</v>
      </c>
      <c r="C50" s="124" t="s">
        <v>68</v>
      </c>
      <c r="D50" s="194">
        <v>4</v>
      </c>
      <c r="E50" s="28"/>
      <c r="F50" s="29"/>
      <c r="G50" s="29"/>
      <c r="H50" s="29">
        <v>408.5</v>
      </c>
      <c r="I50" s="29">
        <f t="shared" ref="I50:I54" si="62">ROUND(H50*D50,2)</f>
        <v>1634</v>
      </c>
      <c r="J50" s="29">
        <f t="shared" ref="J50:J54" si="63">ROUND(I50*1.2,2)</f>
        <v>1960.8</v>
      </c>
      <c r="K50" s="31">
        <f t="shared" si="49"/>
        <v>1634</v>
      </c>
      <c r="L50" s="29">
        <f t="shared" si="49"/>
        <v>1960.8</v>
      </c>
      <c r="M50" s="1696"/>
      <c r="Q50" s="1757">
        <v>4</v>
      </c>
      <c r="R50" s="1730"/>
      <c r="S50" s="1720"/>
      <c r="T50" s="1720"/>
      <c r="U50" s="1720">
        <v>408.5</v>
      </c>
      <c r="V50" s="1720">
        <f t="shared" si="3"/>
        <v>1634</v>
      </c>
      <c r="W50" s="1720">
        <f t="shared" si="4"/>
        <v>1960.8</v>
      </c>
      <c r="X50" s="1719">
        <f t="shared" si="5"/>
        <v>1634</v>
      </c>
      <c r="Y50" s="1720">
        <f t="shared" si="6"/>
        <v>1960.8</v>
      </c>
      <c r="Z50" s="1653">
        <f t="shared" si="7"/>
        <v>0</v>
      </c>
    </row>
    <row r="51" spans="1:26" ht="17.25" customHeight="1" x14ac:dyDescent="0.25">
      <c r="A51" s="186" t="s">
        <v>500</v>
      </c>
      <c r="B51" s="25" t="s">
        <v>501</v>
      </c>
      <c r="C51" s="124" t="s">
        <v>68</v>
      </c>
      <c r="D51" s="194">
        <v>2</v>
      </c>
      <c r="E51" s="28"/>
      <c r="F51" s="29"/>
      <c r="G51" s="29"/>
      <c r="H51" s="29">
        <v>60.8</v>
      </c>
      <c r="I51" s="29">
        <f t="shared" si="62"/>
        <v>121.6</v>
      </c>
      <c r="J51" s="29">
        <f t="shared" si="63"/>
        <v>145.91999999999999</v>
      </c>
      <c r="K51" s="31">
        <f t="shared" si="49"/>
        <v>121.6</v>
      </c>
      <c r="L51" s="29">
        <f t="shared" si="49"/>
        <v>145.91999999999999</v>
      </c>
      <c r="M51" s="1696"/>
      <c r="Q51" s="1757">
        <v>2</v>
      </c>
      <c r="R51" s="1730"/>
      <c r="S51" s="1720"/>
      <c r="T51" s="1720"/>
      <c r="U51" s="1720">
        <v>60.8</v>
      </c>
      <c r="V51" s="1720">
        <f t="shared" si="3"/>
        <v>121.6</v>
      </c>
      <c r="W51" s="1720">
        <f t="shared" si="4"/>
        <v>145.91999999999999</v>
      </c>
      <c r="X51" s="1719">
        <f t="shared" si="5"/>
        <v>121.6</v>
      </c>
      <c r="Y51" s="1720">
        <f t="shared" si="6"/>
        <v>145.91999999999999</v>
      </c>
      <c r="Z51" s="1653">
        <f t="shared" si="7"/>
        <v>0</v>
      </c>
    </row>
    <row r="52" spans="1:26" ht="17.25" customHeight="1" x14ac:dyDescent="0.25">
      <c r="A52" s="186" t="s">
        <v>502</v>
      </c>
      <c r="B52" s="25" t="s">
        <v>503</v>
      </c>
      <c r="C52" s="124" t="s">
        <v>68</v>
      </c>
      <c r="D52" s="194">
        <v>2</v>
      </c>
      <c r="E52" s="28"/>
      <c r="F52" s="29"/>
      <c r="G52" s="29"/>
      <c r="H52" s="29">
        <v>169.1</v>
      </c>
      <c r="I52" s="29">
        <f t="shared" si="62"/>
        <v>338.2</v>
      </c>
      <c r="J52" s="29">
        <f t="shared" si="63"/>
        <v>405.84</v>
      </c>
      <c r="K52" s="31">
        <f t="shared" si="49"/>
        <v>338.2</v>
      </c>
      <c r="L52" s="29">
        <f t="shared" si="49"/>
        <v>405.84</v>
      </c>
      <c r="M52" s="1696"/>
      <c r="Q52" s="1757">
        <v>2</v>
      </c>
      <c r="R52" s="1730"/>
      <c r="S52" s="1720"/>
      <c r="T52" s="1720"/>
      <c r="U52" s="1720">
        <v>169.1</v>
      </c>
      <c r="V52" s="1720">
        <f t="shared" si="3"/>
        <v>338.2</v>
      </c>
      <c r="W52" s="1720">
        <f t="shared" si="4"/>
        <v>405.84</v>
      </c>
      <c r="X52" s="1719">
        <f t="shared" si="5"/>
        <v>338.2</v>
      </c>
      <c r="Y52" s="1720">
        <f t="shared" si="6"/>
        <v>405.84</v>
      </c>
      <c r="Z52" s="1653">
        <f t="shared" si="7"/>
        <v>0</v>
      </c>
    </row>
    <row r="53" spans="1:26" ht="17.25" customHeight="1" x14ac:dyDescent="0.25">
      <c r="A53" s="186" t="s">
        <v>504</v>
      </c>
      <c r="B53" s="25" t="s">
        <v>505</v>
      </c>
      <c r="C53" s="124" t="s">
        <v>68</v>
      </c>
      <c r="D53" s="194">
        <v>2</v>
      </c>
      <c r="E53" s="28"/>
      <c r="F53" s="29"/>
      <c r="G53" s="29"/>
      <c r="H53" s="29">
        <v>125.39999999999999</v>
      </c>
      <c r="I53" s="29">
        <f t="shared" si="62"/>
        <v>250.8</v>
      </c>
      <c r="J53" s="29">
        <f t="shared" si="63"/>
        <v>300.95999999999998</v>
      </c>
      <c r="K53" s="31">
        <f t="shared" si="49"/>
        <v>250.8</v>
      </c>
      <c r="L53" s="29">
        <f t="shared" si="49"/>
        <v>300.95999999999998</v>
      </c>
      <c r="M53" s="1696"/>
      <c r="Q53" s="1757">
        <v>2</v>
      </c>
      <c r="R53" s="1730"/>
      <c r="S53" s="1720"/>
      <c r="T53" s="1720"/>
      <c r="U53" s="1720">
        <v>125.39999999999999</v>
      </c>
      <c r="V53" s="1720">
        <f t="shared" si="3"/>
        <v>250.79999999999998</v>
      </c>
      <c r="W53" s="1720">
        <f t="shared" si="4"/>
        <v>300.95999999999998</v>
      </c>
      <c r="X53" s="1719">
        <f t="shared" si="5"/>
        <v>250.79999999999998</v>
      </c>
      <c r="Y53" s="1720">
        <f t="shared" si="6"/>
        <v>300.95999999999998</v>
      </c>
      <c r="Z53" s="1653">
        <f t="shared" si="7"/>
        <v>0</v>
      </c>
    </row>
    <row r="54" spans="1:26" ht="17.25" customHeight="1" x14ac:dyDescent="0.25">
      <c r="A54" s="186" t="s">
        <v>506</v>
      </c>
      <c r="B54" s="25" t="s">
        <v>507</v>
      </c>
      <c r="C54" s="124" t="s">
        <v>68</v>
      </c>
      <c r="D54" s="194">
        <v>2</v>
      </c>
      <c r="E54" s="28"/>
      <c r="F54" s="29"/>
      <c r="G54" s="29"/>
      <c r="H54" s="29">
        <v>95</v>
      </c>
      <c r="I54" s="29">
        <f t="shared" si="62"/>
        <v>190</v>
      </c>
      <c r="J54" s="29">
        <f t="shared" si="63"/>
        <v>228</v>
      </c>
      <c r="K54" s="31">
        <f t="shared" si="49"/>
        <v>190</v>
      </c>
      <c r="L54" s="29">
        <f t="shared" si="49"/>
        <v>228</v>
      </c>
      <c r="M54" s="1696"/>
      <c r="Q54" s="1757">
        <v>2</v>
      </c>
      <c r="R54" s="1730"/>
      <c r="S54" s="1720"/>
      <c r="T54" s="1720"/>
      <c r="U54" s="1720">
        <v>95</v>
      </c>
      <c r="V54" s="1720">
        <f t="shared" si="3"/>
        <v>190</v>
      </c>
      <c r="W54" s="1720">
        <f t="shared" si="4"/>
        <v>228</v>
      </c>
      <c r="X54" s="1719">
        <f t="shared" si="5"/>
        <v>190</v>
      </c>
      <c r="Y54" s="1720">
        <f t="shared" si="6"/>
        <v>228</v>
      </c>
      <c r="Z54" s="1653">
        <f t="shared" si="7"/>
        <v>0</v>
      </c>
    </row>
    <row r="55" spans="1:26" ht="17.25" customHeight="1" x14ac:dyDescent="0.25">
      <c r="A55" s="99">
        <f>A48+1</f>
        <v>24</v>
      </c>
      <c r="B55" s="181" t="s">
        <v>508</v>
      </c>
      <c r="C55" s="182" t="s">
        <v>65</v>
      </c>
      <c r="D55" s="316">
        <v>2</v>
      </c>
      <c r="E55" s="183">
        <v>1403.12</v>
      </c>
      <c r="F55" s="184">
        <f t="shared" ref="F55" si="64">ROUND(E55*D55,2)</f>
        <v>2806.24</v>
      </c>
      <c r="G55" s="184">
        <f t="shared" ref="G55" si="65">ROUND(F55*1.2,2)</f>
        <v>3367.49</v>
      </c>
      <c r="H55" s="185"/>
      <c r="I55" s="184"/>
      <c r="J55" s="184"/>
      <c r="K55" s="122">
        <f t="shared" si="49"/>
        <v>2806.24</v>
      </c>
      <c r="L55" s="184">
        <f t="shared" si="49"/>
        <v>3367.49</v>
      </c>
      <c r="M55" s="1776" t="s">
        <v>509</v>
      </c>
      <c r="Q55" s="1762">
        <v>2</v>
      </c>
      <c r="R55" s="1720">
        <v>1403.12</v>
      </c>
      <c r="S55" s="1720">
        <f t="shared" ref="S55" si="66">ROUND(R55*Q55,2)</f>
        <v>2806.24</v>
      </c>
      <c r="T55" s="1720">
        <f t="shared" ref="T55" si="67">ROUND(S55*1.2,2)</f>
        <v>3367.49</v>
      </c>
      <c r="U55" s="1731"/>
      <c r="V55" s="1720">
        <f t="shared" si="3"/>
        <v>0</v>
      </c>
      <c r="W55" s="1720">
        <f t="shared" si="4"/>
        <v>0</v>
      </c>
      <c r="X55" s="1719">
        <f t="shared" si="5"/>
        <v>2806.24</v>
      </c>
      <c r="Y55" s="1720">
        <f t="shared" si="6"/>
        <v>3367.49</v>
      </c>
      <c r="Z55" s="1653">
        <f t="shared" si="7"/>
        <v>0</v>
      </c>
    </row>
    <row r="56" spans="1:26" ht="17.25" customHeight="1" x14ac:dyDescent="0.25">
      <c r="A56" s="186" t="s">
        <v>299</v>
      </c>
      <c r="B56" s="25" t="s">
        <v>510</v>
      </c>
      <c r="C56" s="124" t="s">
        <v>65</v>
      </c>
      <c r="D56" s="194">
        <v>2</v>
      </c>
      <c r="E56" s="28"/>
      <c r="F56" s="29"/>
      <c r="G56" s="29"/>
      <c r="H56" s="29">
        <v>5562.91</v>
      </c>
      <c r="I56" s="29">
        <f t="shared" ref="I56" si="68">ROUND(H56*D56,2)</f>
        <v>11125.82</v>
      </c>
      <c r="J56" s="29">
        <f t="shared" ref="J56" si="69">ROUND(I56*1.2,2)</f>
        <v>13350.98</v>
      </c>
      <c r="K56" s="31">
        <f t="shared" ref="K56:L71" si="70">F56+I56</f>
        <v>11125.82</v>
      </c>
      <c r="L56" s="29">
        <f t="shared" si="70"/>
        <v>13350.98</v>
      </c>
      <c r="M56" s="1776" t="s">
        <v>509</v>
      </c>
      <c r="Q56" s="1757">
        <v>2</v>
      </c>
      <c r="R56" s="1730"/>
      <c r="S56" s="1720"/>
      <c r="T56" s="1720"/>
      <c r="U56" s="1720">
        <v>5562.91</v>
      </c>
      <c r="V56" s="1720">
        <f t="shared" si="3"/>
        <v>11125.82</v>
      </c>
      <c r="W56" s="1720">
        <f t="shared" si="4"/>
        <v>13350.983999999999</v>
      </c>
      <c r="X56" s="1719">
        <f t="shared" si="5"/>
        <v>11125.82</v>
      </c>
      <c r="Y56" s="1720">
        <f t="shared" si="6"/>
        <v>13350.983999999999</v>
      </c>
      <c r="Z56" s="1653">
        <f t="shared" si="7"/>
        <v>3.9999999989959178E-3</v>
      </c>
    </row>
    <row r="57" spans="1:26" ht="17.25" customHeight="1" x14ac:dyDescent="0.25">
      <c r="A57" s="16">
        <f>A55+1</f>
        <v>25</v>
      </c>
      <c r="B57" s="172" t="s">
        <v>511</v>
      </c>
      <c r="C57" s="173" t="s">
        <v>472</v>
      </c>
      <c r="D57" s="190">
        <v>2</v>
      </c>
      <c r="E57" s="174">
        <v>1223.5999999999999</v>
      </c>
      <c r="F57" s="20">
        <f t="shared" ref="F57" si="71">ROUND(E57*D57,2)</f>
        <v>2447.1999999999998</v>
      </c>
      <c r="G57" s="20">
        <f t="shared" ref="G57" si="72">ROUND(F57*1.2,2)</f>
        <v>2936.64</v>
      </c>
      <c r="H57" s="21"/>
      <c r="I57" s="20"/>
      <c r="J57" s="20"/>
      <c r="K57" s="22">
        <f t="shared" si="70"/>
        <v>2447.1999999999998</v>
      </c>
      <c r="L57" s="20">
        <f t="shared" si="70"/>
        <v>2936.64</v>
      </c>
      <c r="Q57" s="1762">
        <v>2</v>
      </c>
      <c r="R57" s="1720">
        <v>1223.5999999999999</v>
      </c>
      <c r="S57" s="1720">
        <f t="shared" ref="S57" si="73">ROUND(R57*Q57,2)</f>
        <v>2447.1999999999998</v>
      </c>
      <c r="T57" s="1720">
        <f t="shared" ref="T57" si="74">ROUND(S57*1.2,2)</f>
        <v>2936.64</v>
      </c>
      <c r="U57" s="1731"/>
      <c r="V57" s="1720">
        <f t="shared" si="3"/>
        <v>0</v>
      </c>
      <c r="W57" s="1720">
        <f t="shared" si="4"/>
        <v>0</v>
      </c>
      <c r="X57" s="1719">
        <f t="shared" si="5"/>
        <v>2447.1999999999998</v>
      </c>
      <c r="Y57" s="1720">
        <f t="shared" si="6"/>
        <v>2936.64</v>
      </c>
      <c r="Z57" s="1653">
        <f t="shared" si="7"/>
        <v>0</v>
      </c>
    </row>
    <row r="58" spans="1:26" ht="17.25" customHeight="1" x14ac:dyDescent="0.25">
      <c r="A58" s="186" t="s">
        <v>330</v>
      </c>
      <c r="B58" s="25" t="s">
        <v>476</v>
      </c>
      <c r="C58" s="124" t="s">
        <v>65</v>
      </c>
      <c r="D58" s="187">
        <f>D57*1.02</f>
        <v>2.04</v>
      </c>
      <c r="E58" s="28"/>
      <c r="F58" s="29"/>
      <c r="G58" s="29"/>
      <c r="H58" s="29">
        <v>1402.2</v>
      </c>
      <c r="I58" s="29">
        <f>ROUND(H58*D58,2)</f>
        <v>2860.49</v>
      </c>
      <c r="J58" s="29">
        <f>ROUND(I58*1.2,2)</f>
        <v>3432.59</v>
      </c>
      <c r="K58" s="31">
        <f t="shared" si="70"/>
        <v>2860.49</v>
      </c>
      <c r="L58" s="29">
        <f t="shared" si="70"/>
        <v>3432.59</v>
      </c>
      <c r="M58" s="1696"/>
      <c r="Q58" s="1757">
        <f>Q57*1.02</f>
        <v>2.04</v>
      </c>
      <c r="R58" s="1730"/>
      <c r="S58" s="1720"/>
      <c r="T58" s="1720"/>
      <c r="U58" s="1720">
        <v>1402.2</v>
      </c>
      <c r="V58" s="1720">
        <f t="shared" si="3"/>
        <v>2860.4880000000003</v>
      </c>
      <c r="W58" s="1720">
        <f t="shared" si="4"/>
        <v>3432.5856000000003</v>
      </c>
      <c r="X58" s="1719">
        <f t="shared" si="5"/>
        <v>2860.4880000000003</v>
      </c>
      <c r="Y58" s="1720">
        <f t="shared" si="6"/>
        <v>3432.5856000000003</v>
      </c>
      <c r="Z58" s="1653">
        <f t="shared" si="7"/>
        <v>-4.3999999998050043E-3</v>
      </c>
    </row>
    <row r="59" spans="1:26" ht="25.5" customHeight="1" x14ac:dyDescent="0.25">
      <c r="A59" s="99">
        <f>A57+1</f>
        <v>26</v>
      </c>
      <c r="B59" s="98" t="s">
        <v>512</v>
      </c>
      <c r="C59" s="182" t="s">
        <v>68</v>
      </c>
      <c r="D59" s="316">
        <v>2</v>
      </c>
      <c r="E59" s="122">
        <v>500</v>
      </c>
      <c r="F59" s="184">
        <f t="shared" ref="F59" si="75">ROUND(E59*D59,2)</f>
        <v>1000</v>
      </c>
      <c r="G59" s="184">
        <f t="shared" ref="G59" si="76">ROUND(F59*1.2,2)</f>
        <v>1200</v>
      </c>
      <c r="H59" s="185"/>
      <c r="I59" s="184"/>
      <c r="J59" s="184"/>
      <c r="K59" s="122">
        <f t="shared" si="70"/>
        <v>1000</v>
      </c>
      <c r="L59" s="184">
        <f t="shared" si="70"/>
        <v>1200</v>
      </c>
      <c r="M59" s="1779"/>
      <c r="Q59" s="1762">
        <v>2</v>
      </c>
      <c r="R59" s="1719">
        <v>500</v>
      </c>
      <c r="S59" s="1720">
        <f t="shared" ref="S59" si="77">ROUND(R59*Q59,2)</f>
        <v>1000</v>
      </c>
      <c r="T59" s="1720">
        <f t="shared" ref="T59" si="78">ROUND(S59*1.2,2)</f>
        <v>1200</v>
      </c>
      <c r="U59" s="1731"/>
      <c r="V59" s="1720">
        <f t="shared" si="3"/>
        <v>0</v>
      </c>
      <c r="W59" s="1720">
        <f t="shared" si="4"/>
        <v>0</v>
      </c>
      <c r="X59" s="1719">
        <f t="shared" si="5"/>
        <v>1000</v>
      </c>
      <c r="Y59" s="1720">
        <f t="shared" si="6"/>
        <v>1200</v>
      </c>
      <c r="Z59" s="1653">
        <f t="shared" si="7"/>
        <v>0</v>
      </c>
    </row>
    <row r="60" spans="1:26" ht="25.5" customHeight="1" x14ac:dyDescent="0.25">
      <c r="A60" s="186" t="s">
        <v>332</v>
      </c>
      <c r="B60" s="25" t="s">
        <v>513</v>
      </c>
      <c r="C60" s="124" t="s">
        <v>68</v>
      </c>
      <c r="D60" s="194">
        <v>2</v>
      </c>
      <c r="E60" s="28"/>
      <c r="F60" s="29"/>
      <c r="G60" s="29"/>
      <c r="H60" s="29">
        <v>2112.84</v>
      </c>
      <c r="I60" s="29">
        <f>ROUND(H60*D60,2)</f>
        <v>4225.68</v>
      </c>
      <c r="J60" s="29">
        <f>ROUND(I60*1.2,2)</f>
        <v>5070.82</v>
      </c>
      <c r="K60" s="31">
        <f t="shared" si="70"/>
        <v>4225.68</v>
      </c>
      <c r="L60" s="29">
        <f t="shared" si="70"/>
        <v>5070.82</v>
      </c>
      <c r="M60" s="1779"/>
      <c r="Q60" s="1757">
        <v>2</v>
      </c>
      <c r="R60" s="1730"/>
      <c r="S60" s="1720"/>
      <c r="T60" s="1720"/>
      <c r="U60" s="1720">
        <v>2112.84</v>
      </c>
      <c r="V60" s="1720">
        <f t="shared" si="3"/>
        <v>4225.68</v>
      </c>
      <c r="W60" s="1720">
        <f t="shared" si="4"/>
        <v>5070.8159999999998</v>
      </c>
      <c r="X60" s="1719">
        <f t="shared" si="5"/>
        <v>4225.68</v>
      </c>
      <c r="Y60" s="1720">
        <f t="shared" si="6"/>
        <v>5070.8159999999998</v>
      </c>
      <c r="Z60" s="1653">
        <f t="shared" si="7"/>
        <v>-3.9999999999054126E-3</v>
      </c>
    </row>
    <row r="61" spans="1:26" ht="17.25" customHeight="1" x14ac:dyDescent="0.25">
      <c r="A61" s="16">
        <f>A59+1</f>
        <v>27</v>
      </c>
      <c r="B61" s="17" t="s">
        <v>514</v>
      </c>
      <c r="C61" s="16" t="s">
        <v>77</v>
      </c>
      <c r="D61" s="317">
        <f>1.22*0.065</f>
        <v>7.9299999999999995E-2</v>
      </c>
      <c r="E61" s="22">
        <v>6459.05</v>
      </c>
      <c r="F61" s="20">
        <f>ROUND(E61*D61,2)</f>
        <v>512.20000000000005</v>
      </c>
      <c r="G61" s="20">
        <f t="shared" ref="G61" si="79">ROUND(F61*1.2,2)</f>
        <v>614.64</v>
      </c>
      <c r="H61" s="22"/>
      <c r="I61" s="20"/>
      <c r="J61" s="20"/>
      <c r="K61" s="22">
        <f t="shared" si="70"/>
        <v>512.20000000000005</v>
      </c>
      <c r="L61" s="20">
        <f t="shared" si="70"/>
        <v>614.64</v>
      </c>
      <c r="M61" s="1696"/>
      <c r="Q61" s="1757">
        <f>1.22*0.065</f>
        <v>7.9299999999999995E-2</v>
      </c>
      <c r="R61" s="1719">
        <v>6459.05</v>
      </c>
      <c r="S61" s="1720">
        <f>ROUND(R61*Q61,2)</f>
        <v>512.20000000000005</v>
      </c>
      <c r="T61" s="1720">
        <f t="shared" ref="T61" si="80">ROUND(S61*1.2,2)</f>
        <v>614.64</v>
      </c>
      <c r="U61" s="1719"/>
      <c r="V61" s="1720">
        <f t="shared" si="3"/>
        <v>0</v>
      </c>
      <c r="W61" s="1720">
        <f t="shared" si="4"/>
        <v>0</v>
      </c>
      <c r="X61" s="1719">
        <f t="shared" si="5"/>
        <v>512.20000000000005</v>
      </c>
      <c r="Y61" s="1720">
        <f t="shared" si="6"/>
        <v>614.64</v>
      </c>
      <c r="Z61" s="1653">
        <f t="shared" si="7"/>
        <v>0</v>
      </c>
    </row>
    <row r="62" spans="1:26" ht="17.25" customHeight="1" x14ac:dyDescent="0.25">
      <c r="A62" s="186" t="s">
        <v>337</v>
      </c>
      <c r="B62" s="274" t="s">
        <v>515</v>
      </c>
      <c r="C62" s="26" t="s">
        <v>68</v>
      </c>
      <c r="D62" s="194">
        <v>38</v>
      </c>
      <c r="E62" s="28"/>
      <c r="F62" s="29"/>
      <c r="G62" s="29"/>
      <c r="H62" s="276">
        <v>14.5</v>
      </c>
      <c r="I62" s="29">
        <f t="shared" ref="I62" si="81">ROUND(H62*D62,2)</f>
        <v>551</v>
      </c>
      <c r="J62" s="29">
        <f t="shared" ref="J62" si="82">ROUND(I62*1.2,2)</f>
        <v>661.2</v>
      </c>
      <c r="K62" s="31">
        <f t="shared" si="70"/>
        <v>551</v>
      </c>
      <c r="L62" s="29">
        <f t="shared" si="70"/>
        <v>661.2</v>
      </c>
      <c r="M62" s="1696"/>
      <c r="Q62" s="1757">
        <v>38</v>
      </c>
      <c r="R62" s="1730"/>
      <c r="S62" s="1720"/>
      <c r="T62" s="1720"/>
      <c r="U62" s="1731">
        <v>14.5</v>
      </c>
      <c r="V62" s="1720">
        <f t="shared" si="3"/>
        <v>551</v>
      </c>
      <c r="W62" s="1720">
        <f t="shared" si="4"/>
        <v>661.19999999999993</v>
      </c>
      <c r="X62" s="1719">
        <f t="shared" si="5"/>
        <v>551</v>
      </c>
      <c r="Y62" s="1720">
        <f t="shared" si="6"/>
        <v>661.19999999999993</v>
      </c>
      <c r="Z62" s="1653">
        <f t="shared" si="7"/>
        <v>0</v>
      </c>
    </row>
    <row r="63" spans="1:26" ht="17.25" customHeight="1" x14ac:dyDescent="0.25">
      <c r="A63" s="16">
        <f>A61+1</f>
        <v>28</v>
      </c>
      <c r="B63" s="17" t="s">
        <v>516</v>
      </c>
      <c r="C63" s="16" t="s">
        <v>517</v>
      </c>
      <c r="D63" s="318">
        <v>2.4E-2</v>
      </c>
      <c r="E63" s="22">
        <v>1350.9</v>
      </c>
      <c r="F63" s="20">
        <f>ROUND(E63*D63,2)</f>
        <v>32.42</v>
      </c>
      <c r="G63" s="20">
        <f t="shared" ref="G63" si="83">ROUND(F63*1.2,2)</f>
        <v>38.9</v>
      </c>
      <c r="H63" s="19"/>
      <c r="I63" s="20"/>
      <c r="J63" s="20"/>
      <c r="K63" s="22">
        <f t="shared" si="70"/>
        <v>32.42</v>
      </c>
      <c r="L63" s="20">
        <f t="shared" si="70"/>
        <v>38.9</v>
      </c>
      <c r="M63" s="1696"/>
      <c r="Q63" s="1769">
        <v>2.4E-2</v>
      </c>
      <c r="R63" s="1719">
        <v>1350.9</v>
      </c>
      <c r="S63" s="1720">
        <f>ROUND(R63*Q63,2)</f>
        <v>32.42</v>
      </c>
      <c r="T63" s="1720">
        <f t="shared" ref="T63" si="84">ROUND(S63*1.2,2)</f>
        <v>38.9</v>
      </c>
      <c r="U63" s="1730"/>
      <c r="V63" s="1720">
        <f t="shared" si="3"/>
        <v>0</v>
      </c>
      <c r="W63" s="1720">
        <f t="shared" si="4"/>
        <v>0</v>
      </c>
      <c r="X63" s="1719">
        <f t="shared" si="5"/>
        <v>32.42</v>
      </c>
      <c r="Y63" s="1720">
        <f t="shared" si="6"/>
        <v>38.9</v>
      </c>
      <c r="Z63" s="1653">
        <f t="shared" si="7"/>
        <v>0</v>
      </c>
    </row>
    <row r="64" spans="1:26" ht="17.25" customHeight="1" x14ac:dyDescent="0.25">
      <c r="A64" s="186" t="s">
        <v>341</v>
      </c>
      <c r="B64" s="25" t="s">
        <v>518</v>
      </c>
      <c r="C64" s="26" t="s">
        <v>77</v>
      </c>
      <c r="D64" s="319">
        <f>D63*1.26</f>
        <v>3.024E-2</v>
      </c>
      <c r="E64" s="28"/>
      <c r="F64" s="29"/>
      <c r="G64" s="29"/>
      <c r="H64" s="31">
        <v>1299.5999999999999</v>
      </c>
      <c r="I64" s="29">
        <f>ROUND(H64*D64,2)</f>
        <v>39.299999999999997</v>
      </c>
      <c r="J64" s="29">
        <f>ROUND(I64*1.2,2)</f>
        <v>47.16</v>
      </c>
      <c r="K64" s="31">
        <f t="shared" si="70"/>
        <v>39.299999999999997</v>
      </c>
      <c r="L64" s="29">
        <f t="shared" si="70"/>
        <v>47.16</v>
      </c>
      <c r="M64" s="1696"/>
      <c r="Q64" s="1769">
        <f>Q63*1.26</f>
        <v>3.024E-2</v>
      </c>
      <c r="R64" s="1730"/>
      <c r="S64" s="1720"/>
      <c r="T64" s="1720"/>
      <c r="U64" s="1719">
        <v>1299.5999999999999</v>
      </c>
      <c r="V64" s="1720">
        <f t="shared" si="3"/>
        <v>39.299903999999998</v>
      </c>
      <c r="W64" s="1720">
        <f t="shared" si="4"/>
        <v>47.159884799999993</v>
      </c>
      <c r="X64" s="1719">
        <f t="shared" si="5"/>
        <v>39.299903999999998</v>
      </c>
      <c r="Y64" s="1720">
        <f t="shared" si="6"/>
        <v>47.159884799999993</v>
      </c>
      <c r="Z64" s="1653">
        <f t="shared" si="7"/>
        <v>-1.1520000000331265E-4</v>
      </c>
    </row>
    <row r="65" spans="1:26" ht="17.25" customHeight="1" x14ac:dyDescent="0.25">
      <c r="A65" s="16">
        <f>A63+1</f>
        <v>29</v>
      </c>
      <c r="B65" s="172" t="s">
        <v>519</v>
      </c>
      <c r="C65" s="173" t="s">
        <v>77</v>
      </c>
      <c r="D65" s="320">
        <v>8.1000000000000003E-2</v>
      </c>
      <c r="E65" s="22">
        <v>1310.05</v>
      </c>
      <c r="F65" s="20">
        <f t="shared" ref="F65" si="85">ROUND(E65*D65,2)</f>
        <v>106.11</v>
      </c>
      <c r="G65" s="20">
        <f t="shared" ref="G65" si="86">ROUND(F65*1.2,2)</f>
        <v>127.33</v>
      </c>
      <c r="H65" s="21"/>
      <c r="I65" s="20"/>
      <c r="J65" s="20"/>
      <c r="K65" s="22">
        <f t="shared" si="70"/>
        <v>106.11</v>
      </c>
      <c r="L65" s="20">
        <f t="shared" si="70"/>
        <v>127.33</v>
      </c>
      <c r="Q65" s="1762">
        <v>8.1000000000000003E-2</v>
      </c>
      <c r="R65" s="1719">
        <v>1310.05</v>
      </c>
      <c r="S65" s="1720">
        <f t="shared" ref="S65" si="87">ROUND(R65*Q65,2)</f>
        <v>106.11</v>
      </c>
      <c r="T65" s="1720">
        <f t="shared" ref="T65" si="88">ROUND(S65*1.2,2)</f>
        <v>127.33</v>
      </c>
      <c r="U65" s="1731"/>
      <c r="V65" s="1720">
        <f t="shared" si="3"/>
        <v>0</v>
      </c>
      <c r="W65" s="1720">
        <f t="shared" si="4"/>
        <v>0</v>
      </c>
      <c r="X65" s="1719">
        <f t="shared" si="5"/>
        <v>106.11</v>
      </c>
      <c r="Y65" s="1720">
        <f t="shared" si="6"/>
        <v>127.33</v>
      </c>
      <c r="Z65" s="1653">
        <f t="shared" si="7"/>
        <v>0</v>
      </c>
    </row>
    <row r="66" spans="1:26" ht="17.25" customHeight="1" x14ac:dyDescent="0.25">
      <c r="A66" s="186" t="s">
        <v>344</v>
      </c>
      <c r="B66" s="25" t="s">
        <v>151</v>
      </c>
      <c r="C66" s="26" t="s">
        <v>77</v>
      </c>
      <c r="D66" s="319">
        <f>D65*1.1</f>
        <v>8.9100000000000013E-2</v>
      </c>
      <c r="E66" s="28"/>
      <c r="F66" s="29"/>
      <c r="G66" s="29"/>
      <c r="H66" s="29">
        <v>1191.3</v>
      </c>
      <c r="I66" s="29">
        <f>ROUND(H66*D66,2)</f>
        <v>106.14</v>
      </c>
      <c r="J66" s="29">
        <f>ROUND(I66*1.2,2)</f>
        <v>127.37</v>
      </c>
      <c r="K66" s="31">
        <f t="shared" si="70"/>
        <v>106.14</v>
      </c>
      <c r="L66" s="29">
        <f t="shared" si="70"/>
        <v>127.37</v>
      </c>
      <c r="M66" s="1696"/>
      <c r="Q66" s="1769">
        <f>Q65*1.1</f>
        <v>8.9100000000000013E-2</v>
      </c>
      <c r="R66" s="1730"/>
      <c r="S66" s="1720"/>
      <c r="T66" s="1720"/>
      <c r="U66" s="1720">
        <v>1191.3</v>
      </c>
      <c r="V66" s="1720">
        <f t="shared" si="3"/>
        <v>106.14483000000001</v>
      </c>
      <c r="W66" s="1720">
        <f t="shared" si="4"/>
        <v>127.37379600000001</v>
      </c>
      <c r="X66" s="1719">
        <f t="shared" si="5"/>
        <v>106.14483000000001</v>
      </c>
      <c r="Y66" s="1720">
        <f t="shared" si="6"/>
        <v>127.37379600000001</v>
      </c>
      <c r="Z66" s="1653">
        <f t="shared" si="7"/>
        <v>3.7960000000083483E-3</v>
      </c>
    </row>
    <row r="67" spans="1:26" ht="17.25" customHeight="1" x14ac:dyDescent="0.25">
      <c r="A67" s="99">
        <f>A65+1</f>
        <v>30</v>
      </c>
      <c r="B67" s="181" t="s">
        <v>520</v>
      </c>
      <c r="C67" s="182" t="s">
        <v>77</v>
      </c>
      <c r="D67" s="208">
        <v>0.04</v>
      </c>
      <c r="E67" s="122">
        <v>317.3</v>
      </c>
      <c r="F67" s="184">
        <f t="shared" ref="F67" si="89">ROUND(E67*D67,2)</f>
        <v>12.69</v>
      </c>
      <c r="G67" s="184">
        <f t="shared" ref="G67" si="90">ROUND(F67*1.2,2)</f>
        <v>15.23</v>
      </c>
      <c r="H67" s="185"/>
      <c r="I67" s="184"/>
      <c r="J67" s="184"/>
      <c r="K67" s="122">
        <f t="shared" si="70"/>
        <v>12.69</v>
      </c>
      <c r="L67" s="184">
        <f t="shared" si="70"/>
        <v>15.23</v>
      </c>
      <c r="Q67" s="1762">
        <v>0.04</v>
      </c>
      <c r="R67" s="1719">
        <v>317.3</v>
      </c>
      <c r="S67" s="1720">
        <f t="shared" ref="S67" si="91">ROUND(R67*Q67,2)</f>
        <v>12.69</v>
      </c>
      <c r="T67" s="1720">
        <f t="shared" ref="T67" si="92">ROUND(S67*1.2,2)</f>
        <v>15.23</v>
      </c>
      <c r="U67" s="1731"/>
      <c r="V67" s="1720">
        <f t="shared" si="3"/>
        <v>0</v>
      </c>
      <c r="W67" s="1720">
        <f t="shared" si="4"/>
        <v>0</v>
      </c>
      <c r="X67" s="1719">
        <f t="shared" si="5"/>
        <v>12.69</v>
      </c>
      <c r="Y67" s="1720">
        <f t="shared" si="6"/>
        <v>15.23</v>
      </c>
      <c r="Z67" s="1653">
        <f t="shared" si="7"/>
        <v>0</v>
      </c>
    </row>
    <row r="68" spans="1:26" ht="17.25" customHeight="1" x14ac:dyDescent="0.25">
      <c r="A68" s="186" t="s">
        <v>351</v>
      </c>
      <c r="B68" s="25" t="s">
        <v>521</v>
      </c>
      <c r="C68" s="26" t="s">
        <v>77</v>
      </c>
      <c r="D68" s="319">
        <f>D67*1.1</f>
        <v>4.4000000000000004E-2</v>
      </c>
      <c r="E68" s="31"/>
      <c r="F68" s="29"/>
      <c r="G68" s="29"/>
      <c r="H68" s="29">
        <v>5408.3499999999995</v>
      </c>
      <c r="I68" s="29">
        <f>ROUND(H68*D68,2)</f>
        <v>237.97</v>
      </c>
      <c r="J68" s="29">
        <f>ROUND(I68*1.2,2)</f>
        <v>285.56</v>
      </c>
      <c r="K68" s="31">
        <f t="shared" si="70"/>
        <v>237.97</v>
      </c>
      <c r="L68" s="29">
        <f t="shared" si="70"/>
        <v>285.56</v>
      </c>
      <c r="M68" s="1776"/>
      <c r="Q68" s="1769">
        <f>Q67*1.1</f>
        <v>4.4000000000000004E-2</v>
      </c>
      <c r="R68" s="1719"/>
      <c r="S68" s="1720"/>
      <c r="T68" s="1720"/>
      <c r="U68" s="1720">
        <v>5408.3499999999995</v>
      </c>
      <c r="V68" s="1720">
        <f t="shared" si="3"/>
        <v>237.9674</v>
      </c>
      <c r="W68" s="1720">
        <f t="shared" si="4"/>
        <v>285.56088</v>
      </c>
      <c r="X68" s="1719">
        <f t="shared" si="5"/>
        <v>237.9674</v>
      </c>
      <c r="Y68" s="1720">
        <f t="shared" si="6"/>
        <v>285.56088</v>
      </c>
      <c r="Z68" s="1653">
        <f t="shared" si="7"/>
        <v>8.7999999999510692E-4</v>
      </c>
    </row>
    <row r="69" spans="1:26" ht="17.25" customHeight="1" x14ac:dyDescent="0.25">
      <c r="A69" s="99">
        <f>A67+1</f>
        <v>31</v>
      </c>
      <c r="B69" s="181" t="s">
        <v>522</v>
      </c>
      <c r="C69" s="182" t="s">
        <v>70</v>
      </c>
      <c r="D69" s="193">
        <v>1.22</v>
      </c>
      <c r="E69" s="122">
        <v>600</v>
      </c>
      <c r="F69" s="184">
        <f t="shared" ref="F69" si="93">ROUND(E69*D69,2)</f>
        <v>732</v>
      </c>
      <c r="G69" s="184">
        <f t="shared" ref="G69" si="94">ROUND(F69*1.2,2)</f>
        <v>878.4</v>
      </c>
      <c r="H69" s="185"/>
      <c r="I69" s="184"/>
      <c r="J69" s="184"/>
      <c r="K69" s="122">
        <f t="shared" si="70"/>
        <v>732</v>
      </c>
      <c r="L69" s="184">
        <f t="shared" si="70"/>
        <v>878.4</v>
      </c>
      <c r="Q69" s="1762">
        <v>1.22</v>
      </c>
      <c r="R69" s="1719">
        <v>600</v>
      </c>
      <c r="S69" s="1720">
        <f t="shared" ref="S69" si="95">ROUND(R69*Q69,2)</f>
        <v>732</v>
      </c>
      <c r="T69" s="1720">
        <f t="shared" ref="T69" si="96">ROUND(S69*1.2,2)</f>
        <v>878.4</v>
      </c>
      <c r="U69" s="1731"/>
      <c r="V69" s="1720">
        <f t="shared" si="3"/>
        <v>0</v>
      </c>
      <c r="W69" s="1720">
        <f t="shared" si="4"/>
        <v>0</v>
      </c>
      <c r="X69" s="1719">
        <f t="shared" si="5"/>
        <v>732</v>
      </c>
      <c r="Y69" s="1720">
        <f t="shared" si="6"/>
        <v>878.4</v>
      </c>
      <c r="Z69" s="1653">
        <f t="shared" si="7"/>
        <v>0</v>
      </c>
    </row>
    <row r="70" spans="1:26" ht="17.25" customHeight="1" x14ac:dyDescent="0.25">
      <c r="A70" s="186" t="s">
        <v>217</v>
      </c>
      <c r="B70" s="25" t="s">
        <v>523</v>
      </c>
      <c r="C70" s="26" t="s">
        <v>77</v>
      </c>
      <c r="D70" s="319">
        <v>0.03</v>
      </c>
      <c r="E70" s="31"/>
      <c r="F70" s="29"/>
      <c r="G70" s="29"/>
      <c r="H70" s="29">
        <v>5322.58</v>
      </c>
      <c r="I70" s="29">
        <f>ROUND(H70*D70,2)</f>
        <v>159.68</v>
      </c>
      <c r="J70" s="29">
        <f>ROUND(I70*1.2,2)</f>
        <v>191.62</v>
      </c>
      <c r="K70" s="31">
        <f t="shared" si="70"/>
        <v>159.68</v>
      </c>
      <c r="L70" s="29">
        <f t="shared" si="70"/>
        <v>191.62</v>
      </c>
      <c r="M70" s="1776"/>
      <c r="Q70" s="1769">
        <v>0.03</v>
      </c>
      <c r="R70" s="1719"/>
      <c r="S70" s="1720"/>
      <c r="T70" s="1720"/>
      <c r="U70" s="1720">
        <v>5322.58</v>
      </c>
      <c r="V70" s="1720">
        <f t="shared" si="3"/>
        <v>159.67740000000001</v>
      </c>
      <c r="W70" s="1720">
        <f t="shared" si="4"/>
        <v>191.61287999999999</v>
      </c>
      <c r="X70" s="1719">
        <f t="shared" si="5"/>
        <v>159.67740000000001</v>
      </c>
      <c r="Y70" s="1720">
        <f t="shared" si="6"/>
        <v>191.61287999999999</v>
      </c>
      <c r="Z70" s="1653">
        <f t="shared" si="7"/>
        <v>-7.1200000000146701E-3</v>
      </c>
    </row>
    <row r="71" spans="1:26" ht="17.25" customHeight="1" x14ac:dyDescent="0.25">
      <c r="A71" s="16">
        <f>A69+1</f>
        <v>32</v>
      </c>
      <c r="B71" s="17" t="s">
        <v>524</v>
      </c>
      <c r="C71" s="16" t="s">
        <v>70</v>
      </c>
      <c r="D71" s="321">
        <v>1.88</v>
      </c>
      <c r="E71" s="22">
        <v>299.76</v>
      </c>
      <c r="F71" s="20">
        <f>ROUND(E71*D71,2)</f>
        <v>563.54999999999995</v>
      </c>
      <c r="G71" s="20">
        <f t="shared" ref="G71" si="97">ROUND(F71*1.2,2)</f>
        <v>676.26</v>
      </c>
      <c r="H71" s="22"/>
      <c r="I71" s="20"/>
      <c r="J71" s="20"/>
      <c r="K71" s="22">
        <f t="shared" si="70"/>
        <v>563.54999999999995</v>
      </c>
      <c r="L71" s="20">
        <f t="shared" si="70"/>
        <v>676.26</v>
      </c>
      <c r="M71" s="1696" t="s">
        <v>525</v>
      </c>
      <c r="Q71" s="1769">
        <v>1.88</v>
      </c>
      <c r="R71" s="1719">
        <v>299.76</v>
      </c>
      <c r="S71" s="1720">
        <f>ROUND(R71*Q71,2)</f>
        <v>563.54999999999995</v>
      </c>
      <c r="T71" s="1720">
        <f t="shared" ref="T71" si="98">ROUND(S71*1.2,2)</f>
        <v>676.26</v>
      </c>
      <c r="U71" s="1719"/>
      <c r="V71" s="1720">
        <f t="shared" si="3"/>
        <v>0</v>
      </c>
      <c r="W71" s="1720">
        <f t="shared" si="4"/>
        <v>0</v>
      </c>
      <c r="X71" s="1719">
        <f t="shared" si="5"/>
        <v>563.54999999999995</v>
      </c>
      <c r="Y71" s="1720">
        <f t="shared" si="6"/>
        <v>676.26</v>
      </c>
      <c r="Z71" s="1653">
        <f t="shared" si="7"/>
        <v>0</v>
      </c>
    </row>
    <row r="72" spans="1:26" ht="17.25" customHeight="1" x14ac:dyDescent="0.25">
      <c r="A72" s="186" t="s">
        <v>526</v>
      </c>
      <c r="B72" s="274" t="s">
        <v>449</v>
      </c>
      <c r="C72" s="26" t="s">
        <v>162</v>
      </c>
      <c r="D72" s="33">
        <f>D71*0.7*2</f>
        <v>2.6319999999999997</v>
      </c>
      <c r="E72" s="31"/>
      <c r="F72" s="29"/>
      <c r="G72" s="29"/>
      <c r="H72" s="276">
        <v>296.39999999999998</v>
      </c>
      <c r="I72" s="29">
        <f t="shared" ref="I72" si="99">ROUND(H72*D72,2)</f>
        <v>780.12</v>
      </c>
      <c r="J72" s="29">
        <f t="shared" ref="J72" si="100">ROUND(I72*1.2,2)</f>
        <v>936.14</v>
      </c>
      <c r="K72" s="31">
        <f t="shared" ref="K72:L83" si="101">F72+I72</f>
        <v>780.12</v>
      </c>
      <c r="L72" s="29">
        <f t="shared" si="101"/>
        <v>936.14</v>
      </c>
      <c r="M72" s="1696"/>
      <c r="Q72" s="1769">
        <f>Q71*0.7*2</f>
        <v>2.6319999999999997</v>
      </c>
      <c r="R72" s="1719"/>
      <c r="S72" s="1720"/>
      <c r="T72" s="1720"/>
      <c r="U72" s="1731">
        <v>296.39999999999998</v>
      </c>
      <c r="V72" s="1720">
        <f t="shared" si="3"/>
        <v>780.12479999999982</v>
      </c>
      <c r="W72" s="1720">
        <f t="shared" si="4"/>
        <v>936.14975999999979</v>
      </c>
      <c r="X72" s="1719">
        <f t="shared" si="5"/>
        <v>780.12479999999982</v>
      </c>
      <c r="Y72" s="1720">
        <f t="shared" si="6"/>
        <v>936.14975999999979</v>
      </c>
      <c r="Z72" s="1653">
        <f t="shared" si="7"/>
        <v>9.7599999998010389E-3</v>
      </c>
    </row>
    <row r="73" spans="1:26" ht="17.25" customHeight="1" x14ac:dyDescent="0.25">
      <c r="A73" s="322">
        <f>A71+1</f>
        <v>33</v>
      </c>
      <c r="B73" s="17" t="s">
        <v>527</v>
      </c>
      <c r="C73" s="16" t="s">
        <v>70</v>
      </c>
      <c r="D73" s="32">
        <v>2.16</v>
      </c>
      <c r="E73" s="22">
        <v>144.4</v>
      </c>
      <c r="F73" s="20">
        <f>ROUND(E73*D73,2)</f>
        <v>311.89999999999998</v>
      </c>
      <c r="G73" s="20">
        <f>ROUND(F73*1.2,2)</f>
        <v>374.28</v>
      </c>
      <c r="H73" s="22"/>
      <c r="I73" s="20"/>
      <c r="J73" s="20"/>
      <c r="K73" s="22">
        <f t="shared" si="101"/>
        <v>311.89999999999998</v>
      </c>
      <c r="L73" s="20">
        <f t="shared" si="101"/>
        <v>374.28</v>
      </c>
      <c r="M73" s="1696" t="s">
        <v>528</v>
      </c>
      <c r="Q73" s="1769">
        <v>2.16</v>
      </c>
      <c r="R73" s="1719">
        <v>144.4</v>
      </c>
      <c r="S73" s="1720">
        <f>ROUND(R73*Q73,2)</f>
        <v>311.89999999999998</v>
      </c>
      <c r="T73" s="1720">
        <f>ROUND(S73*1.2,2)</f>
        <v>374.28</v>
      </c>
      <c r="U73" s="1719"/>
      <c r="V73" s="1720">
        <f t="shared" si="3"/>
        <v>0</v>
      </c>
      <c r="W73" s="1720">
        <f t="shared" si="4"/>
        <v>0</v>
      </c>
      <c r="X73" s="1719">
        <f t="shared" si="5"/>
        <v>311.89999999999998</v>
      </c>
      <c r="Y73" s="1720">
        <f t="shared" si="6"/>
        <v>374.28</v>
      </c>
      <c r="Z73" s="1653">
        <f t="shared" si="7"/>
        <v>0</v>
      </c>
    </row>
    <row r="74" spans="1:26" ht="17.25" customHeight="1" x14ac:dyDescent="0.25">
      <c r="A74" s="186" t="s">
        <v>226</v>
      </c>
      <c r="B74" s="274" t="s">
        <v>529</v>
      </c>
      <c r="C74" s="26" t="s">
        <v>162</v>
      </c>
      <c r="D74" s="187">
        <f>D73*0.15</f>
        <v>0.32400000000000001</v>
      </c>
      <c r="E74" s="31"/>
      <c r="F74" s="29"/>
      <c r="G74" s="29"/>
      <c r="H74" s="31">
        <v>149.15</v>
      </c>
      <c r="I74" s="29">
        <f>ROUND(H74*D74,2)</f>
        <v>48.32</v>
      </c>
      <c r="J74" s="29">
        <f>ROUND(I74*1.2,2)</f>
        <v>57.98</v>
      </c>
      <c r="K74" s="31">
        <f t="shared" si="101"/>
        <v>48.32</v>
      </c>
      <c r="L74" s="29">
        <f t="shared" si="101"/>
        <v>57.98</v>
      </c>
      <c r="Q74" s="1757">
        <f>Q73*0.15</f>
        <v>0.32400000000000001</v>
      </c>
      <c r="R74" s="1719"/>
      <c r="S74" s="1720"/>
      <c r="T74" s="1720"/>
      <c r="U74" s="1719">
        <v>149.15</v>
      </c>
      <c r="V74" s="1720">
        <f t="shared" ref="V74:V86" si="102">U74*Q74</f>
        <v>48.324600000000004</v>
      </c>
      <c r="W74" s="1720">
        <f t="shared" ref="W74:W86" si="103">V74*1.2</f>
        <v>57.989519999999999</v>
      </c>
      <c r="X74" s="1719">
        <f t="shared" ref="X74:X86" si="104">S74+V74</f>
        <v>48.324600000000004</v>
      </c>
      <c r="Y74" s="1720">
        <f t="shared" ref="Y74:Y86" si="105">T74+W74</f>
        <v>57.989519999999999</v>
      </c>
      <c r="Z74" s="1653">
        <f t="shared" ref="Z74:Z87" si="106">Y74-L74</f>
        <v>9.5200000000019713E-3</v>
      </c>
    </row>
    <row r="75" spans="1:26" ht="17.25" customHeight="1" x14ac:dyDescent="0.25">
      <c r="A75" s="16">
        <f>A73+1</f>
        <v>34</v>
      </c>
      <c r="B75" s="17" t="s">
        <v>530</v>
      </c>
      <c r="C75" s="16" t="s">
        <v>70</v>
      </c>
      <c r="D75" s="32">
        <v>2.16</v>
      </c>
      <c r="E75" s="22">
        <f>144.4*2</f>
        <v>288.8</v>
      </c>
      <c r="F75" s="20">
        <f>ROUND(E75*D75,2)</f>
        <v>623.80999999999995</v>
      </c>
      <c r="G75" s="20">
        <f>ROUND(F75*1.2,2)</f>
        <v>748.57</v>
      </c>
      <c r="H75" s="22"/>
      <c r="I75" s="20"/>
      <c r="J75" s="20"/>
      <c r="K75" s="22">
        <f t="shared" si="101"/>
        <v>623.80999999999995</v>
      </c>
      <c r="L75" s="20">
        <f t="shared" si="101"/>
        <v>748.57</v>
      </c>
      <c r="M75" s="1696" t="s">
        <v>528</v>
      </c>
      <c r="Q75" s="1769">
        <v>2.16</v>
      </c>
      <c r="R75" s="1719">
        <f>144.4*2</f>
        <v>288.8</v>
      </c>
      <c r="S75" s="1720">
        <f>ROUND(R75*Q75,2)</f>
        <v>623.80999999999995</v>
      </c>
      <c r="T75" s="1720">
        <f>ROUND(S75*1.2,2)</f>
        <v>748.57</v>
      </c>
      <c r="U75" s="1719"/>
      <c r="V75" s="1720">
        <f t="shared" si="102"/>
        <v>0</v>
      </c>
      <c r="W75" s="1720">
        <f t="shared" si="103"/>
        <v>0</v>
      </c>
      <c r="X75" s="1719">
        <f t="shared" si="104"/>
        <v>623.80999999999995</v>
      </c>
      <c r="Y75" s="1720">
        <f t="shared" si="105"/>
        <v>748.57</v>
      </c>
      <c r="Z75" s="1653">
        <f t="shared" si="106"/>
        <v>0</v>
      </c>
    </row>
    <row r="76" spans="1:26" ht="17.25" customHeight="1" x14ac:dyDescent="0.25">
      <c r="A76" s="186" t="s">
        <v>228</v>
      </c>
      <c r="B76" s="274" t="s">
        <v>531</v>
      </c>
      <c r="C76" s="26" t="s">
        <v>162</v>
      </c>
      <c r="D76" s="187">
        <f>D75*0.32</f>
        <v>0.69120000000000004</v>
      </c>
      <c r="E76" s="28"/>
      <c r="F76" s="29"/>
      <c r="G76" s="29"/>
      <c r="H76" s="31">
        <v>165.3</v>
      </c>
      <c r="I76" s="29">
        <f>ROUND(H76*D76,2)</f>
        <v>114.26</v>
      </c>
      <c r="J76" s="29">
        <f>ROUND(I76*1.2,2)</f>
        <v>137.11000000000001</v>
      </c>
      <c r="K76" s="31">
        <f t="shared" si="101"/>
        <v>114.26</v>
      </c>
      <c r="L76" s="29">
        <f t="shared" si="101"/>
        <v>137.11000000000001</v>
      </c>
      <c r="Q76" s="1757">
        <f>Q75*0.32</f>
        <v>0.69120000000000004</v>
      </c>
      <c r="R76" s="1730"/>
      <c r="S76" s="1720"/>
      <c r="T76" s="1720"/>
      <c r="U76" s="1719">
        <v>165.3</v>
      </c>
      <c r="V76" s="1720">
        <f t="shared" si="102"/>
        <v>114.25536000000001</v>
      </c>
      <c r="W76" s="1720">
        <f t="shared" si="103"/>
        <v>137.10643200000001</v>
      </c>
      <c r="X76" s="1719">
        <f t="shared" si="104"/>
        <v>114.25536000000001</v>
      </c>
      <c r="Y76" s="1720">
        <f t="shared" si="105"/>
        <v>137.10643200000001</v>
      </c>
      <c r="Z76" s="1653">
        <f t="shared" si="106"/>
        <v>-3.5680000000013479E-3</v>
      </c>
    </row>
    <row r="77" spans="1:26" ht="17.25" customHeight="1" x14ac:dyDescent="0.25">
      <c r="A77" s="16">
        <f>A75+1</f>
        <v>35</v>
      </c>
      <c r="B77" s="312" t="s">
        <v>532</v>
      </c>
      <c r="C77" s="173" t="s">
        <v>68</v>
      </c>
      <c r="D77" s="315">
        <v>2</v>
      </c>
      <c r="E77" s="174">
        <v>2234.4</v>
      </c>
      <c r="F77" s="20">
        <f t="shared" ref="F77" si="107">ROUND(E77*D77,2)</f>
        <v>4468.8</v>
      </c>
      <c r="G77" s="20">
        <f t="shared" ref="G77" si="108">ROUND(F77*1.2,2)</f>
        <v>5362.56</v>
      </c>
      <c r="H77" s="19"/>
      <c r="I77" s="20"/>
      <c r="J77" s="20"/>
      <c r="K77" s="22">
        <f t="shared" si="101"/>
        <v>4468.8</v>
      </c>
      <c r="L77" s="20">
        <f t="shared" si="101"/>
        <v>5362.56</v>
      </c>
      <c r="M77" s="1696"/>
      <c r="Q77" s="1762">
        <v>2</v>
      </c>
      <c r="R77" s="1720">
        <v>2234.4</v>
      </c>
      <c r="S77" s="1720">
        <f t="shared" ref="S77" si="109">ROUND(R77*Q77,2)</f>
        <v>4468.8</v>
      </c>
      <c r="T77" s="1720">
        <f t="shared" ref="T77" si="110">ROUND(S77*1.2,2)</f>
        <v>5362.56</v>
      </c>
      <c r="U77" s="1730"/>
      <c r="V77" s="1720">
        <f t="shared" si="102"/>
        <v>0</v>
      </c>
      <c r="W77" s="1720">
        <f t="shared" si="103"/>
        <v>0</v>
      </c>
      <c r="X77" s="1719">
        <f t="shared" si="104"/>
        <v>4468.8</v>
      </c>
      <c r="Y77" s="1720">
        <f t="shared" si="105"/>
        <v>5362.56</v>
      </c>
      <c r="Z77" s="1653">
        <f t="shared" si="106"/>
        <v>0</v>
      </c>
    </row>
    <row r="78" spans="1:26" ht="17.25" customHeight="1" x14ac:dyDescent="0.25">
      <c r="A78" s="186" t="s">
        <v>230</v>
      </c>
      <c r="B78" s="25" t="s">
        <v>533</v>
      </c>
      <c r="C78" s="124" t="s">
        <v>68</v>
      </c>
      <c r="D78" s="194">
        <v>2</v>
      </c>
      <c r="E78" s="28"/>
      <c r="F78" s="29"/>
      <c r="G78" s="29"/>
      <c r="H78" s="29">
        <v>3040</v>
      </c>
      <c r="I78" s="29">
        <f>ROUND(H78*D78,2)</f>
        <v>6080</v>
      </c>
      <c r="J78" s="29">
        <f>ROUND(I78*1.2,2)</f>
        <v>7296</v>
      </c>
      <c r="K78" s="31">
        <f t="shared" si="101"/>
        <v>6080</v>
      </c>
      <c r="L78" s="29">
        <f t="shared" si="101"/>
        <v>7296</v>
      </c>
      <c r="M78" s="1696"/>
      <c r="Q78" s="1757">
        <v>2</v>
      </c>
      <c r="R78" s="1730"/>
      <c r="S78" s="1720"/>
      <c r="T78" s="1720"/>
      <c r="U78" s="1720">
        <v>3040</v>
      </c>
      <c r="V78" s="1720">
        <f t="shared" si="102"/>
        <v>6080</v>
      </c>
      <c r="W78" s="1720">
        <f t="shared" si="103"/>
        <v>7296</v>
      </c>
      <c r="X78" s="1719">
        <f t="shared" si="104"/>
        <v>6080</v>
      </c>
      <c r="Y78" s="1720">
        <f t="shared" si="105"/>
        <v>7296</v>
      </c>
      <c r="Z78" s="1653">
        <f t="shared" si="106"/>
        <v>0</v>
      </c>
    </row>
    <row r="79" spans="1:26" ht="17.25" customHeight="1" x14ac:dyDescent="0.25">
      <c r="A79" s="16">
        <f>A77+1</f>
        <v>36</v>
      </c>
      <c r="B79" s="312" t="s">
        <v>534</v>
      </c>
      <c r="C79" s="173" t="s">
        <v>68</v>
      </c>
      <c r="D79" s="315">
        <v>3</v>
      </c>
      <c r="E79" s="174">
        <v>7694.0499999999993</v>
      </c>
      <c r="F79" s="20">
        <f t="shared" ref="F79" si="111">ROUND(E79*D79,2)</f>
        <v>23082.15</v>
      </c>
      <c r="G79" s="20">
        <f t="shared" ref="G79" si="112">ROUND(F79*1.2,2)</f>
        <v>27698.58</v>
      </c>
      <c r="H79" s="20"/>
      <c r="I79" s="20"/>
      <c r="J79" s="20"/>
      <c r="K79" s="22">
        <f t="shared" si="101"/>
        <v>23082.15</v>
      </c>
      <c r="L79" s="20">
        <f t="shared" si="101"/>
        <v>27698.58</v>
      </c>
      <c r="Q79" s="1762">
        <v>3</v>
      </c>
      <c r="R79" s="1720">
        <v>7694.0499999999993</v>
      </c>
      <c r="S79" s="1720">
        <f t="shared" ref="S79" si="113">ROUND(R79*Q79,2)</f>
        <v>23082.15</v>
      </c>
      <c r="T79" s="1720">
        <f t="shared" ref="T79" si="114">ROUND(S79*1.2,2)</f>
        <v>27698.58</v>
      </c>
      <c r="U79" s="1720"/>
      <c r="V79" s="1720">
        <f t="shared" si="102"/>
        <v>0</v>
      </c>
      <c r="W79" s="1720">
        <f t="shared" si="103"/>
        <v>0</v>
      </c>
      <c r="X79" s="1719">
        <f t="shared" si="104"/>
        <v>23082.15</v>
      </c>
      <c r="Y79" s="1720">
        <f t="shared" si="105"/>
        <v>27698.58</v>
      </c>
      <c r="Z79" s="1653">
        <f t="shared" si="106"/>
        <v>0</v>
      </c>
    </row>
    <row r="80" spans="1:26" ht="17.25" customHeight="1" x14ac:dyDescent="0.25">
      <c r="A80" s="186" t="s">
        <v>358</v>
      </c>
      <c r="B80" s="25" t="s">
        <v>487</v>
      </c>
      <c r="C80" s="124" t="s">
        <v>68</v>
      </c>
      <c r="D80" s="194">
        <v>3</v>
      </c>
      <c r="E80" s="28"/>
      <c r="F80" s="29"/>
      <c r="G80" s="29"/>
      <c r="H80" s="29">
        <v>5476.75</v>
      </c>
      <c r="I80" s="29">
        <f>ROUND(H80*D80,2)</f>
        <v>16430.25</v>
      </c>
      <c r="J80" s="29">
        <f>ROUND(I80*1.2,2)</f>
        <v>19716.3</v>
      </c>
      <c r="K80" s="31">
        <f t="shared" si="101"/>
        <v>16430.25</v>
      </c>
      <c r="L80" s="29">
        <f t="shared" si="101"/>
        <v>19716.3</v>
      </c>
      <c r="M80" s="1696"/>
      <c r="Q80" s="1757">
        <v>3</v>
      </c>
      <c r="R80" s="1730"/>
      <c r="S80" s="1720"/>
      <c r="T80" s="1720"/>
      <c r="U80" s="1720">
        <v>5476.75</v>
      </c>
      <c r="V80" s="1720">
        <f t="shared" si="102"/>
        <v>16430.25</v>
      </c>
      <c r="W80" s="1720">
        <f t="shared" si="103"/>
        <v>19716.3</v>
      </c>
      <c r="X80" s="1719">
        <f t="shared" si="104"/>
        <v>16430.25</v>
      </c>
      <c r="Y80" s="1720">
        <f t="shared" si="105"/>
        <v>19716.3</v>
      </c>
      <c r="Z80" s="1653">
        <f t="shared" si="106"/>
        <v>0</v>
      </c>
    </row>
    <row r="81" spans="1:90" ht="17.25" customHeight="1" x14ac:dyDescent="0.25">
      <c r="A81" s="16">
        <f>A79+1</f>
        <v>37</v>
      </c>
      <c r="B81" s="172" t="s">
        <v>535</v>
      </c>
      <c r="C81" s="173" t="s">
        <v>472</v>
      </c>
      <c r="D81" s="188">
        <v>309.93</v>
      </c>
      <c r="E81" s="174">
        <v>9.5</v>
      </c>
      <c r="F81" s="20">
        <f t="shared" ref="F81" si="115">ROUND(E81*D81,2)</f>
        <v>2944.34</v>
      </c>
      <c r="G81" s="20">
        <f t="shared" ref="G81" si="116">ROUND(F81*1.2,2)</f>
        <v>3533.21</v>
      </c>
      <c r="H81" s="20"/>
      <c r="I81" s="20"/>
      <c r="J81" s="20"/>
      <c r="K81" s="22">
        <f t="shared" si="101"/>
        <v>2944.34</v>
      </c>
      <c r="L81" s="20">
        <f t="shared" si="101"/>
        <v>3533.21</v>
      </c>
      <c r="Q81" s="1762">
        <v>309.93</v>
      </c>
      <c r="R81" s="1720">
        <v>9.5</v>
      </c>
      <c r="S81" s="1720">
        <f t="shared" ref="S81" si="117">ROUND(R81*Q81,2)</f>
        <v>2944.34</v>
      </c>
      <c r="T81" s="1720">
        <f t="shared" ref="T81" si="118">ROUND(S81*1.2,2)</f>
        <v>3533.21</v>
      </c>
      <c r="U81" s="1720"/>
      <c r="V81" s="1720">
        <f t="shared" si="102"/>
        <v>0</v>
      </c>
      <c r="W81" s="1720">
        <f t="shared" si="103"/>
        <v>0</v>
      </c>
      <c r="X81" s="1719">
        <f t="shared" si="104"/>
        <v>2944.34</v>
      </c>
      <c r="Y81" s="1720">
        <f t="shared" si="105"/>
        <v>3533.21</v>
      </c>
      <c r="Z81" s="1653">
        <f t="shared" si="106"/>
        <v>0</v>
      </c>
    </row>
    <row r="82" spans="1:90" ht="17.25" customHeight="1" x14ac:dyDescent="0.25">
      <c r="A82" s="186" t="s">
        <v>536</v>
      </c>
      <c r="B82" s="25" t="s">
        <v>537</v>
      </c>
      <c r="C82" s="124" t="s">
        <v>65</v>
      </c>
      <c r="D82" s="187">
        <v>309.93</v>
      </c>
      <c r="E82" s="28"/>
      <c r="F82" s="29"/>
      <c r="G82" s="29"/>
      <c r="H82" s="29">
        <v>18.34</v>
      </c>
      <c r="I82" s="29">
        <f>ROUND(H82*D82,2)</f>
        <v>5684.12</v>
      </c>
      <c r="J82" s="29">
        <f>ROUND(I82*1.2,2)</f>
        <v>6820.94</v>
      </c>
      <c r="K82" s="31">
        <f t="shared" si="101"/>
        <v>5684.12</v>
      </c>
      <c r="L82" s="29">
        <f t="shared" si="101"/>
        <v>6820.94</v>
      </c>
      <c r="M82" s="1696"/>
      <c r="Q82" s="1757">
        <v>309.93</v>
      </c>
      <c r="R82" s="1730"/>
      <c r="S82" s="1720"/>
      <c r="T82" s="1720"/>
      <c r="U82" s="1720">
        <v>18.34</v>
      </c>
      <c r="V82" s="1720">
        <f t="shared" si="102"/>
        <v>5684.1162000000004</v>
      </c>
      <c r="W82" s="1720">
        <f t="shared" si="103"/>
        <v>6820.9394400000001</v>
      </c>
      <c r="X82" s="1719">
        <f t="shared" si="104"/>
        <v>5684.1162000000004</v>
      </c>
      <c r="Y82" s="1720">
        <f t="shared" si="105"/>
        <v>6820.9394400000001</v>
      </c>
      <c r="Z82" s="1653">
        <f t="shared" si="106"/>
        <v>-5.5999999949563062E-4</v>
      </c>
    </row>
    <row r="83" spans="1:90" ht="17.25" customHeight="1" x14ac:dyDescent="0.25">
      <c r="A83" s="99">
        <f>A81+1</f>
        <v>38</v>
      </c>
      <c r="B83" s="181" t="s">
        <v>538</v>
      </c>
      <c r="C83" s="182" t="s">
        <v>68</v>
      </c>
      <c r="D83" s="311">
        <v>2</v>
      </c>
      <c r="E83" s="183">
        <v>10060.5</v>
      </c>
      <c r="F83" s="184">
        <f t="shared" ref="F83" si="119">ROUND(E83*D83,2)</f>
        <v>20121</v>
      </c>
      <c r="G83" s="184">
        <f t="shared" ref="G83" si="120">ROUND(F83*1.2,2)</f>
        <v>24145.200000000001</v>
      </c>
      <c r="H83" s="184"/>
      <c r="I83" s="184"/>
      <c r="J83" s="184"/>
      <c r="K83" s="122">
        <f t="shared" si="101"/>
        <v>20121</v>
      </c>
      <c r="L83" s="184">
        <f t="shared" si="101"/>
        <v>24145.200000000001</v>
      </c>
      <c r="Q83" s="1773">
        <v>2</v>
      </c>
      <c r="R83" s="1720">
        <v>10060.5</v>
      </c>
      <c r="S83" s="1720">
        <f t="shared" ref="S83" si="121">ROUND(R83*Q83,2)</f>
        <v>20121</v>
      </c>
      <c r="T83" s="1720">
        <f t="shared" ref="T83" si="122">ROUND(S83*1.2,2)</f>
        <v>24145.200000000001</v>
      </c>
      <c r="U83" s="1720"/>
      <c r="V83" s="1720">
        <f t="shared" si="102"/>
        <v>0</v>
      </c>
      <c r="W83" s="1720">
        <f t="shared" si="103"/>
        <v>0</v>
      </c>
      <c r="X83" s="1719">
        <f t="shared" si="104"/>
        <v>20121</v>
      </c>
      <c r="Y83" s="1720">
        <f t="shared" si="105"/>
        <v>24145.200000000001</v>
      </c>
      <c r="Z83" s="1653">
        <f t="shared" si="106"/>
        <v>0</v>
      </c>
    </row>
    <row r="84" spans="1:90" ht="17.25" customHeight="1" x14ac:dyDescent="0.25">
      <c r="A84" s="107"/>
      <c r="B84" s="191" t="s">
        <v>539</v>
      </c>
      <c r="C84" s="177"/>
      <c r="D84" s="310"/>
      <c r="E84" s="179"/>
      <c r="F84" s="165"/>
      <c r="G84" s="165"/>
      <c r="H84" s="180"/>
      <c r="I84" s="116"/>
      <c r="J84" s="116"/>
      <c r="K84" s="164"/>
      <c r="L84" s="116"/>
      <c r="Q84" s="1775"/>
      <c r="R84" s="1720"/>
      <c r="S84" s="1720"/>
      <c r="T84" s="1720"/>
      <c r="U84" s="1731"/>
      <c r="V84" s="1720">
        <f t="shared" si="102"/>
        <v>0</v>
      </c>
      <c r="W84" s="1720">
        <f t="shared" si="103"/>
        <v>0</v>
      </c>
      <c r="X84" s="1719">
        <f t="shared" si="104"/>
        <v>0</v>
      </c>
      <c r="Y84" s="1720">
        <f t="shared" si="105"/>
        <v>0</v>
      </c>
      <c r="Z84" s="1653">
        <f t="shared" si="106"/>
        <v>0</v>
      </c>
    </row>
    <row r="85" spans="1:90" s="805" customFormat="1" ht="69.75" customHeight="1" x14ac:dyDescent="0.25">
      <c r="A85" s="796">
        <f>A83+1</f>
        <v>39</v>
      </c>
      <c r="B85" s="797" t="s">
        <v>540</v>
      </c>
      <c r="C85" s="798" t="s">
        <v>65</v>
      </c>
      <c r="D85" s="2001">
        <v>185</v>
      </c>
      <c r="E85" s="800">
        <v>285</v>
      </c>
      <c r="F85" s="801">
        <f t="shared" ref="F85:F86" si="123">ROUND(E85*D85,2)</f>
        <v>52725</v>
      </c>
      <c r="G85" s="801">
        <f t="shared" ref="G85:G86" si="124">ROUND(F85*1.2,2)</f>
        <v>63270</v>
      </c>
      <c r="H85" s="802"/>
      <c r="I85" s="801"/>
      <c r="J85" s="801"/>
      <c r="K85" s="803">
        <f t="shared" ref="K85:L86" si="125">F85+I85</f>
        <v>52725</v>
      </c>
      <c r="L85" s="801">
        <f t="shared" si="125"/>
        <v>63270</v>
      </c>
      <c r="M85" s="1688" t="s">
        <v>541</v>
      </c>
      <c r="N85" s="2002" t="s">
        <v>1436</v>
      </c>
      <c r="O85" s="1682"/>
      <c r="P85" s="1682"/>
      <c r="Q85" s="1782">
        <v>0</v>
      </c>
      <c r="R85" s="1720">
        <v>285</v>
      </c>
      <c r="S85" s="1720">
        <f t="shared" ref="S85:S86" si="126">ROUND(R85*Q85,2)</f>
        <v>0</v>
      </c>
      <c r="T85" s="1720">
        <f t="shared" ref="T85:T86" si="127">ROUND(S85*1.2,2)</f>
        <v>0</v>
      </c>
      <c r="U85" s="1731"/>
      <c r="V85" s="1720">
        <f t="shared" si="102"/>
        <v>0</v>
      </c>
      <c r="W85" s="1720">
        <f t="shared" si="103"/>
        <v>0</v>
      </c>
      <c r="X85" s="1719">
        <f t="shared" si="104"/>
        <v>0</v>
      </c>
      <c r="Y85" s="1720">
        <f t="shared" si="105"/>
        <v>0</v>
      </c>
      <c r="Z85" s="1653">
        <f t="shared" si="106"/>
        <v>-63270</v>
      </c>
      <c r="AA85" s="1682"/>
      <c r="AB85" s="1682"/>
      <c r="AC85" s="1682"/>
      <c r="AD85" s="1682"/>
      <c r="AE85" s="1682"/>
      <c r="AF85" s="1682"/>
      <c r="AG85" s="1682"/>
      <c r="AH85" s="1682"/>
      <c r="AI85" s="1682"/>
      <c r="AJ85" s="1682"/>
      <c r="AK85" s="1682"/>
      <c r="AL85" s="1682"/>
      <c r="AM85" s="1682"/>
      <c r="AN85" s="1682"/>
      <c r="AO85" s="1682"/>
      <c r="AP85" s="1682"/>
      <c r="AQ85" s="1682"/>
      <c r="AR85" s="1682"/>
      <c r="AS85" s="1682"/>
      <c r="AT85" s="1682"/>
      <c r="AU85" s="1682"/>
      <c r="AV85" s="1682"/>
      <c r="AW85" s="1682"/>
      <c r="AX85" s="1682"/>
      <c r="AY85" s="1682"/>
      <c r="AZ85" s="1682"/>
      <c r="BA85" s="1682"/>
      <c r="BB85" s="1682"/>
      <c r="BC85" s="1682"/>
      <c r="BD85" s="1682"/>
      <c r="BE85" s="1682"/>
      <c r="BF85" s="1682"/>
      <c r="BG85" s="1682"/>
      <c r="BH85" s="1682"/>
      <c r="BI85" s="1682"/>
      <c r="BJ85" s="1682"/>
      <c r="BK85" s="1682"/>
      <c r="BL85" s="1682"/>
      <c r="BM85" s="1682"/>
      <c r="BN85" s="1682"/>
      <c r="BO85" s="1682"/>
      <c r="BP85" s="1682"/>
      <c r="BQ85" s="1682"/>
      <c r="BR85" s="1682"/>
      <c r="BS85" s="1682"/>
      <c r="BT85" s="1682"/>
      <c r="BU85" s="1682"/>
      <c r="BV85" s="1682"/>
      <c r="BW85" s="1682"/>
      <c r="BX85" s="1682"/>
      <c r="BY85" s="1682"/>
      <c r="BZ85" s="1682"/>
      <c r="CA85" s="1682"/>
      <c r="CB85" s="1682"/>
      <c r="CC85" s="1682"/>
      <c r="CD85" s="1682"/>
      <c r="CE85" s="1682"/>
      <c r="CF85" s="1682"/>
      <c r="CG85" s="1682"/>
      <c r="CH85" s="1682"/>
      <c r="CI85" s="1682"/>
      <c r="CJ85" s="1682"/>
      <c r="CK85" s="1682"/>
      <c r="CL85" s="1682"/>
    </row>
    <row r="86" spans="1:90" s="805" customFormat="1" ht="17.25" customHeight="1" x14ac:dyDescent="0.25">
      <c r="A86" s="796">
        <f>A85+1</f>
        <v>40</v>
      </c>
      <c r="B86" s="797" t="s">
        <v>542</v>
      </c>
      <c r="C86" s="798" t="s">
        <v>268</v>
      </c>
      <c r="D86" s="799">
        <f>0*41</f>
        <v>0</v>
      </c>
      <c r="E86" s="800"/>
      <c r="F86" s="801">
        <f t="shared" si="123"/>
        <v>0</v>
      </c>
      <c r="G86" s="801">
        <f t="shared" si="124"/>
        <v>0</v>
      </c>
      <c r="H86" s="802"/>
      <c r="I86" s="801"/>
      <c r="J86" s="801"/>
      <c r="K86" s="803">
        <f t="shared" si="125"/>
        <v>0</v>
      </c>
      <c r="L86" s="801">
        <f t="shared" si="125"/>
        <v>0</v>
      </c>
      <c r="M86" s="1688" t="s">
        <v>541</v>
      </c>
      <c r="N86" s="1997"/>
      <c r="O86" s="1682"/>
      <c r="P86" s="1682"/>
      <c r="Q86" s="1782">
        <v>0</v>
      </c>
      <c r="R86" s="1720">
        <v>1177.05</v>
      </c>
      <c r="S86" s="1720">
        <f t="shared" si="126"/>
        <v>0</v>
      </c>
      <c r="T86" s="1720">
        <f t="shared" si="127"/>
        <v>0</v>
      </c>
      <c r="U86" s="1731"/>
      <c r="V86" s="1720">
        <f t="shared" si="102"/>
        <v>0</v>
      </c>
      <c r="W86" s="1720">
        <f t="shared" si="103"/>
        <v>0</v>
      </c>
      <c r="X86" s="1719">
        <f t="shared" si="104"/>
        <v>0</v>
      </c>
      <c r="Y86" s="1720">
        <f t="shared" si="105"/>
        <v>0</v>
      </c>
      <c r="Z86" s="1653">
        <f t="shared" si="106"/>
        <v>0</v>
      </c>
      <c r="AA86" s="1682"/>
      <c r="AB86" s="1682"/>
      <c r="AC86" s="1682"/>
      <c r="AD86" s="1682"/>
      <c r="AE86" s="1682"/>
      <c r="AF86" s="1682"/>
      <c r="AG86" s="1682"/>
      <c r="AH86" s="1682"/>
      <c r="AI86" s="1682"/>
      <c r="AJ86" s="1682"/>
      <c r="AK86" s="1682"/>
      <c r="AL86" s="1682"/>
      <c r="AM86" s="1682"/>
      <c r="AN86" s="1682"/>
      <c r="AO86" s="1682"/>
      <c r="AP86" s="1682"/>
      <c r="AQ86" s="1682"/>
      <c r="AR86" s="1682"/>
      <c r="AS86" s="1682"/>
      <c r="AT86" s="1682"/>
      <c r="AU86" s="1682"/>
      <c r="AV86" s="1682"/>
      <c r="AW86" s="1682"/>
      <c r="AX86" s="1682"/>
      <c r="AY86" s="1682"/>
      <c r="AZ86" s="1682"/>
      <c r="BA86" s="1682"/>
      <c r="BB86" s="1682"/>
      <c r="BC86" s="1682"/>
      <c r="BD86" s="1682"/>
      <c r="BE86" s="1682"/>
      <c r="BF86" s="1682"/>
      <c r="BG86" s="1682"/>
      <c r="BH86" s="1682"/>
      <c r="BI86" s="1682"/>
      <c r="BJ86" s="1682"/>
      <c r="BK86" s="1682"/>
      <c r="BL86" s="1682"/>
      <c r="BM86" s="1682"/>
      <c r="BN86" s="1682"/>
      <c r="BO86" s="1682"/>
      <c r="BP86" s="1682"/>
      <c r="BQ86" s="1682"/>
      <c r="BR86" s="1682"/>
      <c r="BS86" s="1682"/>
      <c r="BT86" s="1682"/>
      <c r="BU86" s="1682"/>
      <c r="BV86" s="1682"/>
      <c r="BW86" s="1682"/>
      <c r="BX86" s="1682"/>
      <c r="BY86" s="1682"/>
      <c r="BZ86" s="1682"/>
      <c r="CA86" s="1682"/>
      <c r="CB86" s="1682"/>
      <c r="CC86" s="1682"/>
      <c r="CD86" s="1682"/>
      <c r="CE86" s="1682"/>
      <c r="CF86" s="1682"/>
      <c r="CG86" s="1682"/>
      <c r="CH86" s="1682"/>
      <c r="CI86" s="1682"/>
      <c r="CJ86" s="1682"/>
      <c r="CK86" s="1682"/>
      <c r="CL86" s="1682"/>
    </row>
    <row r="87" spans="1:90" s="84" customFormat="1" ht="24" customHeight="1" x14ac:dyDescent="0.3">
      <c r="A87" s="1672" t="s">
        <v>114</v>
      </c>
      <c r="B87" s="1673"/>
      <c r="C87" s="1673"/>
      <c r="D87" s="1673"/>
      <c r="E87" s="1674"/>
      <c r="F87" s="209">
        <f>SUM(F7:F86)</f>
        <v>2839639.5399999996</v>
      </c>
      <c r="G87" s="209">
        <f>ROUND(F87*1.2,2)</f>
        <v>3407567.45</v>
      </c>
      <c r="H87" s="210"/>
      <c r="I87" s="209">
        <f>SUM(I7:I86)</f>
        <v>1506228.7100000004</v>
      </c>
      <c r="J87" s="209">
        <f>ROUND(I87*1.2,2)</f>
        <v>1807474.45</v>
      </c>
      <c r="K87" s="209">
        <f>SUM(K7:K86)</f>
        <v>4345868.25</v>
      </c>
      <c r="L87" s="209">
        <f>SUM(L8:L86)</f>
        <v>5215041.9000000013</v>
      </c>
      <c r="M87" s="1683"/>
      <c r="N87" s="2000"/>
      <c r="O87" s="1683"/>
      <c r="P87" s="1683"/>
      <c r="Q87" s="1734"/>
      <c r="R87" s="1734"/>
      <c r="S87" s="1735">
        <f>SUM(S7:S86)</f>
        <v>2786914.5387499994</v>
      </c>
      <c r="T87" s="1735">
        <f t="shared" ref="T87:Y87" si="128">SUM(T7:T86)</f>
        <v>3344297.4444999993</v>
      </c>
      <c r="U87" s="1735">
        <f t="shared" si="128"/>
        <v>93562.17</v>
      </c>
      <c r="V87" s="1735">
        <f t="shared" si="128"/>
        <v>1506228.6884939999</v>
      </c>
      <c r="W87" s="1735">
        <f t="shared" si="128"/>
        <v>1807474.4261928003</v>
      </c>
      <c r="X87" s="1735">
        <f t="shared" si="128"/>
        <v>4293143.2272440018</v>
      </c>
      <c r="Y87" s="1735">
        <f t="shared" si="128"/>
        <v>5151771.8706928007</v>
      </c>
      <c r="Z87" s="1653">
        <f t="shared" si="106"/>
        <v>-63270.029307200573</v>
      </c>
      <c r="AA87" s="1683"/>
      <c r="AB87" s="1683"/>
      <c r="AC87" s="1683"/>
      <c r="AD87" s="1683"/>
      <c r="AE87" s="1683"/>
      <c r="AF87" s="1683"/>
      <c r="AG87" s="1683"/>
      <c r="AH87" s="1683"/>
      <c r="AI87" s="1683"/>
      <c r="AJ87" s="1683"/>
      <c r="AK87" s="1683"/>
      <c r="AL87" s="1683"/>
      <c r="AM87" s="1683"/>
      <c r="AN87" s="1683"/>
      <c r="AO87" s="1683"/>
      <c r="AP87" s="1683"/>
      <c r="AQ87" s="1683"/>
      <c r="AR87" s="1683"/>
      <c r="AS87" s="1683"/>
      <c r="AT87" s="1683"/>
      <c r="AU87" s="1683"/>
      <c r="AV87" s="1683"/>
      <c r="AW87" s="1683"/>
      <c r="AX87" s="1683"/>
      <c r="AY87" s="1683"/>
      <c r="AZ87" s="1683"/>
      <c r="BA87" s="1683"/>
      <c r="BB87" s="1683"/>
      <c r="BC87" s="1683"/>
      <c r="BD87" s="1683"/>
      <c r="BE87" s="1683"/>
      <c r="BF87" s="1683"/>
      <c r="BG87" s="1683"/>
      <c r="BH87" s="1683"/>
      <c r="BI87" s="1683"/>
      <c r="BJ87" s="1683"/>
      <c r="BK87" s="1683"/>
      <c r="BL87" s="1683"/>
      <c r="BM87" s="1683"/>
      <c r="BN87" s="1683"/>
      <c r="BO87" s="1683"/>
      <c r="BP87" s="1683"/>
      <c r="BQ87" s="1683"/>
      <c r="BR87" s="1683"/>
      <c r="BS87" s="1683"/>
      <c r="BT87" s="1683"/>
      <c r="BU87" s="1683"/>
      <c r="BV87" s="1683"/>
      <c r="BW87" s="1683"/>
      <c r="BX87" s="1683"/>
      <c r="BY87" s="1683"/>
      <c r="BZ87" s="1683"/>
      <c r="CA87" s="1683"/>
      <c r="CB87" s="1683"/>
      <c r="CC87" s="1683"/>
      <c r="CD87" s="1683"/>
      <c r="CE87" s="1683"/>
      <c r="CF87" s="1683"/>
      <c r="CG87" s="1683"/>
      <c r="CH87" s="1683"/>
      <c r="CI87" s="1683"/>
      <c r="CJ87" s="1683"/>
      <c r="CK87" s="1683"/>
      <c r="CL87" s="1683"/>
    </row>
    <row r="89" spans="1:90" x14ac:dyDescent="0.25">
      <c r="B89" s="85" t="s">
        <v>115</v>
      </c>
      <c r="K89" s="211"/>
      <c r="L89" s="323">
        <f>-1*(L85+L86)</f>
        <v>-63270</v>
      </c>
      <c r="X89" s="1780"/>
      <c r="Y89" s="1781">
        <f>-1*(Y85+Y86)</f>
        <v>0</v>
      </c>
    </row>
    <row r="90" spans="1:90" x14ac:dyDescent="0.25">
      <c r="B90" s="87" t="s">
        <v>116</v>
      </c>
    </row>
    <row r="97" spans="26:26" x14ac:dyDescent="0.25">
      <c r="Z97" s="1774">
        <v>-305066.23999999999</v>
      </c>
    </row>
  </sheetData>
  <conditionalFormatting sqref="Z9:Z87">
    <cfRule type="cellIs" dxfId="6" priority="1" operator="greaterThan">
      <formula>1</formula>
    </cfRule>
    <cfRule type="cellIs" dxfId="5" priority="2" operator="lessThan">
      <formula>-1</formula>
    </cfRule>
  </conditionalFormatting>
  <pageMargins left="0.7" right="0.7" top="0.75" bottom="0.75" header="0.3" footer="0.3"/>
  <pageSetup paperSize="9" scale="38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59999389629810485"/>
  </sheetPr>
  <dimension ref="A1:BH164"/>
  <sheetViews>
    <sheetView topLeftCell="A94" zoomScale="70" zoomScaleNormal="70" zoomScaleSheetLayoutView="80" workbookViewId="0">
      <selection activeCell="R15" sqref="R15"/>
    </sheetView>
  </sheetViews>
  <sheetFormatPr defaultColWidth="8.85546875" defaultRowHeight="15" outlineLevelCol="1" x14ac:dyDescent="0.25"/>
  <cols>
    <col min="1" max="1" width="8.85546875" style="1519"/>
    <col min="2" max="2" width="65.140625" style="1650" customWidth="1"/>
    <col min="3" max="3" width="9.28515625" style="1519" customWidth="1"/>
    <col min="4" max="4" width="11" style="1562" bestFit="1" customWidth="1"/>
    <col min="5" max="5" width="15.140625" style="1562" customWidth="1"/>
    <col min="6" max="6" width="16" style="1562" customWidth="1"/>
    <col min="7" max="7" width="17.140625" style="1638" customWidth="1"/>
    <col min="8" max="8" width="16.140625" style="1638" customWidth="1"/>
    <col min="9" max="12" width="16.140625" style="1562" customWidth="1"/>
    <col min="13" max="13" width="23" style="1657" hidden="1" customWidth="1" outlineLevel="1"/>
    <col min="14" max="14" width="23" style="1532" hidden="1" customWidth="1" outlineLevel="1"/>
    <col min="15" max="16" width="23" style="1531" hidden="1" customWidth="1" outlineLevel="1"/>
    <col min="17" max="17" width="11" style="1550" bestFit="1" customWidth="1" collapsed="1"/>
    <col min="18" max="18" width="15.140625" style="1550" customWidth="1"/>
    <col min="19" max="19" width="16" style="1550" customWidth="1"/>
    <col min="20" max="20" width="17.140625" style="1551" customWidth="1"/>
    <col min="21" max="21" width="16.140625" style="1551" customWidth="1"/>
    <col min="22" max="25" width="16.140625" style="1550" customWidth="1"/>
    <col min="26" max="26" width="23" style="1531" customWidth="1"/>
    <col min="27" max="60" width="8.85546875" style="1531"/>
    <col min="61" max="16384" width="8.85546875" style="1519"/>
  </cols>
  <sheetData>
    <row r="1" spans="1:60" ht="14.45" customHeight="1" x14ac:dyDescent="0.25">
      <c r="A1" s="1092" t="s">
        <v>26</v>
      </c>
      <c r="B1" s="1095" t="s">
        <v>50</v>
      </c>
      <c r="C1" s="1098" t="s">
        <v>51</v>
      </c>
      <c r="D1" s="1553" t="s">
        <v>52</v>
      </c>
      <c r="E1" s="1554" t="s">
        <v>53</v>
      </c>
      <c r="F1" s="1555"/>
      <c r="G1" s="1555"/>
      <c r="H1" s="1555"/>
      <c r="I1" s="1555"/>
      <c r="J1" s="1555"/>
      <c r="K1" s="1555"/>
      <c r="L1" s="1555"/>
      <c r="Q1" s="1533" t="s">
        <v>52</v>
      </c>
      <c r="R1" s="1534" t="s">
        <v>1395</v>
      </c>
      <c r="S1" s="1535"/>
      <c r="T1" s="1535"/>
      <c r="U1" s="1535"/>
      <c r="V1" s="1535"/>
      <c r="W1" s="1535"/>
      <c r="X1" s="1535"/>
      <c r="Y1" s="1535"/>
    </row>
    <row r="2" spans="1:60" ht="14.45" customHeight="1" x14ac:dyDescent="0.25">
      <c r="A2" s="1093"/>
      <c r="B2" s="1639"/>
      <c r="C2" s="1098"/>
      <c r="D2" s="1553"/>
      <c r="E2" s="1556"/>
      <c r="F2" s="1557"/>
      <c r="G2" s="1557"/>
      <c r="H2" s="1557"/>
      <c r="I2" s="1557"/>
      <c r="J2" s="1557"/>
      <c r="K2" s="1557"/>
      <c r="L2" s="1557"/>
      <c r="Q2" s="1533"/>
      <c r="R2" s="1536"/>
      <c r="S2" s="1537"/>
      <c r="T2" s="1537"/>
      <c r="U2" s="1537"/>
      <c r="V2" s="1537"/>
      <c r="W2" s="1537"/>
      <c r="X2" s="1537"/>
      <c r="Y2" s="1537"/>
    </row>
    <row r="3" spans="1:60" ht="27.75" customHeight="1" x14ac:dyDescent="0.25">
      <c r="A3" s="1093"/>
      <c r="B3" s="1639"/>
      <c r="C3" s="1098"/>
      <c r="D3" s="1553"/>
      <c r="E3" s="1553" t="s">
        <v>54</v>
      </c>
      <c r="F3" s="1553"/>
      <c r="G3" s="1553"/>
      <c r="H3" s="1553" t="s">
        <v>55</v>
      </c>
      <c r="I3" s="1553"/>
      <c r="J3" s="1553"/>
      <c r="K3" s="1558" t="s">
        <v>56</v>
      </c>
      <c r="L3" s="1558"/>
      <c r="Q3" s="1533"/>
      <c r="R3" s="1533" t="s">
        <v>54</v>
      </c>
      <c r="S3" s="1533"/>
      <c r="T3" s="1533"/>
      <c r="U3" s="1533" t="s">
        <v>55</v>
      </c>
      <c r="V3" s="1533"/>
      <c r="W3" s="1533"/>
      <c r="X3" s="1538" t="s">
        <v>56</v>
      </c>
      <c r="Y3" s="1538"/>
    </row>
    <row r="4" spans="1:60" ht="56.1" customHeight="1" x14ac:dyDescent="0.25">
      <c r="A4" s="1094"/>
      <c r="B4" s="1640"/>
      <c r="C4" s="1098"/>
      <c r="D4" s="1553"/>
      <c r="E4" s="1553" t="s">
        <v>57</v>
      </c>
      <c r="F4" s="1553" t="s">
        <v>58</v>
      </c>
      <c r="G4" s="1559" t="s">
        <v>59</v>
      </c>
      <c r="H4" s="1553" t="s">
        <v>57</v>
      </c>
      <c r="I4" s="1553" t="s">
        <v>58</v>
      </c>
      <c r="J4" s="1559" t="s">
        <v>59</v>
      </c>
      <c r="K4" s="1553" t="s">
        <v>60</v>
      </c>
      <c r="L4" s="1560" t="s">
        <v>61</v>
      </c>
      <c r="Q4" s="1533"/>
      <c r="R4" s="1533" t="s">
        <v>57</v>
      </c>
      <c r="S4" s="1533" t="s">
        <v>58</v>
      </c>
      <c r="T4" s="1539" t="s">
        <v>59</v>
      </c>
      <c r="U4" s="1533" t="s">
        <v>57</v>
      </c>
      <c r="V4" s="1533" t="s">
        <v>58</v>
      </c>
      <c r="W4" s="1539" t="s">
        <v>59</v>
      </c>
      <c r="X4" s="1533" t="s">
        <v>60</v>
      </c>
      <c r="Y4" s="1533" t="s">
        <v>61</v>
      </c>
    </row>
    <row r="5" spans="1:60" x14ac:dyDescent="0.25">
      <c r="A5" s="8">
        <v>1</v>
      </c>
      <c r="B5" s="1641">
        <v>2</v>
      </c>
      <c r="C5" s="9">
        <v>3</v>
      </c>
      <c r="D5" s="1561">
        <v>4</v>
      </c>
      <c r="E5" s="1561">
        <v>5</v>
      </c>
      <c r="F5" s="1561">
        <v>6</v>
      </c>
      <c r="G5" s="1561">
        <v>7</v>
      </c>
      <c r="H5" s="1562"/>
      <c r="Q5" s="1540">
        <v>4</v>
      </c>
      <c r="R5" s="1540">
        <v>5</v>
      </c>
      <c r="S5" s="1540">
        <v>6</v>
      </c>
      <c r="T5" s="1540">
        <v>7</v>
      </c>
      <c r="U5" s="1541"/>
      <c r="V5" s="1541"/>
      <c r="W5" s="1541"/>
      <c r="X5" s="1541"/>
      <c r="Y5" s="1541"/>
    </row>
    <row r="6" spans="1:60" ht="20.25" customHeight="1" x14ac:dyDescent="0.25">
      <c r="A6" s="10"/>
      <c r="B6" s="1642" t="s">
        <v>271</v>
      </c>
      <c r="C6" s="1091"/>
      <c r="D6" s="1563"/>
      <c r="E6" s="1564"/>
      <c r="F6" s="1565"/>
      <c r="G6" s="1566"/>
      <c r="H6" s="1566"/>
      <c r="I6" s="1566"/>
      <c r="J6" s="1566"/>
      <c r="K6" s="1566"/>
      <c r="L6" s="1567"/>
      <c r="Q6" s="1736"/>
      <c r="R6" s="1736"/>
      <c r="S6" s="1736"/>
      <c r="T6" s="1737"/>
      <c r="U6" s="1737"/>
      <c r="V6" s="1737"/>
      <c r="W6" s="1737"/>
      <c r="X6" s="1737"/>
      <c r="Y6" s="1737"/>
      <c r="Z6" s="1738"/>
    </row>
    <row r="7" spans="1:60" ht="18" customHeight="1" x14ac:dyDescent="0.25">
      <c r="A7" s="34"/>
      <c r="B7" s="1643" t="s">
        <v>272</v>
      </c>
      <c r="C7" s="34"/>
      <c r="D7" s="1568"/>
      <c r="E7" s="1569"/>
      <c r="F7" s="1570"/>
      <c r="G7" s="1570"/>
      <c r="H7" s="1571"/>
      <c r="I7" s="1570"/>
      <c r="J7" s="1570"/>
      <c r="K7" s="1572"/>
      <c r="L7" s="1573"/>
      <c r="Q7" s="1739"/>
      <c r="R7" s="1740"/>
      <c r="S7" s="1741"/>
      <c r="T7" s="1741"/>
      <c r="U7" s="1742"/>
      <c r="V7" s="1741"/>
      <c r="W7" s="1741"/>
      <c r="X7" s="1740"/>
      <c r="Y7" s="1741"/>
      <c r="Z7" s="1738"/>
    </row>
    <row r="8" spans="1:60" s="1521" customFormat="1" ht="18" customHeight="1" x14ac:dyDescent="0.25">
      <c r="A8" s="150">
        <v>1</v>
      </c>
      <c r="B8" s="151" t="s">
        <v>121</v>
      </c>
      <c r="C8" s="152" t="s">
        <v>65</v>
      </c>
      <c r="D8" s="1574">
        <v>137.91999999999999</v>
      </c>
      <c r="E8" s="179">
        <v>1800</v>
      </c>
      <c r="F8" s="1575">
        <f>E8*D8</f>
        <v>248255.99999999997</v>
      </c>
      <c r="G8" s="1575">
        <f>F8*1.2</f>
        <v>297907.19999999995</v>
      </c>
      <c r="H8" s="168"/>
      <c r="I8" s="1575"/>
      <c r="J8" s="1575"/>
      <c r="K8" s="1576">
        <f>F8</f>
        <v>248255.99999999997</v>
      </c>
      <c r="L8" s="1575">
        <f>G8</f>
        <v>297907.19999999995</v>
      </c>
      <c r="M8" s="1658" t="s">
        <v>122</v>
      </c>
      <c r="N8" s="1542" t="s">
        <v>450</v>
      </c>
      <c r="O8" s="1532"/>
      <c r="P8" s="1532"/>
      <c r="Q8" s="1743">
        <v>137.91999999999999</v>
      </c>
      <c r="R8" s="1744">
        <f>'Резка+погр'!I5</f>
        <v>1800</v>
      </c>
      <c r="S8" s="1741">
        <f>Q8*R8</f>
        <v>248255.99999999997</v>
      </c>
      <c r="T8" s="1741">
        <f>1.2*S8</f>
        <v>297907.19999999995</v>
      </c>
      <c r="U8" s="1740"/>
      <c r="V8" s="1741"/>
      <c r="W8" s="1741"/>
      <c r="X8" s="1740">
        <f>S8+V8</f>
        <v>248255.99999999997</v>
      </c>
      <c r="Y8" s="1741">
        <f>T8+W8</f>
        <v>297907.19999999995</v>
      </c>
      <c r="Z8" s="1653">
        <f>Y8-L8</f>
        <v>0</v>
      </c>
      <c r="AA8" s="1532"/>
      <c r="AB8" s="1532"/>
      <c r="AC8" s="1532"/>
      <c r="AD8" s="1532"/>
      <c r="AE8" s="1532"/>
      <c r="AF8" s="1532"/>
      <c r="AG8" s="1532"/>
      <c r="AH8" s="1532"/>
      <c r="AI8" s="1532"/>
      <c r="AJ8" s="1532"/>
      <c r="AK8" s="1532"/>
      <c r="AL8" s="1532"/>
      <c r="AM8" s="1532"/>
      <c r="AN8" s="1532"/>
      <c r="AO8" s="1532"/>
      <c r="AP8" s="1532"/>
      <c r="AQ8" s="1532"/>
      <c r="AR8" s="1532"/>
      <c r="AS8" s="1532"/>
      <c r="AT8" s="1532"/>
      <c r="AU8" s="1532"/>
      <c r="AV8" s="1532"/>
      <c r="AW8" s="1532"/>
      <c r="AX8" s="1532"/>
      <c r="AY8" s="1532"/>
      <c r="AZ8" s="1532"/>
      <c r="BA8" s="1532"/>
      <c r="BB8" s="1532"/>
      <c r="BC8" s="1532"/>
      <c r="BD8" s="1532"/>
      <c r="BE8" s="1532"/>
      <c r="BF8" s="1532"/>
      <c r="BG8" s="1532"/>
      <c r="BH8" s="1532"/>
    </row>
    <row r="9" spans="1:60" ht="18.75" customHeight="1" x14ac:dyDescent="0.25">
      <c r="A9" s="93">
        <v>2</v>
      </c>
      <c r="B9" s="17" t="s">
        <v>273</v>
      </c>
      <c r="C9" s="93" t="s">
        <v>68</v>
      </c>
      <c r="D9" s="213">
        <v>297</v>
      </c>
      <c r="E9" s="171">
        <v>1055.02</v>
      </c>
      <c r="F9" s="1577">
        <f>E9*D9</f>
        <v>313340.94</v>
      </c>
      <c r="G9" s="1577">
        <f>F9*1.2</f>
        <v>376009.12799999997</v>
      </c>
      <c r="H9" s="1578"/>
      <c r="I9" s="1577"/>
      <c r="J9" s="1577"/>
      <c r="K9" s="214">
        <f>F9</f>
        <v>313340.94</v>
      </c>
      <c r="L9" s="1579">
        <f>G9</f>
        <v>376009.12799999997</v>
      </c>
      <c r="Q9" s="1745">
        <v>297</v>
      </c>
      <c r="R9" s="1740">
        <v>1055.02</v>
      </c>
      <c r="S9" s="1741">
        <f t="shared" ref="S9:S72" si="0">Q9*R9</f>
        <v>313340.94</v>
      </c>
      <c r="T9" s="1741">
        <f t="shared" ref="T9:T72" si="1">1.2*S9</f>
        <v>376009.12799999997</v>
      </c>
      <c r="U9" s="1742"/>
      <c r="V9" s="1741"/>
      <c r="W9" s="1741"/>
      <c r="X9" s="1740">
        <f t="shared" ref="X9:X72" si="2">S9+V9</f>
        <v>313340.94</v>
      </c>
      <c r="Y9" s="1741">
        <f t="shared" ref="Y9:Y72" si="3">T9+W9</f>
        <v>376009.12799999997</v>
      </c>
      <c r="Z9" s="1653">
        <f t="shared" ref="Z9:Z72" si="4">Y9-L9</f>
        <v>0</v>
      </c>
    </row>
    <row r="10" spans="1:60" ht="18.75" customHeight="1" x14ac:dyDescent="0.25">
      <c r="A10" s="93">
        <v>3</v>
      </c>
      <c r="B10" s="17" t="s">
        <v>274</v>
      </c>
      <c r="C10" s="93" t="s">
        <v>77</v>
      </c>
      <c r="D10" s="1620">
        <v>523.13</v>
      </c>
      <c r="E10" s="171">
        <v>4380.38</v>
      </c>
      <c r="F10" s="1577">
        <f t="shared" ref="F10:F13" si="5">E10*D10</f>
        <v>2291508.1894</v>
      </c>
      <c r="G10" s="1577">
        <f t="shared" ref="G10:G13" si="6">F10*1.2</f>
        <v>2749809.8272799999</v>
      </c>
      <c r="H10" s="1578"/>
      <c r="I10" s="1577"/>
      <c r="J10" s="1577"/>
      <c r="K10" s="214">
        <f t="shared" ref="K10:K13" si="7">F10</f>
        <v>2291508.1894</v>
      </c>
      <c r="L10" s="1579">
        <f t="shared" ref="L10:L13" si="8">G10</f>
        <v>2749809.8272799999</v>
      </c>
      <c r="Q10" s="1751">
        <v>523.13</v>
      </c>
      <c r="R10" s="1740">
        <v>4380.38</v>
      </c>
      <c r="S10" s="1741">
        <f t="shared" si="0"/>
        <v>2291508.1894</v>
      </c>
      <c r="T10" s="1741">
        <f t="shared" si="1"/>
        <v>2749809.8272799999</v>
      </c>
      <c r="U10" s="1742"/>
      <c r="V10" s="1741"/>
      <c r="W10" s="1741"/>
      <c r="X10" s="1740">
        <f t="shared" si="2"/>
        <v>2291508.1894</v>
      </c>
      <c r="Y10" s="1741">
        <f t="shared" si="3"/>
        <v>2749809.8272799999</v>
      </c>
      <c r="Z10" s="1653">
        <f t="shared" si="4"/>
        <v>0</v>
      </c>
    </row>
    <row r="11" spans="1:60" ht="18.75" customHeight="1" x14ac:dyDescent="0.25">
      <c r="A11" s="93">
        <v>4</v>
      </c>
      <c r="B11" s="17" t="s">
        <v>275</v>
      </c>
      <c r="C11" s="93" t="s">
        <v>77</v>
      </c>
      <c r="D11" s="1620">
        <v>825.99</v>
      </c>
      <c r="E11" s="171">
        <v>304</v>
      </c>
      <c r="F11" s="1577">
        <f t="shared" si="5"/>
        <v>251100.96</v>
      </c>
      <c r="G11" s="1577">
        <f t="shared" si="6"/>
        <v>301321.152</v>
      </c>
      <c r="H11" s="1578"/>
      <c r="I11" s="1577"/>
      <c r="J11" s="1577"/>
      <c r="K11" s="214">
        <f t="shared" si="7"/>
        <v>251100.96</v>
      </c>
      <c r="L11" s="1579">
        <f t="shared" si="8"/>
        <v>301321.152</v>
      </c>
      <c r="Q11" s="1751">
        <v>825.99</v>
      </c>
      <c r="R11" s="1740">
        <v>304</v>
      </c>
      <c r="S11" s="1741">
        <f t="shared" si="0"/>
        <v>251100.96</v>
      </c>
      <c r="T11" s="1741">
        <f t="shared" si="1"/>
        <v>301321.152</v>
      </c>
      <c r="U11" s="1742"/>
      <c r="V11" s="1741"/>
      <c r="W11" s="1741"/>
      <c r="X11" s="1740">
        <f t="shared" si="2"/>
        <v>251100.96</v>
      </c>
      <c r="Y11" s="1741">
        <f t="shared" si="3"/>
        <v>301321.152</v>
      </c>
      <c r="Z11" s="1653">
        <f t="shared" si="4"/>
        <v>0</v>
      </c>
    </row>
    <row r="12" spans="1:60" ht="20.25" customHeight="1" x14ac:dyDescent="0.25">
      <c r="A12" s="97">
        <v>5</v>
      </c>
      <c r="B12" s="98" t="s">
        <v>276</v>
      </c>
      <c r="C12" s="99" t="s">
        <v>77</v>
      </c>
      <c r="D12" s="264">
        <v>104.89</v>
      </c>
      <c r="E12" s="183">
        <v>4462.1288515406159</v>
      </c>
      <c r="F12" s="1577">
        <f t="shared" si="5"/>
        <v>468032.69523809518</v>
      </c>
      <c r="G12" s="1577">
        <f t="shared" si="6"/>
        <v>561639.23428571422</v>
      </c>
      <c r="H12" s="1578"/>
      <c r="I12" s="1577"/>
      <c r="J12" s="1577"/>
      <c r="K12" s="214">
        <f t="shared" si="7"/>
        <v>468032.69523809518</v>
      </c>
      <c r="L12" s="1579">
        <f t="shared" si="8"/>
        <v>561639.23428571422</v>
      </c>
      <c r="M12" s="1659"/>
      <c r="Q12" s="1743">
        <v>104.89</v>
      </c>
      <c r="R12" s="1741">
        <v>4462.1288515406159</v>
      </c>
      <c r="S12" s="1741">
        <f t="shared" si="0"/>
        <v>468032.69523809518</v>
      </c>
      <c r="T12" s="1741">
        <f t="shared" si="1"/>
        <v>561639.23428571422</v>
      </c>
      <c r="U12" s="1742"/>
      <c r="V12" s="1741"/>
      <c r="W12" s="1741"/>
      <c r="X12" s="1740">
        <f t="shared" si="2"/>
        <v>468032.69523809518</v>
      </c>
      <c r="Y12" s="1741">
        <f t="shared" si="3"/>
        <v>561639.23428571422</v>
      </c>
      <c r="Z12" s="1653">
        <f t="shared" si="4"/>
        <v>0</v>
      </c>
    </row>
    <row r="13" spans="1:60" ht="32.25" customHeight="1" x14ac:dyDescent="0.25">
      <c r="A13" s="97">
        <v>6</v>
      </c>
      <c r="B13" s="98" t="s">
        <v>277</v>
      </c>
      <c r="C13" s="99" t="s">
        <v>77</v>
      </c>
      <c r="D13" s="215">
        <v>17.91</v>
      </c>
      <c r="E13" s="1582">
        <v>4380.38</v>
      </c>
      <c r="F13" s="1577">
        <f t="shared" si="5"/>
        <v>78452.605800000005</v>
      </c>
      <c r="G13" s="1577">
        <f t="shared" si="6"/>
        <v>94143.126960000009</v>
      </c>
      <c r="H13" s="1578"/>
      <c r="I13" s="1577"/>
      <c r="J13" s="1577"/>
      <c r="K13" s="214">
        <f t="shared" si="7"/>
        <v>78452.605800000005</v>
      </c>
      <c r="L13" s="1579">
        <f t="shared" si="8"/>
        <v>94143.126960000009</v>
      </c>
      <c r="Q13" s="1745">
        <v>17.91</v>
      </c>
      <c r="R13" s="1740">
        <v>4380.38</v>
      </c>
      <c r="S13" s="1741">
        <f t="shared" si="0"/>
        <v>78452.605800000005</v>
      </c>
      <c r="T13" s="1741">
        <f t="shared" si="1"/>
        <v>94143.126960000009</v>
      </c>
      <c r="U13" s="1742"/>
      <c r="V13" s="1741"/>
      <c r="W13" s="1741"/>
      <c r="X13" s="1740">
        <f t="shared" si="2"/>
        <v>78452.605800000005</v>
      </c>
      <c r="Y13" s="1741">
        <f t="shared" si="3"/>
        <v>94143.126960000009</v>
      </c>
      <c r="Z13" s="1653">
        <f t="shared" si="4"/>
        <v>0</v>
      </c>
    </row>
    <row r="14" spans="1:60" ht="20.25" customHeight="1" x14ac:dyDescent="0.25">
      <c r="A14" s="216"/>
      <c r="B14" s="217" t="s">
        <v>125</v>
      </c>
      <c r="C14" s="115"/>
      <c r="D14" s="1584"/>
      <c r="E14" s="1585"/>
      <c r="F14" s="1586"/>
      <c r="G14" s="1586"/>
      <c r="H14" s="1587"/>
      <c r="I14" s="1588"/>
      <c r="J14" s="1588"/>
      <c r="K14" s="1589"/>
      <c r="L14" s="1590"/>
      <c r="M14" s="1659"/>
      <c r="Q14" s="1739"/>
      <c r="R14" s="1741"/>
      <c r="S14" s="1741"/>
      <c r="T14" s="1741"/>
      <c r="U14" s="1742"/>
      <c r="V14" s="1741"/>
      <c r="W14" s="1741"/>
      <c r="X14" s="1740"/>
      <c r="Y14" s="1741"/>
      <c r="Z14" s="1653">
        <f t="shared" si="4"/>
        <v>0</v>
      </c>
    </row>
    <row r="15" spans="1:60" s="1522" customFormat="1" ht="18.75" customHeight="1" x14ac:dyDescent="0.25">
      <c r="A15" s="150">
        <v>7</v>
      </c>
      <c r="B15" s="17" t="s">
        <v>126</v>
      </c>
      <c r="C15" s="93" t="s">
        <v>73</v>
      </c>
      <c r="D15" s="214">
        <v>1728.42</v>
      </c>
      <c r="E15" s="179">
        <v>335</v>
      </c>
      <c r="F15" s="1577">
        <f>E15*D15</f>
        <v>579020.70000000007</v>
      </c>
      <c r="G15" s="1577">
        <f>F15*1.2</f>
        <v>694824.84000000008</v>
      </c>
      <c r="H15" s="1578"/>
      <c r="I15" s="1577"/>
      <c r="J15" s="1577"/>
      <c r="K15" s="214">
        <f>F15</f>
        <v>579020.70000000007</v>
      </c>
      <c r="L15" s="1579">
        <f>G15</f>
        <v>694824.84000000008</v>
      </c>
      <c r="M15" s="1659" t="s">
        <v>127</v>
      </c>
      <c r="N15" s="1543"/>
      <c r="O15" s="1544">
        <f>L15-D15*СВОД!$U$2*1.2</f>
        <v>54445.230000000098</v>
      </c>
      <c r="P15" s="1531">
        <v>254326.64</v>
      </c>
      <c r="Q15" s="1745">
        <v>1728.42</v>
      </c>
      <c r="R15" s="1744">
        <f>'Резка+погр'!$I$3</f>
        <v>335</v>
      </c>
      <c r="S15" s="1741">
        <f t="shared" si="0"/>
        <v>579020.70000000007</v>
      </c>
      <c r="T15" s="1741">
        <f t="shared" si="1"/>
        <v>694824.84000000008</v>
      </c>
      <c r="U15" s="1742"/>
      <c r="V15" s="1741"/>
      <c r="W15" s="1741"/>
      <c r="X15" s="1740">
        <f t="shared" si="2"/>
        <v>579020.70000000007</v>
      </c>
      <c r="Y15" s="1741">
        <f t="shared" si="3"/>
        <v>694824.84000000008</v>
      </c>
      <c r="Z15" s="1653">
        <f t="shared" si="4"/>
        <v>0</v>
      </c>
      <c r="AA15" s="1531"/>
      <c r="AB15" s="1531"/>
      <c r="AC15" s="1531"/>
      <c r="AD15" s="1531"/>
      <c r="AE15" s="1531"/>
      <c r="AF15" s="1531"/>
      <c r="AG15" s="1531"/>
      <c r="AH15" s="1531"/>
      <c r="AI15" s="1531"/>
      <c r="AJ15" s="1531"/>
      <c r="AK15" s="1531"/>
      <c r="AL15" s="1531"/>
      <c r="AM15" s="1531"/>
      <c r="AN15" s="1531"/>
      <c r="AO15" s="1531"/>
      <c r="AP15" s="1531"/>
      <c r="AQ15" s="1531"/>
      <c r="AR15" s="1531"/>
      <c r="AS15" s="1531"/>
      <c r="AT15" s="1531"/>
      <c r="AU15" s="1531"/>
      <c r="AV15" s="1531"/>
      <c r="AW15" s="1531"/>
      <c r="AX15" s="1531"/>
      <c r="AY15" s="1531"/>
      <c r="AZ15" s="1531"/>
      <c r="BA15" s="1531"/>
      <c r="BB15" s="1531"/>
      <c r="BC15" s="1531"/>
      <c r="BD15" s="1531"/>
      <c r="BE15" s="1531"/>
      <c r="BF15" s="1531"/>
      <c r="BG15" s="1531"/>
      <c r="BH15" s="1531"/>
    </row>
    <row r="16" spans="1:60" ht="18.75" customHeight="1" x14ac:dyDescent="0.25">
      <c r="A16" s="34"/>
      <c r="B16" s="1643" t="s">
        <v>172</v>
      </c>
      <c r="C16" s="34"/>
      <c r="D16" s="220"/>
      <c r="E16" s="1569"/>
      <c r="F16" s="1570"/>
      <c r="G16" s="1570"/>
      <c r="H16" s="1571"/>
      <c r="I16" s="1570"/>
      <c r="J16" s="1570"/>
      <c r="K16" s="1572"/>
      <c r="L16" s="1573"/>
      <c r="Q16" s="1739"/>
      <c r="R16" s="1740"/>
      <c r="S16" s="1741"/>
      <c r="T16" s="1741"/>
      <c r="U16" s="1742"/>
      <c r="V16" s="1741"/>
      <c r="W16" s="1741"/>
      <c r="X16" s="1740"/>
      <c r="Y16" s="1741"/>
      <c r="Z16" s="1653">
        <f t="shared" si="4"/>
        <v>0</v>
      </c>
    </row>
    <row r="17" spans="1:60" ht="21.75" customHeight="1" x14ac:dyDescent="0.25">
      <c r="A17" s="93">
        <v>8</v>
      </c>
      <c r="B17" s="17" t="s">
        <v>76</v>
      </c>
      <c r="C17" s="16" t="s">
        <v>77</v>
      </c>
      <c r="D17" s="1620">
        <v>1810.26</v>
      </c>
      <c r="E17" s="171">
        <v>308.75</v>
      </c>
      <c r="F17" s="1577">
        <f t="shared" ref="F17:F21" si="9">E17*D17</f>
        <v>558917.77500000002</v>
      </c>
      <c r="G17" s="1577">
        <f t="shared" ref="G17:G21" si="10">F17*1.2</f>
        <v>670701.32999999996</v>
      </c>
      <c r="H17" s="1578"/>
      <c r="I17" s="1577"/>
      <c r="J17" s="1577"/>
      <c r="K17" s="214">
        <f t="shared" ref="K17:K21" si="11">F17</f>
        <v>558917.77500000002</v>
      </c>
      <c r="L17" s="1579">
        <f t="shared" ref="L17:L21" si="12">G17</f>
        <v>670701.32999999996</v>
      </c>
      <c r="M17" s="1660"/>
      <c r="Q17" s="1751">
        <v>1810.26</v>
      </c>
      <c r="R17" s="1740">
        <v>308.75</v>
      </c>
      <c r="S17" s="1741">
        <f t="shared" si="0"/>
        <v>558917.77500000002</v>
      </c>
      <c r="T17" s="1741">
        <f t="shared" si="1"/>
        <v>670701.32999999996</v>
      </c>
      <c r="U17" s="1746"/>
      <c r="V17" s="1741"/>
      <c r="W17" s="1741"/>
      <c r="X17" s="1740">
        <f t="shared" si="2"/>
        <v>558917.77500000002</v>
      </c>
      <c r="Y17" s="1741">
        <f t="shared" si="3"/>
        <v>670701.32999999996</v>
      </c>
      <c r="Z17" s="1653">
        <f t="shared" si="4"/>
        <v>0</v>
      </c>
    </row>
    <row r="18" spans="1:60" ht="18.75" customHeight="1" x14ac:dyDescent="0.25">
      <c r="A18" s="93">
        <v>9</v>
      </c>
      <c r="B18" s="17" t="s">
        <v>278</v>
      </c>
      <c r="C18" s="93" t="s">
        <v>77</v>
      </c>
      <c r="D18" s="221">
        <v>56.2</v>
      </c>
      <c r="E18" s="171">
        <v>1688.15</v>
      </c>
      <c r="F18" s="1577">
        <f t="shared" si="9"/>
        <v>94874.030000000013</v>
      </c>
      <c r="G18" s="1577">
        <f t="shared" si="10"/>
        <v>113848.83600000001</v>
      </c>
      <c r="H18" s="1578"/>
      <c r="I18" s="1577"/>
      <c r="J18" s="1577"/>
      <c r="K18" s="214">
        <f t="shared" si="11"/>
        <v>94874.030000000013</v>
      </c>
      <c r="L18" s="1579">
        <f t="shared" si="12"/>
        <v>113848.83600000001</v>
      </c>
      <c r="Q18" s="1743">
        <v>56.2</v>
      </c>
      <c r="R18" s="1740">
        <v>1688.15</v>
      </c>
      <c r="S18" s="1741">
        <f t="shared" si="0"/>
        <v>94874.030000000013</v>
      </c>
      <c r="T18" s="1741">
        <f t="shared" si="1"/>
        <v>113848.83600000001</v>
      </c>
      <c r="U18" s="1742"/>
      <c r="V18" s="1741"/>
      <c r="W18" s="1741"/>
      <c r="X18" s="1740">
        <f t="shared" si="2"/>
        <v>94874.030000000013</v>
      </c>
      <c r="Y18" s="1741">
        <f t="shared" si="3"/>
        <v>113848.83600000001</v>
      </c>
      <c r="Z18" s="1653">
        <f t="shared" si="4"/>
        <v>0</v>
      </c>
    </row>
    <row r="19" spans="1:60" ht="18.75" customHeight="1" x14ac:dyDescent="0.25">
      <c r="A19" s="93">
        <v>10</v>
      </c>
      <c r="B19" s="17" t="s">
        <v>79</v>
      </c>
      <c r="C19" s="93" t="s">
        <v>77</v>
      </c>
      <c r="D19" s="214">
        <v>7.38</v>
      </c>
      <c r="E19" s="171">
        <v>854.05</v>
      </c>
      <c r="F19" s="1577">
        <f t="shared" si="9"/>
        <v>6302.8889999999992</v>
      </c>
      <c r="G19" s="1577">
        <f t="shared" si="10"/>
        <v>7563.4667999999983</v>
      </c>
      <c r="H19" s="1578"/>
      <c r="I19" s="1577"/>
      <c r="J19" s="1577"/>
      <c r="K19" s="214">
        <f t="shared" si="11"/>
        <v>6302.8889999999992</v>
      </c>
      <c r="L19" s="1579">
        <f t="shared" si="12"/>
        <v>7563.4667999999983</v>
      </c>
      <c r="M19" s="1661"/>
      <c r="Q19" s="1745">
        <v>7.38</v>
      </c>
      <c r="R19" s="1740">
        <v>854.05</v>
      </c>
      <c r="S19" s="1741">
        <f t="shared" si="0"/>
        <v>6302.8889999999992</v>
      </c>
      <c r="T19" s="1741">
        <f t="shared" si="1"/>
        <v>7563.4667999999983</v>
      </c>
      <c r="U19" s="1742"/>
      <c r="V19" s="1741"/>
      <c r="W19" s="1741"/>
      <c r="X19" s="1740">
        <f t="shared" si="2"/>
        <v>6302.8889999999992</v>
      </c>
      <c r="Y19" s="1741">
        <f t="shared" si="3"/>
        <v>7563.4667999999983</v>
      </c>
      <c r="Z19" s="1653">
        <f t="shared" si="4"/>
        <v>0</v>
      </c>
    </row>
    <row r="20" spans="1:60" ht="22.5" customHeight="1" x14ac:dyDescent="0.25">
      <c r="A20" s="93">
        <v>10</v>
      </c>
      <c r="B20" s="17" t="s">
        <v>279</v>
      </c>
      <c r="C20" s="16" t="s">
        <v>77</v>
      </c>
      <c r="D20" s="321">
        <v>7.38</v>
      </c>
      <c r="E20" s="171">
        <v>188.1</v>
      </c>
      <c r="F20" s="1577">
        <f t="shared" si="9"/>
        <v>1388.1779999999999</v>
      </c>
      <c r="G20" s="1577">
        <f t="shared" si="10"/>
        <v>1665.8135999999997</v>
      </c>
      <c r="H20" s="1578"/>
      <c r="I20" s="1577"/>
      <c r="J20" s="1577"/>
      <c r="K20" s="214">
        <f t="shared" si="11"/>
        <v>1388.1779999999999</v>
      </c>
      <c r="L20" s="1579">
        <f t="shared" si="12"/>
        <v>1665.8135999999997</v>
      </c>
      <c r="M20" s="1660"/>
      <c r="Q20" s="1743">
        <v>7.38</v>
      </c>
      <c r="R20" s="1740">
        <v>188.1</v>
      </c>
      <c r="S20" s="1741">
        <f t="shared" si="0"/>
        <v>1388.1779999999999</v>
      </c>
      <c r="T20" s="1741">
        <f t="shared" si="1"/>
        <v>1665.8135999999997</v>
      </c>
      <c r="U20" s="1740"/>
      <c r="V20" s="1741"/>
      <c r="W20" s="1741"/>
      <c r="X20" s="1740">
        <f t="shared" si="2"/>
        <v>1388.1779999999999</v>
      </c>
      <c r="Y20" s="1741">
        <f t="shared" si="3"/>
        <v>1665.8135999999997</v>
      </c>
      <c r="Z20" s="1653">
        <f t="shared" si="4"/>
        <v>0</v>
      </c>
    </row>
    <row r="21" spans="1:60" ht="18.75" customHeight="1" x14ac:dyDescent="0.25">
      <c r="A21" s="93">
        <v>11</v>
      </c>
      <c r="B21" s="17" t="s">
        <v>280</v>
      </c>
      <c r="C21" s="93" t="s">
        <v>73</v>
      </c>
      <c r="D21" s="214">
        <v>92.76</v>
      </c>
      <c r="E21" s="171">
        <v>308.75</v>
      </c>
      <c r="F21" s="1577">
        <f t="shared" si="9"/>
        <v>28639.65</v>
      </c>
      <c r="G21" s="1577">
        <f t="shared" si="10"/>
        <v>34367.58</v>
      </c>
      <c r="H21" s="1578"/>
      <c r="I21" s="1577"/>
      <c r="J21" s="1577"/>
      <c r="K21" s="214">
        <f t="shared" si="11"/>
        <v>28639.65</v>
      </c>
      <c r="L21" s="1579">
        <f t="shared" si="12"/>
        <v>34367.58</v>
      </c>
      <c r="M21" s="1661"/>
      <c r="Q21" s="1745">
        <v>92.76</v>
      </c>
      <c r="R21" s="1740">
        <v>308.75</v>
      </c>
      <c r="S21" s="1741">
        <f t="shared" si="0"/>
        <v>28639.65</v>
      </c>
      <c r="T21" s="1741">
        <f t="shared" si="1"/>
        <v>34367.58</v>
      </c>
      <c r="U21" s="1742"/>
      <c r="V21" s="1741"/>
      <c r="W21" s="1741"/>
      <c r="X21" s="1740">
        <f t="shared" si="2"/>
        <v>28639.65</v>
      </c>
      <c r="Y21" s="1741">
        <f t="shared" si="3"/>
        <v>34367.58</v>
      </c>
      <c r="Z21" s="1653">
        <f t="shared" si="4"/>
        <v>0</v>
      </c>
    </row>
    <row r="22" spans="1:60" s="1524" customFormat="1" ht="21.75" customHeight="1" x14ac:dyDescent="0.25">
      <c r="A22" s="885"/>
      <c r="B22" s="45" t="s">
        <v>76</v>
      </c>
      <c r="C22" s="886" t="s">
        <v>77</v>
      </c>
      <c r="D22" s="1983">
        <v>0</v>
      </c>
      <c r="E22" s="1591">
        <v>308.75</v>
      </c>
      <c r="F22" s="1592">
        <f t="shared" ref="F22" si="13">ROUND(E22*D22,2)</f>
        <v>0</v>
      </c>
      <c r="G22" s="1592">
        <f t="shared" ref="G22" si="14">ROUND(F22*1.2,2)</f>
        <v>0</v>
      </c>
      <c r="H22" s="1593"/>
      <c r="I22" s="1592"/>
      <c r="J22" s="1592"/>
      <c r="K22" s="1591">
        <f t="shared" ref="K22:L22" si="15">F22+I22</f>
        <v>0</v>
      </c>
      <c r="L22" s="1592">
        <f t="shared" si="15"/>
        <v>0</v>
      </c>
      <c r="M22" s="1662" t="s">
        <v>1266</v>
      </c>
      <c r="N22" s="1546"/>
      <c r="O22" s="1546"/>
      <c r="P22" s="1546"/>
      <c r="Q22" s="1747">
        <v>0</v>
      </c>
      <c r="R22" s="1748">
        <v>308.75</v>
      </c>
      <c r="S22" s="1741">
        <f t="shared" si="0"/>
        <v>0</v>
      </c>
      <c r="T22" s="1741">
        <f t="shared" si="1"/>
        <v>0</v>
      </c>
      <c r="U22" s="1749"/>
      <c r="V22" s="1741"/>
      <c r="W22" s="1741"/>
      <c r="X22" s="1740">
        <f t="shared" si="2"/>
        <v>0</v>
      </c>
      <c r="Y22" s="1741">
        <f t="shared" si="3"/>
        <v>0</v>
      </c>
      <c r="Z22" s="1653">
        <f t="shared" si="4"/>
        <v>0</v>
      </c>
      <c r="AA22" s="1546"/>
      <c r="AB22" s="1546"/>
      <c r="AC22" s="1546"/>
      <c r="AD22" s="1546"/>
      <c r="AE22" s="1546"/>
      <c r="AF22" s="1546"/>
      <c r="AG22" s="1546"/>
      <c r="AH22" s="1546"/>
      <c r="AI22" s="1546"/>
      <c r="AJ22" s="1546"/>
      <c r="AK22" s="1546"/>
      <c r="AL22" s="1546"/>
      <c r="AM22" s="1546"/>
      <c r="AN22" s="1546"/>
      <c r="AO22" s="1546"/>
      <c r="AP22" s="1546"/>
      <c r="AQ22" s="1546"/>
      <c r="AR22" s="1546"/>
      <c r="AS22" s="1546"/>
      <c r="AT22" s="1546"/>
      <c r="AU22" s="1546"/>
      <c r="AV22" s="1546"/>
      <c r="AW22" s="1546"/>
      <c r="AX22" s="1546"/>
      <c r="AY22" s="1546"/>
      <c r="AZ22" s="1546"/>
      <c r="BA22" s="1546"/>
      <c r="BB22" s="1546"/>
      <c r="BC22" s="1546"/>
      <c r="BD22" s="1546"/>
      <c r="BE22" s="1546"/>
      <c r="BF22" s="1546"/>
      <c r="BG22" s="1546"/>
      <c r="BH22" s="1546"/>
    </row>
    <row r="23" spans="1:60" s="1524" customFormat="1" ht="18.75" customHeight="1" x14ac:dyDescent="0.25">
      <c r="A23" s="885"/>
      <c r="B23" s="45" t="s">
        <v>280</v>
      </c>
      <c r="C23" s="886" t="s">
        <v>73</v>
      </c>
      <c r="D23" s="1984">
        <v>3439.49</v>
      </c>
      <c r="E23" s="1591">
        <v>308.75</v>
      </c>
      <c r="F23" s="1577">
        <f>E23*D23</f>
        <v>1061942.5374999999</v>
      </c>
      <c r="G23" s="1577">
        <f>F23*1.2</f>
        <v>1274331.0449999997</v>
      </c>
      <c r="H23" s="1578"/>
      <c r="I23" s="1577"/>
      <c r="J23" s="1577"/>
      <c r="K23" s="214">
        <f>F23</f>
        <v>1061942.5374999999</v>
      </c>
      <c r="L23" s="1579">
        <f>G23</f>
        <v>1274331.0449999997</v>
      </c>
      <c r="M23" s="1663" t="s">
        <v>1267</v>
      </c>
      <c r="N23" s="1546"/>
      <c r="O23" s="1546"/>
      <c r="P23" s="1546"/>
      <c r="Q23" s="1747">
        <f>Q17*1.9</f>
        <v>3439.4939999999997</v>
      </c>
      <c r="R23" s="1748">
        <v>308.75</v>
      </c>
      <c r="S23" s="1741">
        <f t="shared" si="0"/>
        <v>1061943.7725</v>
      </c>
      <c r="T23" s="1741">
        <f t="shared" si="1"/>
        <v>1274332.527</v>
      </c>
      <c r="U23" s="1750"/>
      <c r="V23" s="1741"/>
      <c r="W23" s="1741"/>
      <c r="X23" s="1740">
        <f t="shared" si="2"/>
        <v>1061943.7725</v>
      </c>
      <c r="Y23" s="1741">
        <f t="shared" si="3"/>
        <v>1274332.527</v>
      </c>
      <c r="Z23" s="1653">
        <f t="shared" si="4"/>
        <v>1.4820000003091991</v>
      </c>
      <c r="AA23" s="1546"/>
      <c r="AB23" s="1546"/>
      <c r="AC23" s="1546"/>
      <c r="AD23" s="1546"/>
      <c r="AE23" s="1546"/>
      <c r="AF23" s="1546"/>
      <c r="AG23" s="1546"/>
      <c r="AH23" s="1546"/>
      <c r="AI23" s="1546"/>
      <c r="AJ23" s="1546"/>
      <c r="AK23" s="1546"/>
      <c r="AL23" s="1546"/>
      <c r="AM23" s="1546"/>
      <c r="AN23" s="1546"/>
      <c r="AO23" s="1546"/>
      <c r="AP23" s="1546"/>
      <c r="AQ23" s="1546"/>
      <c r="AR23" s="1546"/>
      <c r="AS23" s="1546"/>
      <c r="AT23" s="1546"/>
      <c r="AU23" s="1546"/>
      <c r="AV23" s="1546"/>
      <c r="AW23" s="1546"/>
      <c r="AX23" s="1546"/>
      <c r="AY23" s="1546"/>
      <c r="AZ23" s="1546"/>
      <c r="BA23" s="1546"/>
      <c r="BB23" s="1546"/>
      <c r="BC23" s="1546"/>
      <c r="BD23" s="1546"/>
      <c r="BE23" s="1546"/>
      <c r="BF23" s="1546"/>
      <c r="BG23" s="1546"/>
      <c r="BH23" s="1546"/>
    </row>
    <row r="24" spans="1:60" ht="21.75" customHeight="1" x14ac:dyDescent="0.25">
      <c r="A24" s="93"/>
      <c r="B24" s="45" t="s">
        <v>281</v>
      </c>
      <c r="C24" s="44"/>
      <c r="D24" s="1594"/>
      <c r="E24" s="1594"/>
      <c r="F24" s="55"/>
      <c r="G24" s="55"/>
      <c r="H24" s="1595"/>
      <c r="I24" s="55"/>
      <c r="J24" s="55"/>
      <c r="K24" s="1594"/>
      <c r="L24" s="55"/>
      <c r="M24" s="1664"/>
      <c r="Q24" s="1740"/>
      <c r="R24" s="1740"/>
      <c r="S24" s="1741"/>
      <c r="T24" s="1741"/>
      <c r="U24" s="1746"/>
      <c r="V24" s="1741"/>
      <c r="W24" s="1741"/>
      <c r="X24" s="1740"/>
      <c r="Y24" s="1741"/>
      <c r="Z24" s="1653">
        <f t="shared" si="4"/>
        <v>0</v>
      </c>
    </row>
    <row r="25" spans="1:60" s="1522" customFormat="1" ht="18.75" customHeight="1" x14ac:dyDescent="0.25">
      <c r="A25" s="150">
        <v>12</v>
      </c>
      <c r="B25" s="1644" t="s">
        <v>132</v>
      </c>
      <c r="C25" s="758" t="s">
        <v>70</v>
      </c>
      <c r="D25" s="1596">
        <v>4376.62</v>
      </c>
      <c r="E25" s="1985">
        <v>77.5</v>
      </c>
      <c r="F25" s="1577">
        <f>E25*D25</f>
        <v>339188.05</v>
      </c>
      <c r="G25" s="1577">
        <f>F25*1.2</f>
        <v>407025.66</v>
      </c>
      <c r="H25" s="1578"/>
      <c r="I25" s="1577"/>
      <c r="J25" s="1577"/>
      <c r="K25" s="214">
        <f>F25</f>
        <v>339188.05</v>
      </c>
      <c r="L25" s="1579">
        <f>G25</f>
        <v>407025.66</v>
      </c>
      <c r="M25" s="1665"/>
      <c r="N25" s="1543" t="s">
        <v>1217</v>
      </c>
      <c r="O25" s="1547">
        <f>L25-D25*93</f>
        <v>0</v>
      </c>
      <c r="P25" s="1531">
        <v>557126.22</v>
      </c>
      <c r="Q25" s="1745">
        <v>4376.62</v>
      </c>
      <c r="R25" s="1751">
        <f>'Резка+погр'!I4</f>
        <v>77.5</v>
      </c>
      <c r="S25" s="1741">
        <f t="shared" si="0"/>
        <v>339188.05</v>
      </c>
      <c r="T25" s="1741">
        <f t="shared" si="1"/>
        <v>407025.66</v>
      </c>
      <c r="U25" s="1742"/>
      <c r="V25" s="1741"/>
      <c r="W25" s="1741"/>
      <c r="X25" s="1740">
        <f t="shared" si="2"/>
        <v>339188.05</v>
      </c>
      <c r="Y25" s="1741">
        <f t="shared" si="3"/>
        <v>407025.66</v>
      </c>
      <c r="Z25" s="1653">
        <f t="shared" si="4"/>
        <v>0</v>
      </c>
      <c r="AA25" s="1531"/>
      <c r="AB25" s="1531"/>
      <c r="AC25" s="1531"/>
      <c r="AD25" s="1531"/>
      <c r="AE25" s="1531"/>
      <c r="AF25" s="1531"/>
      <c r="AG25" s="1531"/>
      <c r="AH25" s="1531"/>
      <c r="AI25" s="1531"/>
      <c r="AJ25" s="1531"/>
      <c r="AK25" s="1531"/>
      <c r="AL25" s="1531"/>
      <c r="AM25" s="1531"/>
      <c r="AN25" s="1531"/>
      <c r="AO25" s="1531"/>
      <c r="AP25" s="1531"/>
      <c r="AQ25" s="1531"/>
      <c r="AR25" s="1531"/>
      <c r="AS25" s="1531"/>
      <c r="AT25" s="1531"/>
      <c r="AU25" s="1531"/>
      <c r="AV25" s="1531"/>
      <c r="AW25" s="1531"/>
      <c r="AX25" s="1531"/>
      <c r="AY25" s="1531"/>
      <c r="AZ25" s="1531"/>
      <c r="BA25" s="1531"/>
      <c r="BB25" s="1531"/>
      <c r="BC25" s="1531"/>
      <c r="BD25" s="1531"/>
      <c r="BE25" s="1531"/>
      <c r="BF25" s="1531"/>
      <c r="BG25" s="1531"/>
      <c r="BH25" s="1531"/>
    </row>
    <row r="26" spans="1:60" s="1522" customFormat="1" ht="23.25" customHeight="1" x14ac:dyDescent="0.25">
      <c r="A26" s="150" t="s">
        <v>95</v>
      </c>
      <c r="B26" s="765" t="s">
        <v>133</v>
      </c>
      <c r="C26" s="150" t="s">
        <v>70</v>
      </c>
      <c r="D26" s="754">
        <v>4814.2820000000002</v>
      </c>
      <c r="E26" s="168"/>
      <c r="F26" s="1575"/>
      <c r="G26" s="1575"/>
      <c r="H26" s="1597">
        <v>153.33000000000001</v>
      </c>
      <c r="I26" s="1575">
        <f>H26*D26</f>
        <v>738173.85906000005</v>
      </c>
      <c r="J26" s="1575">
        <f>I26*1.2</f>
        <v>885808.63087200001</v>
      </c>
      <c r="K26" s="1576">
        <f>I26</f>
        <v>738173.85906000005</v>
      </c>
      <c r="L26" s="1598">
        <f>J26</f>
        <v>885808.63087200001</v>
      </c>
      <c r="M26" s="1666"/>
      <c r="N26" s="1543" t="s">
        <v>1218</v>
      </c>
      <c r="O26" s="1548"/>
      <c r="P26" s="1531"/>
      <c r="Q26" s="1743">
        <v>4814.2820000000002</v>
      </c>
      <c r="R26" s="1740"/>
      <c r="S26" s="1741">
        <f t="shared" si="0"/>
        <v>0</v>
      </c>
      <c r="T26" s="1741">
        <f t="shared" si="1"/>
        <v>0</v>
      </c>
      <c r="U26" s="1742">
        <v>153.33000000000001</v>
      </c>
      <c r="V26" s="1741">
        <f t="shared" ref="V26:V72" si="16">Q26*U26</f>
        <v>738173.85906000005</v>
      </c>
      <c r="W26" s="1741">
        <f t="shared" ref="W26:W72" si="17">V26*1.2</f>
        <v>885808.63087200001</v>
      </c>
      <c r="X26" s="1740">
        <f t="shared" si="2"/>
        <v>738173.85906000005</v>
      </c>
      <c r="Y26" s="1741">
        <f t="shared" si="3"/>
        <v>885808.63087200001</v>
      </c>
      <c r="Z26" s="1653">
        <f t="shared" si="4"/>
        <v>0</v>
      </c>
      <c r="AA26" s="1531"/>
      <c r="AB26" s="1531"/>
      <c r="AC26" s="1531"/>
      <c r="AD26" s="1531"/>
      <c r="AE26" s="1531"/>
      <c r="AF26" s="1531"/>
      <c r="AG26" s="1531"/>
      <c r="AH26" s="1531"/>
      <c r="AI26" s="1531"/>
      <c r="AJ26" s="1531"/>
      <c r="AK26" s="1531"/>
      <c r="AL26" s="1531"/>
      <c r="AM26" s="1531"/>
      <c r="AN26" s="1531"/>
      <c r="AO26" s="1531"/>
      <c r="AP26" s="1531"/>
      <c r="AQ26" s="1531"/>
      <c r="AR26" s="1531"/>
      <c r="AS26" s="1531"/>
      <c r="AT26" s="1531"/>
      <c r="AU26" s="1531"/>
      <c r="AV26" s="1531"/>
      <c r="AW26" s="1531"/>
      <c r="AX26" s="1531"/>
      <c r="AY26" s="1531"/>
      <c r="AZ26" s="1531"/>
      <c r="BA26" s="1531"/>
      <c r="BB26" s="1531"/>
      <c r="BC26" s="1531"/>
      <c r="BD26" s="1531"/>
      <c r="BE26" s="1531"/>
      <c r="BF26" s="1531"/>
      <c r="BG26" s="1531"/>
      <c r="BH26" s="1531"/>
    </row>
    <row r="27" spans="1:60" ht="20.25" customHeight="1" x14ac:dyDescent="0.25">
      <c r="A27" s="97">
        <v>13</v>
      </c>
      <c r="B27" s="98" t="s">
        <v>282</v>
      </c>
      <c r="C27" s="97" t="s">
        <v>77</v>
      </c>
      <c r="D27" s="1739">
        <v>1308.51</v>
      </c>
      <c r="E27" s="1582">
        <v>1055.45</v>
      </c>
      <c r="F27" s="1577">
        <f>E27*D27</f>
        <v>1381066.8795</v>
      </c>
      <c r="G27" s="1577">
        <f>F27*1.2</f>
        <v>1657280.2553999999</v>
      </c>
      <c r="H27" s="1578"/>
      <c r="I27" s="1577"/>
      <c r="J27" s="1577"/>
      <c r="K27" s="214">
        <f>F27</f>
        <v>1381066.8795</v>
      </c>
      <c r="L27" s="1579">
        <f>G27</f>
        <v>1657280.2553999999</v>
      </c>
      <c r="Q27" s="1753">
        <v>1308.51</v>
      </c>
      <c r="R27" s="1740">
        <v>1055.45</v>
      </c>
      <c r="S27" s="1741">
        <f t="shared" si="0"/>
        <v>1381066.8795</v>
      </c>
      <c r="T27" s="1741">
        <f t="shared" si="1"/>
        <v>1657280.2553999999</v>
      </c>
      <c r="U27" s="1742"/>
      <c r="V27" s="1741">
        <f t="shared" si="16"/>
        <v>0</v>
      </c>
      <c r="W27" s="1741">
        <f t="shared" si="17"/>
        <v>0</v>
      </c>
      <c r="X27" s="1740">
        <f t="shared" si="2"/>
        <v>1381066.8795</v>
      </c>
      <c r="Y27" s="1741">
        <f t="shared" si="3"/>
        <v>1657280.2553999999</v>
      </c>
      <c r="Z27" s="1653">
        <f t="shared" si="4"/>
        <v>0</v>
      </c>
    </row>
    <row r="28" spans="1:60" ht="18.75" customHeight="1" x14ac:dyDescent="0.25">
      <c r="A28" s="24" t="s">
        <v>98</v>
      </c>
      <c r="B28" s="25" t="s">
        <v>136</v>
      </c>
      <c r="C28" s="124" t="s">
        <v>77</v>
      </c>
      <c r="D28" s="1741">
        <f>1.1*D27</f>
        <v>1439.3610000000001</v>
      </c>
      <c r="E28" s="1599"/>
      <c r="F28" s="250"/>
      <c r="G28" s="250"/>
      <c r="H28" s="1600">
        <v>1427.76</v>
      </c>
      <c r="I28" s="250">
        <f>H28*D28</f>
        <v>2055062.0613600002</v>
      </c>
      <c r="J28" s="250">
        <f>I28*1.2</f>
        <v>2466074.4736319999</v>
      </c>
      <c r="K28" s="1601">
        <f>I28</f>
        <v>2055062.0613600002</v>
      </c>
      <c r="L28" s="1602">
        <f>J28</f>
        <v>2466074.4736319999</v>
      </c>
      <c r="M28" s="1658"/>
      <c r="Q28" s="1744">
        <f>1.1*Q27</f>
        <v>1439.3610000000001</v>
      </c>
      <c r="R28" s="1742"/>
      <c r="S28" s="1741">
        <f t="shared" si="0"/>
        <v>0</v>
      </c>
      <c r="T28" s="1741">
        <f t="shared" si="1"/>
        <v>0</v>
      </c>
      <c r="U28" s="1741">
        <v>1427.76</v>
      </c>
      <c r="V28" s="1741">
        <f t="shared" si="16"/>
        <v>2055062.0613600002</v>
      </c>
      <c r="W28" s="1741">
        <f t="shared" si="17"/>
        <v>2466074.4736319999</v>
      </c>
      <c r="X28" s="1740">
        <f t="shared" si="2"/>
        <v>2055062.0613600002</v>
      </c>
      <c r="Y28" s="1741">
        <f t="shared" si="3"/>
        <v>2466074.4736319999</v>
      </c>
      <c r="Z28" s="1653">
        <f t="shared" si="4"/>
        <v>0</v>
      </c>
    </row>
    <row r="29" spans="1:60" ht="18.75" customHeight="1" x14ac:dyDescent="0.25">
      <c r="A29" s="93">
        <v>14</v>
      </c>
      <c r="B29" s="17" t="s">
        <v>279</v>
      </c>
      <c r="C29" s="93" t="s">
        <v>77</v>
      </c>
      <c r="D29" s="132">
        <v>1308.51</v>
      </c>
      <c r="E29" s="171">
        <v>188.1</v>
      </c>
      <c r="F29" s="1577">
        <f>E29*D29</f>
        <v>246130.731</v>
      </c>
      <c r="G29" s="1577">
        <f>F29*1.2</f>
        <v>295356.87719999999</v>
      </c>
      <c r="H29" s="1578"/>
      <c r="I29" s="1577"/>
      <c r="J29" s="1577"/>
      <c r="K29" s="214">
        <f>F29</f>
        <v>246130.731</v>
      </c>
      <c r="L29" s="1579">
        <f>G29</f>
        <v>295356.87719999999</v>
      </c>
      <c r="Q29" s="1743">
        <v>1308.51</v>
      </c>
      <c r="R29" s="1740">
        <v>188.1</v>
      </c>
      <c r="S29" s="1741">
        <f t="shared" si="0"/>
        <v>246130.731</v>
      </c>
      <c r="T29" s="1741">
        <f t="shared" si="1"/>
        <v>295356.87719999999</v>
      </c>
      <c r="U29" s="1742"/>
      <c r="V29" s="1741">
        <f t="shared" si="16"/>
        <v>0</v>
      </c>
      <c r="W29" s="1741">
        <f t="shared" si="17"/>
        <v>0</v>
      </c>
      <c r="X29" s="1740">
        <f t="shared" si="2"/>
        <v>246130.731</v>
      </c>
      <c r="Y29" s="1741">
        <f t="shared" si="3"/>
        <v>295356.87719999999</v>
      </c>
      <c r="Z29" s="1653">
        <f t="shared" si="4"/>
        <v>0</v>
      </c>
    </row>
    <row r="30" spans="1:60" ht="18.75" customHeight="1" x14ac:dyDescent="0.25">
      <c r="A30" s="24">
        <v>15</v>
      </c>
      <c r="B30" s="25" t="s">
        <v>283</v>
      </c>
      <c r="C30" s="124" t="s">
        <v>77</v>
      </c>
      <c r="D30" s="1986">
        <v>670.54</v>
      </c>
      <c r="E30" s="1599">
        <v>1666.3</v>
      </c>
      <c r="F30" s="250">
        <f>E30*D30</f>
        <v>1117320.8019999999</v>
      </c>
      <c r="G30" s="250">
        <f>F30*1.2</f>
        <v>1340784.9623999998</v>
      </c>
      <c r="H30" s="1600"/>
      <c r="I30" s="250"/>
      <c r="J30" s="250"/>
      <c r="K30" s="1601">
        <f>F30</f>
        <v>1117320.8019999999</v>
      </c>
      <c r="L30" s="1602">
        <f>G30</f>
        <v>1340784.9623999998</v>
      </c>
      <c r="M30" s="1658"/>
      <c r="Q30" s="1744">
        <f>654.26+16.28</f>
        <v>670.54</v>
      </c>
      <c r="R30" s="1742">
        <v>1666.3</v>
      </c>
      <c r="S30" s="1741">
        <f t="shared" si="0"/>
        <v>1117320.8019999999</v>
      </c>
      <c r="T30" s="1741">
        <f t="shared" si="1"/>
        <v>1340784.9623999998</v>
      </c>
      <c r="U30" s="1741"/>
      <c r="V30" s="1741">
        <f t="shared" si="16"/>
        <v>0</v>
      </c>
      <c r="W30" s="1741">
        <f t="shared" si="17"/>
        <v>0</v>
      </c>
      <c r="X30" s="1740">
        <f t="shared" si="2"/>
        <v>1117320.8019999999</v>
      </c>
      <c r="Y30" s="1741">
        <f t="shared" si="3"/>
        <v>1340784.9623999998</v>
      </c>
      <c r="Z30" s="1653">
        <f t="shared" si="4"/>
        <v>0</v>
      </c>
    </row>
    <row r="31" spans="1:60" ht="22.5" customHeight="1" x14ac:dyDescent="0.25">
      <c r="A31" s="93" t="s">
        <v>146</v>
      </c>
      <c r="B31" s="17" t="s">
        <v>284</v>
      </c>
      <c r="C31" s="16" t="s">
        <v>77</v>
      </c>
      <c r="D31" s="1987">
        <v>844.88040000000001</v>
      </c>
      <c r="E31" s="171"/>
      <c r="F31" s="1577"/>
      <c r="G31" s="1577"/>
      <c r="H31" s="171">
        <v>3805.7</v>
      </c>
      <c r="I31" s="250">
        <f>H31*D31</f>
        <v>3215361.3382799998</v>
      </c>
      <c r="J31" s="250">
        <f>I31*1.2</f>
        <v>3858433.6059359997</v>
      </c>
      <c r="K31" s="1601">
        <f>I31</f>
        <v>3215361.3382799998</v>
      </c>
      <c r="L31" s="1602">
        <f>J31</f>
        <v>3858433.6059359997</v>
      </c>
      <c r="M31" s="1660"/>
      <c r="Q31" s="1753">
        <f>1.26*Q30</f>
        <v>844.88040000000001</v>
      </c>
      <c r="R31" s="1740"/>
      <c r="S31" s="1741">
        <f t="shared" si="0"/>
        <v>0</v>
      </c>
      <c r="T31" s="1741">
        <f t="shared" si="1"/>
        <v>0</v>
      </c>
      <c r="U31" s="1740">
        <v>3805.7</v>
      </c>
      <c r="V31" s="1741">
        <f t="shared" si="16"/>
        <v>3215361.3382799998</v>
      </c>
      <c r="W31" s="1741">
        <f t="shared" si="17"/>
        <v>3858433.6059359997</v>
      </c>
      <c r="X31" s="1740">
        <f t="shared" si="2"/>
        <v>3215361.3382799998</v>
      </c>
      <c r="Y31" s="1741">
        <f t="shared" si="3"/>
        <v>3858433.6059359997</v>
      </c>
      <c r="Z31" s="1653">
        <f t="shared" si="4"/>
        <v>0</v>
      </c>
    </row>
    <row r="32" spans="1:60" ht="18.75" customHeight="1" x14ac:dyDescent="0.25">
      <c r="A32" s="93">
        <v>16</v>
      </c>
      <c r="B32" s="17" t="s">
        <v>285</v>
      </c>
      <c r="C32" s="93" t="s">
        <v>77</v>
      </c>
      <c r="D32" s="132">
        <v>467.16</v>
      </c>
      <c r="E32" s="171">
        <v>1666.3</v>
      </c>
      <c r="F32" s="1577">
        <f>E32*D32</f>
        <v>778428.70799999998</v>
      </c>
      <c r="G32" s="1577">
        <f>F32*1.2</f>
        <v>934114.44959999993</v>
      </c>
      <c r="H32" s="1578"/>
      <c r="I32" s="1577"/>
      <c r="J32" s="1577"/>
      <c r="K32" s="214">
        <f>F32</f>
        <v>778428.70799999998</v>
      </c>
      <c r="L32" s="1579">
        <f>G32</f>
        <v>934114.44959999993</v>
      </c>
      <c r="Q32" s="1743">
        <v>467.16</v>
      </c>
      <c r="R32" s="1740">
        <v>1666.3</v>
      </c>
      <c r="S32" s="1741">
        <f t="shared" si="0"/>
        <v>778428.70799999998</v>
      </c>
      <c r="T32" s="1741">
        <f t="shared" si="1"/>
        <v>934114.44959999993</v>
      </c>
      <c r="U32" s="1742"/>
      <c r="V32" s="1741">
        <f t="shared" si="16"/>
        <v>0</v>
      </c>
      <c r="W32" s="1741">
        <f t="shared" si="17"/>
        <v>0</v>
      </c>
      <c r="X32" s="1740">
        <f t="shared" si="2"/>
        <v>778428.70799999998</v>
      </c>
      <c r="Y32" s="1741">
        <f t="shared" si="3"/>
        <v>934114.44959999993</v>
      </c>
      <c r="Z32" s="1653">
        <f t="shared" si="4"/>
        <v>0</v>
      </c>
    </row>
    <row r="33" spans="1:60" s="1520" customFormat="1" ht="18.75" customHeight="1" x14ac:dyDescent="0.25">
      <c r="A33" s="24" t="s">
        <v>150</v>
      </c>
      <c r="B33" s="25" t="s">
        <v>286</v>
      </c>
      <c r="C33" s="124" t="s">
        <v>77</v>
      </c>
      <c r="D33" s="125">
        <v>588.62160000000006</v>
      </c>
      <c r="E33" s="1599"/>
      <c r="F33" s="250"/>
      <c r="G33" s="250"/>
      <c r="H33" s="1600">
        <v>4206.6000000000004</v>
      </c>
      <c r="I33" s="250">
        <f>H33*D33</f>
        <v>2476095.6225600005</v>
      </c>
      <c r="J33" s="250">
        <f>I33*1.2</f>
        <v>2971314.7470720005</v>
      </c>
      <c r="K33" s="1601">
        <f>I33</f>
        <v>2476095.6225600005</v>
      </c>
      <c r="L33" s="1602">
        <f>J33</f>
        <v>2971314.7470720005</v>
      </c>
      <c r="M33" s="1658"/>
      <c r="N33" s="1532"/>
      <c r="O33" s="1532"/>
      <c r="P33" s="1532"/>
      <c r="Q33" s="1752">
        <f>1.26*Q32</f>
        <v>588.62160000000006</v>
      </c>
      <c r="R33" s="1742"/>
      <c r="S33" s="1741">
        <f t="shared" si="0"/>
        <v>0</v>
      </c>
      <c r="T33" s="1741">
        <f t="shared" si="1"/>
        <v>0</v>
      </c>
      <c r="U33" s="1741">
        <v>4206.6000000000004</v>
      </c>
      <c r="V33" s="1741">
        <f t="shared" si="16"/>
        <v>2476095.6225600005</v>
      </c>
      <c r="W33" s="1741">
        <f t="shared" si="17"/>
        <v>2971314.7470720005</v>
      </c>
      <c r="X33" s="1740">
        <f t="shared" si="2"/>
        <v>2476095.6225600005</v>
      </c>
      <c r="Y33" s="1741">
        <f t="shared" si="3"/>
        <v>2971314.7470720005</v>
      </c>
      <c r="Z33" s="1653">
        <f t="shared" si="4"/>
        <v>0</v>
      </c>
      <c r="AA33" s="1532"/>
      <c r="AB33" s="1532"/>
      <c r="AC33" s="1532"/>
      <c r="AD33" s="1532"/>
      <c r="AE33" s="1532"/>
      <c r="AF33" s="1532"/>
      <c r="AG33" s="1532"/>
      <c r="AH33" s="1532"/>
      <c r="AI33" s="1532"/>
      <c r="AJ33" s="1532"/>
      <c r="AK33" s="1532"/>
      <c r="AL33" s="1532"/>
      <c r="AM33" s="1532"/>
      <c r="AN33" s="1532"/>
      <c r="AO33" s="1532"/>
      <c r="AP33" s="1532"/>
      <c r="AQ33" s="1532"/>
      <c r="AR33" s="1532"/>
      <c r="AS33" s="1532"/>
      <c r="AT33" s="1532"/>
      <c r="AU33" s="1532"/>
      <c r="AV33" s="1532"/>
      <c r="AW33" s="1532"/>
      <c r="AX33" s="1532"/>
      <c r="AY33" s="1532"/>
      <c r="AZ33" s="1532"/>
      <c r="BA33" s="1532"/>
      <c r="BB33" s="1532"/>
      <c r="BC33" s="1532"/>
      <c r="BD33" s="1532"/>
      <c r="BE33" s="1532"/>
      <c r="BF33" s="1532"/>
      <c r="BG33" s="1532"/>
      <c r="BH33" s="1532"/>
    </row>
    <row r="34" spans="1:60" s="1520" customFormat="1" ht="30" customHeight="1" x14ac:dyDescent="0.25">
      <c r="A34" s="93">
        <v>17</v>
      </c>
      <c r="B34" s="17" t="s">
        <v>143</v>
      </c>
      <c r="C34" s="93" t="s">
        <v>70</v>
      </c>
      <c r="D34" s="132">
        <v>5839.53</v>
      </c>
      <c r="E34" s="171">
        <v>1516</v>
      </c>
      <c r="F34" s="1577">
        <f>E34*D34</f>
        <v>8852727.4800000004</v>
      </c>
      <c r="G34" s="1577">
        <f>F34*1.2</f>
        <v>10623272.976</v>
      </c>
      <c r="H34" s="1578"/>
      <c r="I34" s="1577"/>
      <c r="J34" s="1577"/>
      <c r="K34" s="214">
        <f>F34</f>
        <v>8852727.4800000004</v>
      </c>
      <c r="L34" s="1579">
        <f>G34</f>
        <v>10623272.976</v>
      </c>
      <c r="M34" s="1657" t="s">
        <v>287</v>
      </c>
      <c r="N34" s="1532"/>
      <c r="O34" s="1532"/>
      <c r="P34" s="1532"/>
      <c r="Q34" s="1743">
        <v>5839.53</v>
      </c>
      <c r="R34" s="1740">
        <v>1516</v>
      </c>
      <c r="S34" s="1741">
        <f t="shared" si="0"/>
        <v>8852727.4800000004</v>
      </c>
      <c r="T34" s="1741">
        <f t="shared" si="1"/>
        <v>10623272.976</v>
      </c>
      <c r="U34" s="1742"/>
      <c r="V34" s="1741">
        <f t="shared" si="16"/>
        <v>0</v>
      </c>
      <c r="W34" s="1741">
        <f t="shared" si="17"/>
        <v>0</v>
      </c>
      <c r="X34" s="1740">
        <f t="shared" si="2"/>
        <v>8852727.4800000004</v>
      </c>
      <c r="Y34" s="1741">
        <f t="shared" si="3"/>
        <v>10623272.976</v>
      </c>
      <c r="Z34" s="1653">
        <f t="shared" si="4"/>
        <v>0</v>
      </c>
      <c r="AA34" s="1532"/>
      <c r="AB34" s="1532"/>
      <c r="AC34" s="1532"/>
      <c r="AD34" s="1532"/>
      <c r="AE34" s="1532"/>
      <c r="AF34" s="1532"/>
      <c r="AG34" s="1532"/>
      <c r="AH34" s="1532"/>
      <c r="AI34" s="1532"/>
      <c r="AJ34" s="1532"/>
      <c r="AK34" s="1532"/>
      <c r="AL34" s="1532"/>
      <c r="AM34" s="1532"/>
      <c r="AN34" s="1532"/>
      <c r="AO34" s="1532"/>
      <c r="AP34" s="1532"/>
      <c r="AQ34" s="1532"/>
      <c r="AR34" s="1532"/>
      <c r="AS34" s="1532"/>
      <c r="AT34" s="1532"/>
      <c r="AU34" s="1532"/>
      <c r="AV34" s="1532"/>
      <c r="AW34" s="1532"/>
      <c r="AX34" s="1532"/>
      <c r="AY34" s="1532"/>
      <c r="AZ34" s="1532"/>
      <c r="BA34" s="1532"/>
      <c r="BB34" s="1532"/>
      <c r="BC34" s="1532"/>
      <c r="BD34" s="1532"/>
      <c r="BE34" s="1532"/>
      <c r="BF34" s="1532"/>
      <c r="BG34" s="1532"/>
      <c r="BH34" s="1532"/>
    </row>
    <row r="35" spans="1:60" s="1520" customFormat="1" ht="30" customHeight="1" x14ac:dyDescent="0.25">
      <c r="A35" s="24" t="s">
        <v>288</v>
      </c>
      <c r="B35" s="25" t="s">
        <v>144</v>
      </c>
      <c r="C35" s="124" t="s">
        <v>73</v>
      </c>
      <c r="D35" s="125">
        <v>1013.7424080000001</v>
      </c>
      <c r="E35" s="1599"/>
      <c r="F35" s="250"/>
      <c r="G35" s="250"/>
      <c r="H35" s="1600">
        <v>4407.05</v>
      </c>
      <c r="I35" s="250">
        <f>H35*D35</f>
        <v>4467613.4791764002</v>
      </c>
      <c r="J35" s="250">
        <f>I35*1.2</f>
        <v>5361136.1750116805</v>
      </c>
      <c r="K35" s="1601">
        <f>I35</f>
        <v>4467613.4791764002</v>
      </c>
      <c r="L35" s="1602">
        <f>J35</f>
        <v>5361136.1750116805</v>
      </c>
      <c r="M35" s="1658"/>
      <c r="N35" s="1532"/>
      <c r="O35" s="1532"/>
      <c r="P35" s="1532"/>
      <c r="Q35" s="1752">
        <v>1013.7424080000001</v>
      </c>
      <c r="R35" s="1742"/>
      <c r="S35" s="1741">
        <f t="shared" si="0"/>
        <v>0</v>
      </c>
      <c r="T35" s="1741">
        <f t="shared" si="1"/>
        <v>0</v>
      </c>
      <c r="U35" s="1741">
        <v>4407.05</v>
      </c>
      <c r="V35" s="1741">
        <f t="shared" si="16"/>
        <v>4467613.4791764002</v>
      </c>
      <c r="W35" s="1741">
        <f t="shared" si="17"/>
        <v>5361136.1750116805</v>
      </c>
      <c r="X35" s="1740">
        <f t="shared" si="2"/>
        <v>4467613.4791764002</v>
      </c>
      <c r="Y35" s="1741">
        <f t="shared" si="3"/>
        <v>5361136.1750116805</v>
      </c>
      <c r="Z35" s="1653">
        <f t="shared" si="4"/>
        <v>0</v>
      </c>
      <c r="AA35" s="1532"/>
      <c r="AB35" s="1532"/>
      <c r="AC35" s="1532"/>
      <c r="AD35" s="1532"/>
      <c r="AE35" s="1532"/>
      <c r="AF35" s="1532"/>
      <c r="AG35" s="1532"/>
      <c r="AH35" s="1532"/>
      <c r="AI35" s="1532"/>
      <c r="AJ35" s="1532"/>
      <c r="AK35" s="1532"/>
      <c r="AL35" s="1532"/>
      <c r="AM35" s="1532"/>
      <c r="AN35" s="1532"/>
      <c r="AO35" s="1532"/>
      <c r="AP35" s="1532"/>
      <c r="AQ35" s="1532"/>
      <c r="AR35" s="1532"/>
      <c r="AS35" s="1532"/>
      <c r="AT35" s="1532"/>
      <c r="AU35" s="1532"/>
      <c r="AV35" s="1532"/>
      <c r="AW35" s="1532"/>
      <c r="AX35" s="1532"/>
      <c r="AY35" s="1532"/>
      <c r="AZ35" s="1532"/>
      <c r="BA35" s="1532"/>
      <c r="BB35" s="1532"/>
      <c r="BC35" s="1532"/>
      <c r="BD35" s="1532"/>
      <c r="BE35" s="1532"/>
      <c r="BF35" s="1532"/>
      <c r="BG35" s="1532"/>
      <c r="BH35" s="1532"/>
    </row>
    <row r="36" spans="1:60" s="1520" customFormat="1" ht="29.25" customHeight="1" x14ac:dyDescent="0.25">
      <c r="A36" s="93">
        <v>18</v>
      </c>
      <c r="B36" s="17" t="s">
        <v>141</v>
      </c>
      <c r="C36" s="93" t="s">
        <v>70</v>
      </c>
      <c r="D36" s="134">
        <v>5772.55</v>
      </c>
      <c r="E36" s="171">
        <v>1083</v>
      </c>
      <c r="F36" s="1577">
        <f>E36*D36</f>
        <v>6251671.6500000004</v>
      </c>
      <c r="G36" s="1577">
        <f>F36*1.2</f>
        <v>7502005.9800000004</v>
      </c>
      <c r="H36" s="1578"/>
      <c r="I36" s="1577"/>
      <c r="J36" s="1577"/>
      <c r="K36" s="214">
        <f>F36</f>
        <v>6251671.6500000004</v>
      </c>
      <c r="L36" s="1579">
        <f>G36</f>
        <v>7502005.9800000004</v>
      </c>
      <c r="M36" s="1665"/>
      <c r="N36" s="1532"/>
      <c r="O36" s="1532"/>
      <c r="P36" s="1532"/>
      <c r="Q36" s="1743">
        <v>5772.55</v>
      </c>
      <c r="R36" s="1740">
        <v>1083</v>
      </c>
      <c r="S36" s="1741">
        <f t="shared" si="0"/>
        <v>6251671.6500000004</v>
      </c>
      <c r="T36" s="1741">
        <f t="shared" si="1"/>
        <v>7502005.9800000004</v>
      </c>
      <c r="U36" s="1742"/>
      <c r="V36" s="1741">
        <f t="shared" si="16"/>
        <v>0</v>
      </c>
      <c r="W36" s="1741">
        <f t="shared" si="17"/>
        <v>0</v>
      </c>
      <c r="X36" s="1740">
        <f t="shared" si="2"/>
        <v>6251671.6500000004</v>
      </c>
      <c r="Y36" s="1741">
        <f t="shared" si="3"/>
        <v>7502005.9800000004</v>
      </c>
      <c r="Z36" s="1653">
        <f t="shared" si="4"/>
        <v>0</v>
      </c>
      <c r="AA36" s="1532"/>
      <c r="AB36" s="1532"/>
      <c r="AC36" s="1532"/>
      <c r="AD36" s="1532"/>
      <c r="AE36" s="1532"/>
      <c r="AF36" s="1532"/>
      <c r="AG36" s="1532"/>
      <c r="AH36" s="1532"/>
      <c r="AI36" s="1532"/>
      <c r="AJ36" s="1532"/>
      <c r="AK36" s="1532"/>
      <c r="AL36" s="1532"/>
      <c r="AM36" s="1532"/>
      <c r="AN36" s="1532"/>
      <c r="AO36" s="1532"/>
      <c r="AP36" s="1532"/>
      <c r="AQ36" s="1532"/>
      <c r="AR36" s="1532"/>
      <c r="AS36" s="1532"/>
      <c r="AT36" s="1532"/>
      <c r="AU36" s="1532"/>
      <c r="AV36" s="1532"/>
      <c r="AW36" s="1532"/>
      <c r="AX36" s="1532"/>
      <c r="AY36" s="1532"/>
      <c r="AZ36" s="1532"/>
      <c r="BA36" s="1532"/>
      <c r="BB36" s="1532"/>
      <c r="BC36" s="1532"/>
      <c r="BD36" s="1532"/>
      <c r="BE36" s="1532"/>
      <c r="BF36" s="1532"/>
      <c r="BG36" s="1532"/>
      <c r="BH36" s="1532"/>
    </row>
    <row r="37" spans="1:60" s="1520" customFormat="1" ht="29.25" customHeight="1" x14ac:dyDescent="0.25">
      <c r="A37" s="24" t="s">
        <v>155</v>
      </c>
      <c r="B37" s="25" t="s">
        <v>142</v>
      </c>
      <c r="C37" s="124" t="s">
        <v>73</v>
      </c>
      <c r="D37" s="135">
        <v>715.7962</v>
      </c>
      <c r="E37" s="1599"/>
      <c r="F37" s="250"/>
      <c r="G37" s="250"/>
      <c r="H37" s="1600">
        <v>4407.05</v>
      </c>
      <c r="I37" s="250">
        <f>H37*D37</f>
        <v>3154549.6432099999</v>
      </c>
      <c r="J37" s="250">
        <f>I37*1.2</f>
        <v>3785459.5718519995</v>
      </c>
      <c r="K37" s="1601">
        <f>I37</f>
        <v>3154549.6432099999</v>
      </c>
      <c r="L37" s="1602">
        <f>J37</f>
        <v>3785459.5718519995</v>
      </c>
      <c r="M37" s="1665" t="s">
        <v>289</v>
      </c>
      <c r="N37" s="1532"/>
      <c r="O37" s="1532"/>
      <c r="P37" s="1532"/>
      <c r="Q37" s="1752">
        <v>715.7962</v>
      </c>
      <c r="R37" s="1742"/>
      <c r="S37" s="1741">
        <f t="shared" si="0"/>
        <v>0</v>
      </c>
      <c r="T37" s="1741">
        <f t="shared" si="1"/>
        <v>0</v>
      </c>
      <c r="U37" s="1741">
        <v>4407.05</v>
      </c>
      <c r="V37" s="1741">
        <f t="shared" si="16"/>
        <v>3154549.6432099999</v>
      </c>
      <c r="W37" s="1741">
        <f t="shared" si="17"/>
        <v>3785459.5718519995</v>
      </c>
      <c r="X37" s="1740">
        <f t="shared" si="2"/>
        <v>3154549.6432099999</v>
      </c>
      <c r="Y37" s="1741">
        <f t="shared" si="3"/>
        <v>3785459.5718519995</v>
      </c>
      <c r="Z37" s="1653">
        <f t="shared" si="4"/>
        <v>0</v>
      </c>
      <c r="AA37" s="1532"/>
      <c r="AB37" s="1532"/>
      <c r="AC37" s="1532"/>
      <c r="AD37" s="1532"/>
      <c r="AE37" s="1532"/>
      <c r="AF37" s="1532"/>
      <c r="AG37" s="1532"/>
      <c r="AH37" s="1532"/>
      <c r="AI37" s="1532"/>
      <c r="AJ37" s="1532"/>
      <c r="AK37" s="1532"/>
      <c r="AL37" s="1532"/>
      <c r="AM37" s="1532"/>
      <c r="AN37" s="1532"/>
      <c r="AO37" s="1532"/>
      <c r="AP37" s="1532"/>
      <c r="AQ37" s="1532"/>
      <c r="AR37" s="1532"/>
      <c r="AS37" s="1532"/>
      <c r="AT37" s="1532"/>
      <c r="AU37" s="1532"/>
      <c r="AV37" s="1532"/>
      <c r="AW37" s="1532"/>
      <c r="AX37" s="1532"/>
      <c r="AY37" s="1532"/>
      <c r="AZ37" s="1532"/>
      <c r="BA37" s="1532"/>
      <c r="BB37" s="1532"/>
      <c r="BC37" s="1532"/>
      <c r="BD37" s="1532"/>
      <c r="BE37" s="1532"/>
      <c r="BF37" s="1532"/>
      <c r="BG37" s="1532"/>
      <c r="BH37" s="1532"/>
    </row>
    <row r="38" spans="1:60" s="1520" customFormat="1" ht="23.25" customHeight="1" x14ac:dyDescent="0.25">
      <c r="A38" s="93">
        <v>19</v>
      </c>
      <c r="B38" s="17" t="s">
        <v>145</v>
      </c>
      <c r="C38" s="93" t="s">
        <v>68</v>
      </c>
      <c r="D38" s="134">
        <v>315</v>
      </c>
      <c r="E38" s="171">
        <v>1555.15</v>
      </c>
      <c r="F38" s="1577">
        <f>E38*D38</f>
        <v>489872.25</v>
      </c>
      <c r="G38" s="1577">
        <f>F38*1.2</f>
        <v>587846.69999999995</v>
      </c>
      <c r="H38" s="1578"/>
      <c r="I38" s="1577"/>
      <c r="J38" s="1577"/>
      <c r="K38" s="214">
        <f>F38</f>
        <v>489872.25</v>
      </c>
      <c r="L38" s="1579">
        <f>G38</f>
        <v>587846.69999999995</v>
      </c>
      <c r="M38" s="1657"/>
      <c r="N38" s="1532"/>
      <c r="O38" s="1532"/>
      <c r="P38" s="1532"/>
      <c r="Q38" s="1743">
        <v>315</v>
      </c>
      <c r="R38" s="1740">
        <v>1555.15</v>
      </c>
      <c r="S38" s="1741">
        <f t="shared" si="0"/>
        <v>489872.25</v>
      </c>
      <c r="T38" s="1741">
        <f t="shared" si="1"/>
        <v>587846.69999999995</v>
      </c>
      <c r="U38" s="1742"/>
      <c r="V38" s="1741">
        <f t="shared" si="16"/>
        <v>0</v>
      </c>
      <c r="W38" s="1741">
        <f t="shared" si="17"/>
        <v>0</v>
      </c>
      <c r="X38" s="1740">
        <f t="shared" si="2"/>
        <v>489872.25</v>
      </c>
      <c r="Y38" s="1741">
        <f t="shared" si="3"/>
        <v>587846.69999999995</v>
      </c>
      <c r="Z38" s="1653">
        <f t="shared" si="4"/>
        <v>0</v>
      </c>
      <c r="AA38" s="1532"/>
      <c r="AB38" s="1532"/>
      <c r="AC38" s="1532"/>
      <c r="AD38" s="1532"/>
      <c r="AE38" s="1532"/>
      <c r="AF38" s="1532"/>
      <c r="AG38" s="1532"/>
      <c r="AH38" s="1532"/>
      <c r="AI38" s="1532"/>
      <c r="AJ38" s="1532"/>
      <c r="AK38" s="1532"/>
      <c r="AL38" s="1532"/>
      <c r="AM38" s="1532"/>
      <c r="AN38" s="1532"/>
      <c r="AO38" s="1532"/>
      <c r="AP38" s="1532"/>
      <c r="AQ38" s="1532"/>
      <c r="AR38" s="1532"/>
      <c r="AS38" s="1532"/>
      <c r="AT38" s="1532"/>
      <c r="AU38" s="1532"/>
      <c r="AV38" s="1532"/>
      <c r="AW38" s="1532"/>
      <c r="AX38" s="1532"/>
      <c r="AY38" s="1532"/>
      <c r="AZ38" s="1532"/>
      <c r="BA38" s="1532"/>
      <c r="BB38" s="1532"/>
      <c r="BC38" s="1532"/>
      <c r="BD38" s="1532"/>
      <c r="BE38" s="1532"/>
      <c r="BF38" s="1532"/>
      <c r="BG38" s="1532"/>
      <c r="BH38" s="1532"/>
    </row>
    <row r="39" spans="1:60" s="1520" customFormat="1" ht="31.5" customHeight="1" x14ac:dyDescent="0.25">
      <c r="A39" s="24" t="s">
        <v>158</v>
      </c>
      <c r="B39" s="25" t="s">
        <v>147</v>
      </c>
      <c r="C39" s="124" t="s">
        <v>68</v>
      </c>
      <c r="D39" s="135">
        <v>315</v>
      </c>
      <c r="E39" s="1599"/>
      <c r="F39" s="250"/>
      <c r="G39" s="250"/>
      <c r="H39" s="1600">
        <v>247</v>
      </c>
      <c r="I39" s="250">
        <f>H39*D39</f>
        <v>77805</v>
      </c>
      <c r="J39" s="250">
        <f>I39*1.2</f>
        <v>93366</v>
      </c>
      <c r="K39" s="1601">
        <f>I39</f>
        <v>77805</v>
      </c>
      <c r="L39" s="1602">
        <f>J39</f>
        <v>93366</v>
      </c>
      <c r="M39" s="1658"/>
      <c r="N39" s="1532"/>
      <c r="O39" s="1532"/>
      <c r="P39" s="1532"/>
      <c r="Q39" s="1752">
        <v>315</v>
      </c>
      <c r="R39" s="1742"/>
      <c r="S39" s="1741">
        <f t="shared" si="0"/>
        <v>0</v>
      </c>
      <c r="T39" s="1741">
        <f t="shared" si="1"/>
        <v>0</v>
      </c>
      <c r="U39" s="1741">
        <v>247</v>
      </c>
      <c r="V39" s="1741">
        <f t="shared" si="16"/>
        <v>77805</v>
      </c>
      <c r="W39" s="1741">
        <f t="shared" si="17"/>
        <v>93366</v>
      </c>
      <c r="X39" s="1740">
        <f t="shared" si="2"/>
        <v>77805</v>
      </c>
      <c r="Y39" s="1741">
        <f t="shared" si="3"/>
        <v>93366</v>
      </c>
      <c r="Z39" s="1653">
        <f t="shared" si="4"/>
        <v>0</v>
      </c>
      <c r="AA39" s="1532"/>
      <c r="AB39" s="1532"/>
      <c r="AC39" s="1532"/>
      <c r="AD39" s="1532"/>
      <c r="AE39" s="1532"/>
      <c r="AF39" s="1532"/>
      <c r="AG39" s="1532"/>
      <c r="AH39" s="1532"/>
      <c r="AI39" s="1532"/>
      <c r="AJ39" s="1532"/>
      <c r="AK39" s="1532"/>
      <c r="AL39" s="1532"/>
      <c r="AM39" s="1532"/>
      <c r="AN39" s="1532"/>
      <c r="AO39" s="1532"/>
      <c r="AP39" s="1532"/>
      <c r="AQ39" s="1532"/>
      <c r="AR39" s="1532"/>
      <c r="AS39" s="1532"/>
      <c r="AT39" s="1532"/>
      <c r="AU39" s="1532"/>
      <c r="AV39" s="1532"/>
      <c r="AW39" s="1532"/>
      <c r="AX39" s="1532"/>
      <c r="AY39" s="1532"/>
      <c r="AZ39" s="1532"/>
      <c r="BA39" s="1532"/>
      <c r="BB39" s="1532"/>
      <c r="BC39" s="1532"/>
      <c r="BD39" s="1532"/>
      <c r="BE39" s="1532"/>
      <c r="BF39" s="1532"/>
      <c r="BG39" s="1532"/>
      <c r="BH39" s="1532"/>
    </row>
    <row r="40" spans="1:60" s="1520" customFormat="1" ht="34.5" customHeight="1" x14ac:dyDescent="0.25">
      <c r="A40" s="34"/>
      <c r="B40" s="1643" t="s">
        <v>290</v>
      </c>
      <c r="C40" s="34"/>
      <c r="D40" s="220"/>
      <c r="E40" s="1569"/>
      <c r="F40" s="1570"/>
      <c r="G40" s="1570"/>
      <c r="H40" s="1571"/>
      <c r="I40" s="1570"/>
      <c r="J40" s="1570"/>
      <c r="K40" s="1572"/>
      <c r="L40" s="1573"/>
      <c r="M40" s="1657"/>
      <c r="N40" s="1532"/>
      <c r="O40" s="1532"/>
      <c r="P40" s="1532"/>
      <c r="Q40" s="1739"/>
      <c r="R40" s="1740"/>
      <c r="S40" s="1741"/>
      <c r="T40" s="1741"/>
      <c r="U40" s="1742"/>
      <c r="V40" s="1741"/>
      <c r="W40" s="1741"/>
      <c r="X40" s="1740"/>
      <c r="Y40" s="1741"/>
      <c r="Z40" s="1653">
        <f t="shared" si="4"/>
        <v>0</v>
      </c>
      <c r="AA40" s="1532"/>
      <c r="AB40" s="1532"/>
      <c r="AC40" s="1532"/>
      <c r="AD40" s="1532"/>
      <c r="AE40" s="1532"/>
      <c r="AF40" s="1532"/>
      <c r="AG40" s="1532"/>
      <c r="AH40" s="1532"/>
      <c r="AI40" s="1532"/>
      <c r="AJ40" s="1532"/>
      <c r="AK40" s="1532"/>
      <c r="AL40" s="1532"/>
      <c r="AM40" s="1532"/>
      <c r="AN40" s="1532"/>
      <c r="AO40" s="1532"/>
      <c r="AP40" s="1532"/>
      <c r="AQ40" s="1532"/>
      <c r="AR40" s="1532"/>
      <c r="AS40" s="1532"/>
      <c r="AT40" s="1532"/>
      <c r="AU40" s="1532"/>
      <c r="AV40" s="1532"/>
      <c r="AW40" s="1532"/>
      <c r="AX40" s="1532"/>
      <c r="AY40" s="1532"/>
      <c r="AZ40" s="1532"/>
      <c r="BA40" s="1532"/>
      <c r="BB40" s="1532"/>
      <c r="BC40" s="1532"/>
      <c r="BD40" s="1532"/>
      <c r="BE40" s="1532"/>
      <c r="BF40" s="1532"/>
      <c r="BG40" s="1532"/>
      <c r="BH40" s="1532"/>
    </row>
    <row r="41" spans="1:60" s="1520" customFormat="1" ht="23.25" customHeight="1" x14ac:dyDescent="0.25">
      <c r="A41" s="93">
        <v>20</v>
      </c>
      <c r="B41" s="17" t="s">
        <v>291</v>
      </c>
      <c r="C41" s="93" t="s">
        <v>68</v>
      </c>
      <c r="D41" s="259">
        <v>76</v>
      </c>
      <c r="E41" s="171">
        <v>280.25</v>
      </c>
      <c r="F41" s="1577">
        <f t="shared" ref="F41:F44" si="18">E41*D41</f>
        <v>21299</v>
      </c>
      <c r="G41" s="1577">
        <f t="shared" ref="G41:G44" si="19">F41*1.2</f>
        <v>25558.799999999999</v>
      </c>
      <c r="H41" s="1578"/>
      <c r="I41" s="1577"/>
      <c r="J41" s="1577"/>
      <c r="K41" s="214">
        <f t="shared" ref="K41:K44" si="20">F41</f>
        <v>21299</v>
      </c>
      <c r="L41" s="1579">
        <f t="shared" ref="L41:L44" si="21">G41</f>
        <v>25558.799999999999</v>
      </c>
      <c r="M41" s="1657"/>
      <c r="N41" s="1532"/>
      <c r="O41" s="1532"/>
      <c r="P41" s="1532"/>
      <c r="Q41" s="1743">
        <v>76</v>
      </c>
      <c r="R41" s="1740">
        <v>280.25</v>
      </c>
      <c r="S41" s="1741">
        <f t="shared" si="0"/>
        <v>21299</v>
      </c>
      <c r="T41" s="1741">
        <f t="shared" si="1"/>
        <v>25558.799999999999</v>
      </c>
      <c r="U41" s="1742"/>
      <c r="V41" s="1741">
        <f t="shared" si="16"/>
        <v>0</v>
      </c>
      <c r="W41" s="1741">
        <f t="shared" si="17"/>
        <v>0</v>
      </c>
      <c r="X41" s="1740">
        <f t="shared" si="2"/>
        <v>21299</v>
      </c>
      <c r="Y41" s="1741">
        <f t="shared" si="3"/>
        <v>25558.799999999999</v>
      </c>
      <c r="Z41" s="1653">
        <f t="shared" si="4"/>
        <v>0</v>
      </c>
      <c r="AA41" s="1532"/>
      <c r="AB41" s="1532"/>
      <c r="AC41" s="1532"/>
      <c r="AD41" s="1532"/>
      <c r="AE41" s="1532"/>
      <c r="AF41" s="1532"/>
      <c r="AG41" s="1532"/>
      <c r="AH41" s="1532"/>
      <c r="AI41" s="1532"/>
      <c r="AJ41" s="1532"/>
      <c r="AK41" s="1532"/>
      <c r="AL41" s="1532"/>
      <c r="AM41" s="1532"/>
      <c r="AN41" s="1532"/>
      <c r="AO41" s="1532"/>
      <c r="AP41" s="1532"/>
      <c r="AQ41" s="1532"/>
      <c r="AR41" s="1532"/>
      <c r="AS41" s="1532"/>
      <c r="AT41" s="1532"/>
      <c r="AU41" s="1532"/>
      <c r="AV41" s="1532"/>
      <c r="AW41" s="1532"/>
      <c r="AX41" s="1532"/>
      <c r="AY41" s="1532"/>
      <c r="AZ41" s="1532"/>
      <c r="BA41" s="1532"/>
      <c r="BB41" s="1532"/>
      <c r="BC41" s="1532"/>
      <c r="BD41" s="1532"/>
      <c r="BE41" s="1532"/>
      <c r="BF41" s="1532"/>
      <c r="BG41" s="1532"/>
      <c r="BH41" s="1532"/>
    </row>
    <row r="42" spans="1:60" s="1520" customFormat="1" ht="23.25" customHeight="1" x14ac:dyDescent="0.25">
      <c r="A42" s="93">
        <v>21</v>
      </c>
      <c r="B42" s="17" t="s">
        <v>292</v>
      </c>
      <c r="C42" s="93" t="s">
        <v>68</v>
      </c>
      <c r="D42" s="259">
        <v>152</v>
      </c>
      <c r="E42" s="171">
        <v>101.65</v>
      </c>
      <c r="F42" s="1577">
        <f t="shared" si="18"/>
        <v>15450.800000000001</v>
      </c>
      <c r="G42" s="1577">
        <f t="shared" si="19"/>
        <v>18540.96</v>
      </c>
      <c r="H42" s="1578"/>
      <c r="I42" s="1577"/>
      <c r="J42" s="1577"/>
      <c r="K42" s="214">
        <f t="shared" si="20"/>
        <v>15450.800000000001</v>
      </c>
      <c r="L42" s="1579">
        <f t="shared" si="21"/>
        <v>18540.96</v>
      </c>
      <c r="M42" s="1657"/>
      <c r="N42" s="1532"/>
      <c r="O42" s="1532"/>
      <c r="P42" s="1532"/>
      <c r="Q42" s="1743">
        <v>152</v>
      </c>
      <c r="R42" s="1740">
        <v>101.65</v>
      </c>
      <c r="S42" s="1741">
        <f t="shared" si="0"/>
        <v>15450.800000000001</v>
      </c>
      <c r="T42" s="1741">
        <f t="shared" si="1"/>
        <v>18540.96</v>
      </c>
      <c r="U42" s="1742"/>
      <c r="V42" s="1741">
        <f t="shared" si="16"/>
        <v>0</v>
      </c>
      <c r="W42" s="1741">
        <f t="shared" si="17"/>
        <v>0</v>
      </c>
      <c r="X42" s="1740">
        <f t="shared" si="2"/>
        <v>15450.800000000001</v>
      </c>
      <c r="Y42" s="1741">
        <f t="shared" si="3"/>
        <v>18540.96</v>
      </c>
      <c r="Z42" s="1653">
        <f t="shared" si="4"/>
        <v>0</v>
      </c>
      <c r="AA42" s="1532"/>
      <c r="AB42" s="1532"/>
      <c r="AC42" s="1532"/>
      <c r="AD42" s="1532"/>
      <c r="AE42" s="1532"/>
      <c r="AF42" s="1532"/>
      <c r="AG42" s="1532"/>
      <c r="AH42" s="1532"/>
      <c r="AI42" s="1532"/>
      <c r="AJ42" s="1532"/>
      <c r="AK42" s="1532"/>
      <c r="AL42" s="1532"/>
      <c r="AM42" s="1532"/>
      <c r="AN42" s="1532"/>
      <c r="AO42" s="1532"/>
      <c r="AP42" s="1532"/>
      <c r="AQ42" s="1532"/>
      <c r="AR42" s="1532"/>
      <c r="AS42" s="1532"/>
      <c r="AT42" s="1532"/>
      <c r="AU42" s="1532"/>
      <c r="AV42" s="1532"/>
      <c r="AW42" s="1532"/>
      <c r="AX42" s="1532"/>
      <c r="AY42" s="1532"/>
      <c r="AZ42" s="1532"/>
      <c r="BA42" s="1532"/>
      <c r="BB42" s="1532"/>
      <c r="BC42" s="1532"/>
      <c r="BD42" s="1532"/>
      <c r="BE42" s="1532"/>
      <c r="BF42" s="1532"/>
      <c r="BG42" s="1532"/>
      <c r="BH42" s="1532"/>
    </row>
    <row r="43" spans="1:60" s="1520" customFormat="1" ht="21" customHeight="1" x14ac:dyDescent="0.25">
      <c r="A43" s="224">
        <v>22</v>
      </c>
      <c r="B43" s="17" t="s">
        <v>293</v>
      </c>
      <c r="C43" s="93" t="s">
        <v>68</v>
      </c>
      <c r="D43" s="225">
        <v>16</v>
      </c>
      <c r="E43" s="174">
        <v>2592.77</v>
      </c>
      <c r="F43" s="1577">
        <f t="shared" si="18"/>
        <v>41484.32</v>
      </c>
      <c r="G43" s="1577">
        <f t="shared" si="19"/>
        <v>49781.184000000001</v>
      </c>
      <c r="H43" s="1578"/>
      <c r="I43" s="1577"/>
      <c r="J43" s="1577"/>
      <c r="K43" s="214">
        <f t="shared" si="20"/>
        <v>41484.32</v>
      </c>
      <c r="L43" s="1579">
        <f t="shared" si="21"/>
        <v>49781.184000000001</v>
      </c>
      <c r="M43" s="1664" t="s">
        <v>154</v>
      </c>
      <c r="N43" s="1532"/>
      <c r="O43" s="1532"/>
      <c r="P43" s="1532"/>
      <c r="Q43" s="1743">
        <v>16</v>
      </c>
      <c r="R43" s="1741">
        <v>2592.77</v>
      </c>
      <c r="S43" s="1741">
        <f t="shared" si="0"/>
        <v>41484.32</v>
      </c>
      <c r="T43" s="1741">
        <f t="shared" si="1"/>
        <v>49781.184000000001</v>
      </c>
      <c r="U43" s="1742"/>
      <c r="V43" s="1741">
        <f t="shared" si="16"/>
        <v>0</v>
      </c>
      <c r="W43" s="1741">
        <f t="shared" si="17"/>
        <v>0</v>
      </c>
      <c r="X43" s="1740">
        <f t="shared" si="2"/>
        <v>41484.32</v>
      </c>
      <c r="Y43" s="1741">
        <f t="shared" si="3"/>
        <v>49781.184000000001</v>
      </c>
      <c r="Z43" s="1653">
        <f t="shared" si="4"/>
        <v>0</v>
      </c>
      <c r="AA43" s="1532"/>
      <c r="AB43" s="1532"/>
      <c r="AC43" s="1532"/>
      <c r="AD43" s="1532"/>
      <c r="AE43" s="1532"/>
      <c r="AF43" s="1532"/>
      <c r="AG43" s="1532"/>
      <c r="AH43" s="1532"/>
      <c r="AI43" s="1532"/>
      <c r="AJ43" s="1532"/>
      <c r="AK43" s="1532"/>
      <c r="AL43" s="1532"/>
      <c r="AM43" s="1532"/>
      <c r="AN43" s="1532"/>
      <c r="AO43" s="1532"/>
      <c r="AP43" s="1532"/>
      <c r="AQ43" s="1532"/>
      <c r="AR43" s="1532"/>
      <c r="AS43" s="1532"/>
      <c r="AT43" s="1532"/>
      <c r="AU43" s="1532"/>
      <c r="AV43" s="1532"/>
      <c r="AW43" s="1532"/>
      <c r="AX43" s="1532"/>
      <c r="AY43" s="1532"/>
      <c r="AZ43" s="1532"/>
      <c r="BA43" s="1532"/>
      <c r="BB43" s="1532"/>
      <c r="BC43" s="1532"/>
      <c r="BD43" s="1532"/>
      <c r="BE43" s="1532"/>
      <c r="BF43" s="1532"/>
      <c r="BG43" s="1532"/>
      <c r="BH43" s="1532"/>
    </row>
    <row r="44" spans="1:60" s="1520" customFormat="1" ht="21" customHeight="1" x14ac:dyDescent="0.25">
      <c r="A44" s="16">
        <v>23</v>
      </c>
      <c r="B44" s="17" t="s">
        <v>294</v>
      </c>
      <c r="C44" s="93" t="s">
        <v>68</v>
      </c>
      <c r="D44" s="225">
        <v>8</v>
      </c>
      <c r="E44" s="174">
        <v>2592.77</v>
      </c>
      <c r="F44" s="1577">
        <f t="shared" si="18"/>
        <v>20742.16</v>
      </c>
      <c r="G44" s="1577">
        <f t="shared" si="19"/>
        <v>24890.592000000001</v>
      </c>
      <c r="H44" s="1578"/>
      <c r="I44" s="1577"/>
      <c r="J44" s="1577"/>
      <c r="K44" s="214">
        <f t="shared" si="20"/>
        <v>20742.16</v>
      </c>
      <c r="L44" s="1579">
        <f t="shared" si="21"/>
        <v>24890.592000000001</v>
      </c>
      <c r="M44" s="1664" t="s">
        <v>154</v>
      </c>
      <c r="N44" s="1532"/>
      <c r="O44" s="1532"/>
      <c r="P44" s="1532"/>
      <c r="Q44" s="1743">
        <v>8</v>
      </c>
      <c r="R44" s="1741">
        <v>2592.77</v>
      </c>
      <c r="S44" s="1741">
        <f t="shared" si="0"/>
        <v>20742.16</v>
      </c>
      <c r="T44" s="1741">
        <f t="shared" si="1"/>
        <v>24890.592000000001</v>
      </c>
      <c r="U44" s="1742"/>
      <c r="V44" s="1741">
        <f t="shared" si="16"/>
        <v>0</v>
      </c>
      <c r="W44" s="1741">
        <f t="shared" si="17"/>
        <v>0</v>
      </c>
      <c r="X44" s="1740">
        <f t="shared" si="2"/>
        <v>20742.16</v>
      </c>
      <c r="Y44" s="1741">
        <f t="shared" si="3"/>
        <v>24890.592000000001</v>
      </c>
      <c r="Z44" s="1653">
        <f t="shared" si="4"/>
        <v>0</v>
      </c>
      <c r="AA44" s="1532"/>
      <c r="AB44" s="1532"/>
      <c r="AC44" s="1532"/>
      <c r="AD44" s="1532"/>
      <c r="AE44" s="1532"/>
      <c r="AF44" s="1532"/>
      <c r="AG44" s="1532"/>
      <c r="AH44" s="1532"/>
      <c r="AI44" s="1532"/>
      <c r="AJ44" s="1532"/>
      <c r="AK44" s="1532"/>
      <c r="AL44" s="1532"/>
      <c r="AM44" s="1532"/>
      <c r="AN44" s="1532"/>
      <c r="AO44" s="1532"/>
      <c r="AP44" s="1532"/>
      <c r="AQ44" s="1532"/>
      <c r="AR44" s="1532"/>
      <c r="AS44" s="1532"/>
      <c r="AT44" s="1532"/>
      <c r="AU44" s="1532"/>
      <c r="AV44" s="1532"/>
      <c r="AW44" s="1532"/>
      <c r="AX44" s="1532"/>
      <c r="AY44" s="1532"/>
      <c r="AZ44" s="1532"/>
      <c r="BA44" s="1532"/>
      <c r="BB44" s="1532"/>
      <c r="BC44" s="1532"/>
      <c r="BD44" s="1532"/>
      <c r="BE44" s="1532"/>
      <c r="BF44" s="1532"/>
      <c r="BG44" s="1532"/>
      <c r="BH44" s="1532"/>
    </row>
    <row r="45" spans="1:60" s="1520" customFormat="1" ht="21" customHeight="1" x14ac:dyDescent="0.25">
      <c r="A45" s="99" t="s">
        <v>295</v>
      </c>
      <c r="B45" s="98" t="s">
        <v>296</v>
      </c>
      <c r="C45" s="97" t="s">
        <v>297</v>
      </c>
      <c r="D45" s="227">
        <v>1</v>
      </c>
      <c r="E45" s="183"/>
      <c r="F45" s="1580"/>
      <c r="G45" s="1580"/>
      <c r="H45" s="1581">
        <v>0</v>
      </c>
      <c r="I45" s="1580">
        <v>0</v>
      </c>
      <c r="J45" s="1580">
        <v>0</v>
      </c>
      <c r="K45" s="215">
        <v>0</v>
      </c>
      <c r="L45" s="1580">
        <v>0</v>
      </c>
      <c r="M45" s="1658"/>
      <c r="N45" s="1532"/>
      <c r="O45" s="1532"/>
      <c r="P45" s="1532"/>
      <c r="Q45" s="1743">
        <v>1</v>
      </c>
      <c r="R45" s="1741"/>
      <c r="S45" s="1741">
        <f t="shared" si="0"/>
        <v>0</v>
      </c>
      <c r="T45" s="1741">
        <f t="shared" si="1"/>
        <v>0</v>
      </c>
      <c r="U45" s="1742">
        <v>0</v>
      </c>
      <c r="V45" s="1741">
        <f t="shared" si="16"/>
        <v>0</v>
      </c>
      <c r="W45" s="1741">
        <f t="shared" si="17"/>
        <v>0</v>
      </c>
      <c r="X45" s="1740">
        <f t="shared" si="2"/>
        <v>0</v>
      </c>
      <c r="Y45" s="1741">
        <f t="shared" si="3"/>
        <v>0</v>
      </c>
      <c r="Z45" s="1653">
        <f t="shared" si="4"/>
        <v>0</v>
      </c>
      <c r="AA45" s="1532"/>
      <c r="AB45" s="1532"/>
      <c r="AC45" s="1532"/>
      <c r="AD45" s="1532"/>
      <c r="AE45" s="1532"/>
      <c r="AF45" s="1532"/>
      <c r="AG45" s="1532"/>
      <c r="AH45" s="1532"/>
      <c r="AI45" s="1532"/>
      <c r="AJ45" s="1532"/>
      <c r="AK45" s="1532"/>
      <c r="AL45" s="1532"/>
      <c r="AM45" s="1532"/>
      <c r="AN45" s="1532"/>
      <c r="AO45" s="1532"/>
      <c r="AP45" s="1532"/>
      <c r="AQ45" s="1532"/>
      <c r="AR45" s="1532"/>
      <c r="AS45" s="1532"/>
      <c r="AT45" s="1532"/>
      <c r="AU45" s="1532"/>
      <c r="AV45" s="1532"/>
      <c r="AW45" s="1532"/>
      <c r="AX45" s="1532"/>
      <c r="AY45" s="1532"/>
      <c r="AZ45" s="1532"/>
      <c r="BA45" s="1532"/>
      <c r="BB45" s="1532"/>
      <c r="BC45" s="1532"/>
      <c r="BD45" s="1532"/>
      <c r="BE45" s="1532"/>
      <c r="BF45" s="1532"/>
      <c r="BG45" s="1532"/>
      <c r="BH45" s="1532"/>
    </row>
    <row r="46" spans="1:60" s="1520" customFormat="1" ht="27" customHeight="1" x14ac:dyDescent="0.25">
      <c r="A46" s="99">
        <v>24</v>
      </c>
      <c r="B46" s="98" t="s">
        <v>298</v>
      </c>
      <c r="C46" s="97" t="s">
        <v>68</v>
      </c>
      <c r="D46" s="227">
        <v>16</v>
      </c>
      <c r="E46" s="183">
        <v>12278.56</v>
      </c>
      <c r="F46" s="1577">
        <f>E46*D46</f>
        <v>196456.95999999999</v>
      </c>
      <c r="G46" s="1577">
        <f>F46*1.2</f>
        <v>235748.35199999998</v>
      </c>
      <c r="H46" s="1578"/>
      <c r="I46" s="1577"/>
      <c r="J46" s="1577"/>
      <c r="K46" s="214">
        <f>F46</f>
        <v>196456.95999999999</v>
      </c>
      <c r="L46" s="1579">
        <f>G46</f>
        <v>235748.35199999998</v>
      </c>
      <c r="M46" s="1658" t="s">
        <v>154</v>
      </c>
      <c r="N46" s="1532"/>
      <c r="O46" s="1532"/>
      <c r="P46" s="1532"/>
      <c r="Q46" s="1743">
        <v>16</v>
      </c>
      <c r="R46" s="1741">
        <v>12278.56</v>
      </c>
      <c r="S46" s="1741">
        <f t="shared" si="0"/>
        <v>196456.95999999999</v>
      </c>
      <c r="T46" s="1741">
        <f t="shared" si="1"/>
        <v>235748.35199999998</v>
      </c>
      <c r="U46" s="1742"/>
      <c r="V46" s="1741">
        <f t="shared" si="16"/>
        <v>0</v>
      </c>
      <c r="W46" s="1741">
        <f t="shared" si="17"/>
        <v>0</v>
      </c>
      <c r="X46" s="1740">
        <f t="shared" si="2"/>
        <v>196456.95999999999</v>
      </c>
      <c r="Y46" s="1741">
        <f t="shared" si="3"/>
        <v>235748.35199999998</v>
      </c>
      <c r="Z46" s="1653">
        <f t="shared" si="4"/>
        <v>0</v>
      </c>
      <c r="AA46" s="1532"/>
      <c r="AB46" s="1532"/>
      <c r="AC46" s="1532"/>
      <c r="AD46" s="1532"/>
      <c r="AE46" s="1532"/>
      <c r="AF46" s="1532"/>
      <c r="AG46" s="1532"/>
      <c r="AH46" s="1532"/>
      <c r="AI46" s="1532"/>
      <c r="AJ46" s="1532"/>
      <c r="AK46" s="1532"/>
      <c r="AL46" s="1532"/>
      <c r="AM46" s="1532"/>
      <c r="AN46" s="1532"/>
      <c r="AO46" s="1532"/>
      <c r="AP46" s="1532"/>
      <c r="AQ46" s="1532"/>
      <c r="AR46" s="1532"/>
      <c r="AS46" s="1532"/>
      <c r="AT46" s="1532"/>
      <c r="AU46" s="1532"/>
      <c r="AV46" s="1532"/>
      <c r="AW46" s="1532"/>
      <c r="AX46" s="1532"/>
      <c r="AY46" s="1532"/>
      <c r="AZ46" s="1532"/>
      <c r="BA46" s="1532"/>
      <c r="BB46" s="1532"/>
      <c r="BC46" s="1532"/>
      <c r="BD46" s="1532"/>
      <c r="BE46" s="1532"/>
      <c r="BF46" s="1532"/>
      <c r="BG46" s="1532"/>
      <c r="BH46" s="1532"/>
    </row>
    <row r="47" spans="1:60" s="1520" customFormat="1" ht="21" customHeight="1" x14ac:dyDescent="0.25">
      <c r="A47" s="24" t="s">
        <v>299</v>
      </c>
      <c r="B47" s="1645" t="s">
        <v>300</v>
      </c>
      <c r="C47" s="230" t="s">
        <v>68</v>
      </c>
      <c r="D47" s="231">
        <v>16</v>
      </c>
      <c r="E47" s="250"/>
      <c r="F47" s="250"/>
      <c r="G47" s="250"/>
      <c r="H47" s="1603">
        <v>2300</v>
      </c>
      <c r="I47" s="250">
        <f>H47*D47</f>
        <v>36800</v>
      </c>
      <c r="J47" s="250">
        <f>I47*1.2</f>
        <v>44160</v>
      </c>
      <c r="K47" s="1601">
        <f>I47</f>
        <v>36800</v>
      </c>
      <c r="L47" s="1602">
        <f>J47</f>
        <v>44160</v>
      </c>
      <c r="M47" s="1664"/>
      <c r="N47" s="1532"/>
      <c r="O47" s="1532"/>
      <c r="P47" s="1532"/>
      <c r="Q47" s="1752">
        <v>16</v>
      </c>
      <c r="R47" s="1741"/>
      <c r="S47" s="1741">
        <f t="shared" si="0"/>
        <v>0</v>
      </c>
      <c r="T47" s="1741">
        <f t="shared" si="1"/>
        <v>0</v>
      </c>
      <c r="U47" s="1741">
        <v>2300</v>
      </c>
      <c r="V47" s="1741">
        <f t="shared" si="16"/>
        <v>36800</v>
      </c>
      <c r="W47" s="1741">
        <f t="shared" si="17"/>
        <v>44160</v>
      </c>
      <c r="X47" s="1740">
        <f t="shared" si="2"/>
        <v>36800</v>
      </c>
      <c r="Y47" s="1741">
        <f t="shared" si="3"/>
        <v>44160</v>
      </c>
      <c r="Z47" s="1653">
        <f t="shared" si="4"/>
        <v>0</v>
      </c>
      <c r="AA47" s="1532"/>
      <c r="AB47" s="1532"/>
      <c r="AC47" s="1532"/>
      <c r="AD47" s="1532"/>
      <c r="AE47" s="1532"/>
      <c r="AF47" s="1532"/>
      <c r="AG47" s="1532"/>
      <c r="AH47" s="1532"/>
      <c r="AI47" s="1532"/>
      <c r="AJ47" s="1532"/>
      <c r="AK47" s="1532"/>
      <c r="AL47" s="1532"/>
      <c r="AM47" s="1532"/>
      <c r="AN47" s="1532"/>
      <c r="AO47" s="1532"/>
      <c r="AP47" s="1532"/>
      <c r="AQ47" s="1532"/>
      <c r="AR47" s="1532"/>
      <c r="AS47" s="1532"/>
      <c r="AT47" s="1532"/>
      <c r="AU47" s="1532"/>
      <c r="AV47" s="1532"/>
      <c r="AW47" s="1532"/>
      <c r="AX47" s="1532"/>
      <c r="AY47" s="1532"/>
      <c r="AZ47" s="1532"/>
      <c r="BA47" s="1532"/>
      <c r="BB47" s="1532"/>
      <c r="BC47" s="1532"/>
      <c r="BD47" s="1532"/>
      <c r="BE47" s="1532"/>
      <c r="BF47" s="1532"/>
      <c r="BG47" s="1532"/>
      <c r="BH47" s="1532"/>
    </row>
    <row r="48" spans="1:60" s="1520" customFormat="1" ht="33" customHeight="1" x14ac:dyDescent="0.25">
      <c r="A48" s="97" t="s">
        <v>301</v>
      </c>
      <c r="B48" s="98" t="s">
        <v>302</v>
      </c>
      <c r="C48" s="97" t="s">
        <v>68</v>
      </c>
      <c r="D48" s="232">
        <v>16</v>
      </c>
      <c r="E48" s="1582"/>
      <c r="F48" s="1580"/>
      <c r="G48" s="1580"/>
      <c r="H48" s="1581">
        <v>3183.7941666666661</v>
      </c>
      <c r="I48" s="250">
        <f>H48*D48</f>
        <v>50940.706666666658</v>
      </c>
      <c r="J48" s="250">
        <f>I48*1.2</f>
        <v>61128.847999999984</v>
      </c>
      <c r="K48" s="1601">
        <f>I48</f>
        <v>50940.706666666658</v>
      </c>
      <c r="L48" s="1602">
        <f>J48</f>
        <v>61128.847999999984</v>
      </c>
      <c r="M48" s="1658"/>
      <c r="N48" s="1532"/>
      <c r="O48" s="1532"/>
      <c r="P48" s="1532"/>
      <c r="Q48" s="1743">
        <v>16</v>
      </c>
      <c r="R48" s="1740"/>
      <c r="S48" s="1741">
        <f t="shared" si="0"/>
        <v>0</v>
      </c>
      <c r="T48" s="1741">
        <f t="shared" si="1"/>
        <v>0</v>
      </c>
      <c r="U48" s="1742">
        <v>3183.7941666666661</v>
      </c>
      <c r="V48" s="1741">
        <f t="shared" si="16"/>
        <v>50940.706666666658</v>
      </c>
      <c r="W48" s="1741">
        <f t="shared" si="17"/>
        <v>61128.847999999984</v>
      </c>
      <c r="X48" s="1740">
        <f t="shared" si="2"/>
        <v>50940.706666666658</v>
      </c>
      <c r="Y48" s="1741">
        <f t="shared" si="3"/>
        <v>61128.847999999984</v>
      </c>
      <c r="Z48" s="1653">
        <f t="shared" si="4"/>
        <v>0</v>
      </c>
      <c r="AA48" s="1532"/>
      <c r="AB48" s="1532"/>
      <c r="AC48" s="1532"/>
      <c r="AD48" s="1532"/>
      <c r="AE48" s="1532"/>
      <c r="AF48" s="1532"/>
      <c r="AG48" s="1532"/>
      <c r="AH48" s="1532"/>
      <c r="AI48" s="1532"/>
      <c r="AJ48" s="1532"/>
      <c r="AK48" s="1532"/>
      <c r="AL48" s="1532"/>
      <c r="AM48" s="1532"/>
      <c r="AN48" s="1532"/>
      <c r="AO48" s="1532"/>
      <c r="AP48" s="1532"/>
      <c r="AQ48" s="1532"/>
      <c r="AR48" s="1532"/>
      <c r="AS48" s="1532"/>
      <c r="AT48" s="1532"/>
      <c r="AU48" s="1532"/>
      <c r="AV48" s="1532"/>
      <c r="AW48" s="1532"/>
      <c r="AX48" s="1532"/>
      <c r="AY48" s="1532"/>
      <c r="AZ48" s="1532"/>
      <c r="BA48" s="1532"/>
      <c r="BB48" s="1532"/>
      <c r="BC48" s="1532"/>
      <c r="BD48" s="1532"/>
      <c r="BE48" s="1532"/>
      <c r="BF48" s="1532"/>
      <c r="BG48" s="1532"/>
      <c r="BH48" s="1532"/>
    </row>
    <row r="49" spans="1:60" s="1520" customFormat="1" ht="21" customHeight="1" x14ac:dyDescent="0.25">
      <c r="A49" s="24" t="s">
        <v>303</v>
      </c>
      <c r="B49" s="25" t="s">
        <v>304</v>
      </c>
      <c r="C49" s="143" t="s">
        <v>68</v>
      </c>
      <c r="D49" s="233">
        <v>48</v>
      </c>
      <c r="E49" s="1604"/>
      <c r="F49" s="250"/>
      <c r="G49" s="250"/>
      <c r="H49" s="1604">
        <v>95.833333333333343</v>
      </c>
      <c r="I49" s="250">
        <f t="shared" ref="I49:I59" si="22">H49*D49</f>
        <v>4600</v>
      </c>
      <c r="J49" s="250">
        <f t="shared" ref="J49:J59" si="23">I49*1.2</f>
        <v>5520</v>
      </c>
      <c r="K49" s="1601">
        <f t="shared" ref="K49:K59" si="24">I49</f>
        <v>4600</v>
      </c>
      <c r="L49" s="1602">
        <f t="shared" ref="L49:L59" si="25">J49</f>
        <v>5520</v>
      </c>
      <c r="M49" s="1664"/>
      <c r="N49" s="1532"/>
      <c r="O49" s="1532"/>
      <c r="P49" s="1532"/>
      <c r="Q49" s="1743">
        <v>48</v>
      </c>
      <c r="R49" s="1740"/>
      <c r="S49" s="1741">
        <f t="shared" si="0"/>
        <v>0</v>
      </c>
      <c r="T49" s="1741">
        <f t="shared" si="1"/>
        <v>0</v>
      </c>
      <c r="U49" s="1740">
        <v>95.833333333333343</v>
      </c>
      <c r="V49" s="1741">
        <f t="shared" si="16"/>
        <v>4600</v>
      </c>
      <c r="W49" s="1741">
        <f t="shared" si="17"/>
        <v>5520</v>
      </c>
      <c r="X49" s="1740">
        <f t="shared" si="2"/>
        <v>4600</v>
      </c>
      <c r="Y49" s="1741">
        <f t="shared" si="3"/>
        <v>5520</v>
      </c>
      <c r="Z49" s="1653">
        <f t="shared" si="4"/>
        <v>0</v>
      </c>
      <c r="AA49" s="1532"/>
      <c r="AB49" s="1532"/>
      <c r="AC49" s="1532"/>
      <c r="AD49" s="1532"/>
      <c r="AE49" s="1532"/>
      <c r="AF49" s="1532"/>
      <c r="AG49" s="1532"/>
      <c r="AH49" s="1532"/>
      <c r="AI49" s="1532"/>
      <c r="AJ49" s="1532"/>
      <c r="AK49" s="1532"/>
      <c r="AL49" s="1532"/>
      <c r="AM49" s="1532"/>
      <c r="AN49" s="1532"/>
      <c r="AO49" s="1532"/>
      <c r="AP49" s="1532"/>
      <c r="AQ49" s="1532"/>
      <c r="AR49" s="1532"/>
      <c r="AS49" s="1532"/>
      <c r="AT49" s="1532"/>
      <c r="AU49" s="1532"/>
      <c r="AV49" s="1532"/>
      <c r="AW49" s="1532"/>
      <c r="AX49" s="1532"/>
      <c r="AY49" s="1532"/>
      <c r="AZ49" s="1532"/>
      <c r="BA49" s="1532"/>
      <c r="BB49" s="1532"/>
      <c r="BC49" s="1532"/>
      <c r="BD49" s="1532"/>
      <c r="BE49" s="1532"/>
      <c r="BF49" s="1532"/>
      <c r="BG49" s="1532"/>
      <c r="BH49" s="1532"/>
    </row>
    <row r="50" spans="1:60" s="1520" customFormat="1" ht="21" customHeight="1" x14ac:dyDescent="0.25">
      <c r="A50" s="24" t="s">
        <v>305</v>
      </c>
      <c r="B50" s="25" t="s">
        <v>306</v>
      </c>
      <c r="C50" s="143" t="s">
        <v>68</v>
      </c>
      <c r="D50" s="233">
        <v>2</v>
      </c>
      <c r="E50" s="1604"/>
      <c r="F50" s="250"/>
      <c r="G50" s="250"/>
      <c r="H50" s="1604">
        <v>3066.666666666667</v>
      </c>
      <c r="I50" s="250">
        <f t="shared" si="22"/>
        <v>6133.3333333333339</v>
      </c>
      <c r="J50" s="250">
        <f t="shared" si="23"/>
        <v>7360.0000000000009</v>
      </c>
      <c r="K50" s="1601">
        <f t="shared" si="24"/>
        <v>6133.3333333333339</v>
      </c>
      <c r="L50" s="1602">
        <f t="shared" si="25"/>
        <v>7360.0000000000009</v>
      </c>
      <c r="M50" s="1664"/>
      <c r="N50" s="1532"/>
      <c r="O50" s="1532"/>
      <c r="P50" s="1532"/>
      <c r="Q50" s="1743">
        <v>2</v>
      </c>
      <c r="R50" s="1740"/>
      <c r="S50" s="1741">
        <f t="shared" si="0"/>
        <v>0</v>
      </c>
      <c r="T50" s="1741">
        <f t="shared" si="1"/>
        <v>0</v>
      </c>
      <c r="U50" s="1740">
        <v>3066.666666666667</v>
      </c>
      <c r="V50" s="1741">
        <f t="shared" si="16"/>
        <v>6133.3333333333339</v>
      </c>
      <c r="W50" s="1741">
        <f t="shared" si="17"/>
        <v>7360.0000000000009</v>
      </c>
      <c r="X50" s="1740">
        <f t="shared" si="2"/>
        <v>6133.3333333333339</v>
      </c>
      <c r="Y50" s="1741">
        <f t="shared" si="3"/>
        <v>7360.0000000000009</v>
      </c>
      <c r="Z50" s="1653">
        <f t="shared" si="4"/>
        <v>0</v>
      </c>
      <c r="AA50" s="1532"/>
      <c r="AB50" s="1532"/>
      <c r="AC50" s="1532"/>
      <c r="AD50" s="1532"/>
      <c r="AE50" s="1532"/>
      <c r="AF50" s="1532"/>
      <c r="AG50" s="1532"/>
      <c r="AH50" s="1532"/>
      <c r="AI50" s="1532"/>
      <c r="AJ50" s="1532"/>
      <c r="AK50" s="1532"/>
      <c r="AL50" s="1532"/>
      <c r="AM50" s="1532"/>
      <c r="AN50" s="1532"/>
      <c r="AO50" s="1532"/>
      <c r="AP50" s="1532"/>
      <c r="AQ50" s="1532"/>
      <c r="AR50" s="1532"/>
      <c r="AS50" s="1532"/>
      <c r="AT50" s="1532"/>
      <c r="AU50" s="1532"/>
      <c r="AV50" s="1532"/>
      <c r="AW50" s="1532"/>
      <c r="AX50" s="1532"/>
      <c r="AY50" s="1532"/>
      <c r="AZ50" s="1532"/>
      <c r="BA50" s="1532"/>
      <c r="BB50" s="1532"/>
      <c r="BC50" s="1532"/>
      <c r="BD50" s="1532"/>
      <c r="BE50" s="1532"/>
      <c r="BF50" s="1532"/>
      <c r="BG50" s="1532"/>
      <c r="BH50" s="1532"/>
    </row>
    <row r="51" spans="1:60" s="1520" customFormat="1" ht="21" customHeight="1" x14ac:dyDescent="0.25">
      <c r="A51" s="24" t="s">
        <v>307</v>
      </c>
      <c r="B51" s="25" t="s">
        <v>308</v>
      </c>
      <c r="C51" s="143" t="s">
        <v>68</v>
      </c>
      <c r="D51" s="233">
        <v>8</v>
      </c>
      <c r="E51" s="1604"/>
      <c r="F51" s="250"/>
      <c r="G51" s="250"/>
      <c r="H51" s="1604">
        <v>2875</v>
      </c>
      <c r="I51" s="250">
        <f t="shared" si="22"/>
        <v>23000</v>
      </c>
      <c r="J51" s="250">
        <f t="shared" si="23"/>
        <v>27600</v>
      </c>
      <c r="K51" s="1601">
        <f t="shared" si="24"/>
        <v>23000</v>
      </c>
      <c r="L51" s="1602">
        <f t="shared" si="25"/>
        <v>27600</v>
      </c>
      <c r="M51" s="1664"/>
      <c r="N51" s="1532"/>
      <c r="O51" s="1532"/>
      <c r="P51" s="1532"/>
      <c r="Q51" s="1743">
        <v>8</v>
      </c>
      <c r="R51" s="1740"/>
      <c r="S51" s="1741">
        <f t="shared" si="0"/>
        <v>0</v>
      </c>
      <c r="T51" s="1741">
        <f t="shared" si="1"/>
        <v>0</v>
      </c>
      <c r="U51" s="1740">
        <v>2875</v>
      </c>
      <c r="V51" s="1741">
        <f t="shared" si="16"/>
        <v>23000</v>
      </c>
      <c r="W51" s="1741">
        <f t="shared" si="17"/>
        <v>27600</v>
      </c>
      <c r="X51" s="1740">
        <f t="shared" si="2"/>
        <v>23000</v>
      </c>
      <c r="Y51" s="1741">
        <f t="shared" si="3"/>
        <v>27600</v>
      </c>
      <c r="Z51" s="1653">
        <f t="shared" si="4"/>
        <v>0</v>
      </c>
      <c r="AA51" s="1532"/>
      <c r="AB51" s="1532"/>
      <c r="AC51" s="1532"/>
      <c r="AD51" s="1532"/>
      <c r="AE51" s="1532"/>
      <c r="AF51" s="1532"/>
      <c r="AG51" s="1532"/>
      <c r="AH51" s="1532"/>
      <c r="AI51" s="1532"/>
      <c r="AJ51" s="1532"/>
      <c r="AK51" s="1532"/>
      <c r="AL51" s="1532"/>
      <c r="AM51" s="1532"/>
      <c r="AN51" s="1532"/>
      <c r="AO51" s="1532"/>
      <c r="AP51" s="1532"/>
      <c r="AQ51" s="1532"/>
      <c r="AR51" s="1532"/>
      <c r="AS51" s="1532"/>
      <c r="AT51" s="1532"/>
      <c r="AU51" s="1532"/>
      <c r="AV51" s="1532"/>
      <c r="AW51" s="1532"/>
      <c r="AX51" s="1532"/>
      <c r="AY51" s="1532"/>
      <c r="AZ51" s="1532"/>
      <c r="BA51" s="1532"/>
      <c r="BB51" s="1532"/>
      <c r="BC51" s="1532"/>
      <c r="BD51" s="1532"/>
      <c r="BE51" s="1532"/>
      <c r="BF51" s="1532"/>
      <c r="BG51" s="1532"/>
      <c r="BH51" s="1532"/>
    </row>
    <row r="52" spans="1:60" s="1520" customFormat="1" ht="21" customHeight="1" x14ac:dyDescent="0.25">
      <c r="A52" s="24" t="s">
        <v>309</v>
      </c>
      <c r="B52" s="25" t="s">
        <v>310</v>
      </c>
      <c r="C52" s="143" t="s">
        <v>68</v>
      </c>
      <c r="D52" s="233">
        <v>2</v>
      </c>
      <c r="E52" s="1604"/>
      <c r="F52" s="250"/>
      <c r="G52" s="250"/>
      <c r="H52" s="1604">
        <v>3737.4999999999995</v>
      </c>
      <c r="I52" s="250">
        <f t="shared" si="22"/>
        <v>7474.9999999999991</v>
      </c>
      <c r="J52" s="250">
        <f t="shared" si="23"/>
        <v>8969.9999999999982</v>
      </c>
      <c r="K52" s="1601">
        <f t="shared" si="24"/>
        <v>7474.9999999999991</v>
      </c>
      <c r="L52" s="1602">
        <f t="shared" si="25"/>
        <v>8969.9999999999982</v>
      </c>
      <c r="M52" s="1664"/>
      <c r="N52" s="1532"/>
      <c r="O52" s="1532"/>
      <c r="P52" s="1532"/>
      <c r="Q52" s="1743">
        <v>2</v>
      </c>
      <c r="R52" s="1740"/>
      <c r="S52" s="1741">
        <f t="shared" si="0"/>
        <v>0</v>
      </c>
      <c r="T52" s="1741">
        <f t="shared" si="1"/>
        <v>0</v>
      </c>
      <c r="U52" s="1740">
        <v>3737.4999999999995</v>
      </c>
      <c r="V52" s="1741">
        <f t="shared" si="16"/>
        <v>7474.9999999999991</v>
      </c>
      <c r="W52" s="1741">
        <f t="shared" si="17"/>
        <v>8969.9999999999982</v>
      </c>
      <c r="X52" s="1740">
        <f t="shared" si="2"/>
        <v>7474.9999999999991</v>
      </c>
      <c r="Y52" s="1741">
        <f t="shared" si="3"/>
        <v>8969.9999999999982</v>
      </c>
      <c r="Z52" s="1653">
        <f t="shared" si="4"/>
        <v>0</v>
      </c>
      <c r="AA52" s="1532"/>
      <c r="AB52" s="1532"/>
      <c r="AC52" s="1532"/>
      <c r="AD52" s="1532"/>
      <c r="AE52" s="1532"/>
      <c r="AF52" s="1532"/>
      <c r="AG52" s="1532"/>
      <c r="AH52" s="1532"/>
      <c r="AI52" s="1532"/>
      <c r="AJ52" s="1532"/>
      <c r="AK52" s="1532"/>
      <c r="AL52" s="1532"/>
      <c r="AM52" s="1532"/>
      <c r="AN52" s="1532"/>
      <c r="AO52" s="1532"/>
      <c r="AP52" s="1532"/>
      <c r="AQ52" s="1532"/>
      <c r="AR52" s="1532"/>
      <c r="AS52" s="1532"/>
      <c r="AT52" s="1532"/>
      <c r="AU52" s="1532"/>
      <c r="AV52" s="1532"/>
      <c r="AW52" s="1532"/>
      <c r="AX52" s="1532"/>
      <c r="AY52" s="1532"/>
      <c r="AZ52" s="1532"/>
      <c r="BA52" s="1532"/>
      <c r="BB52" s="1532"/>
      <c r="BC52" s="1532"/>
      <c r="BD52" s="1532"/>
      <c r="BE52" s="1532"/>
      <c r="BF52" s="1532"/>
      <c r="BG52" s="1532"/>
      <c r="BH52" s="1532"/>
    </row>
    <row r="53" spans="1:60" s="1520" customFormat="1" ht="21" customHeight="1" x14ac:dyDescent="0.25">
      <c r="A53" s="24" t="s">
        <v>311</v>
      </c>
      <c r="B53" s="25" t="s">
        <v>312</v>
      </c>
      <c r="C53" s="143" t="s">
        <v>68</v>
      </c>
      <c r="D53" s="233">
        <v>2</v>
      </c>
      <c r="E53" s="1604"/>
      <c r="F53" s="250"/>
      <c r="G53" s="250"/>
      <c r="H53" s="1604">
        <v>2156.25</v>
      </c>
      <c r="I53" s="250">
        <f t="shared" si="22"/>
        <v>4312.5</v>
      </c>
      <c r="J53" s="250">
        <f t="shared" si="23"/>
        <v>5175</v>
      </c>
      <c r="K53" s="1601">
        <f t="shared" si="24"/>
        <v>4312.5</v>
      </c>
      <c r="L53" s="1602">
        <f t="shared" si="25"/>
        <v>5175</v>
      </c>
      <c r="M53" s="1664"/>
      <c r="N53" s="1532"/>
      <c r="O53" s="1532"/>
      <c r="P53" s="1532"/>
      <c r="Q53" s="1743">
        <v>2</v>
      </c>
      <c r="R53" s="1740"/>
      <c r="S53" s="1741">
        <f t="shared" si="0"/>
        <v>0</v>
      </c>
      <c r="T53" s="1741">
        <f t="shared" si="1"/>
        <v>0</v>
      </c>
      <c r="U53" s="1740">
        <v>2156.25</v>
      </c>
      <c r="V53" s="1741">
        <f t="shared" si="16"/>
        <v>4312.5</v>
      </c>
      <c r="W53" s="1741">
        <f t="shared" si="17"/>
        <v>5175</v>
      </c>
      <c r="X53" s="1740">
        <f t="shared" si="2"/>
        <v>4312.5</v>
      </c>
      <c r="Y53" s="1741">
        <f t="shared" si="3"/>
        <v>5175</v>
      </c>
      <c r="Z53" s="1653">
        <f t="shared" si="4"/>
        <v>0</v>
      </c>
      <c r="AA53" s="1532"/>
      <c r="AB53" s="1532"/>
      <c r="AC53" s="1532"/>
      <c r="AD53" s="1532"/>
      <c r="AE53" s="1532"/>
      <c r="AF53" s="1532"/>
      <c r="AG53" s="1532"/>
      <c r="AH53" s="1532"/>
      <c r="AI53" s="1532"/>
      <c r="AJ53" s="1532"/>
      <c r="AK53" s="1532"/>
      <c r="AL53" s="1532"/>
      <c r="AM53" s="1532"/>
      <c r="AN53" s="1532"/>
      <c r="AO53" s="1532"/>
      <c r="AP53" s="1532"/>
      <c r="AQ53" s="1532"/>
      <c r="AR53" s="1532"/>
      <c r="AS53" s="1532"/>
      <c r="AT53" s="1532"/>
      <c r="AU53" s="1532"/>
      <c r="AV53" s="1532"/>
      <c r="AW53" s="1532"/>
      <c r="AX53" s="1532"/>
      <c r="AY53" s="1532"/>
      <c r="AZ53" s="1532"/>
      <c r="BA53" s="1532"/>
      <c r="BB53" s="1532"/>
      <c r="BC53" s="1532"/>
      <c r="BD53" s="1532"/>
      <c r="BE53" s="1532"/>
      <c r="BF53" s="1532"/>
      <c r="BG53" s="1532"/>
      <c r="BH53" s="1532"/>
    </row>
    <row r="54" spans="1:60" s="1520" customFormat="1" ht="21" customHeight="1" x14ac:dyDescent="0.25">
      <c r="A54" s="24" t="s">
        <v>313</v>
      </c>
      <c r="B54" s="25" t="s">
        <v>314</v>
      </c>
      <c r="C54" s="143" t="s">
        <v>68</v>
      </c>
      <c r="D54" s="233">
        <v>2</v>
      </c>
      <c r="E54" s="1604"/>
      <c r="F54" s="250"/>
      <c r="G54" s="250"/>
      <c r="H54" s="1604">
        <v>2156.25</v>
      </c>
      <c r="I54" s="250">
        <f t="shared" si="22"/>
        <v>4312.5</v>
      </c>
      <c r="J54" s="250">
        <f t="shared" si="23"/>
        <v>5175</v>
      </c>
      <c r="K54" s="1601">
        <f t="shared" si="24"/>
        <v>4312.5</v>
      </c>
      <c r="L54" s="1602">
        <f t="shared" si="25"/>
        <v>5175</v>
      </c>
      <c r="M54" s="1664"/>
      <c r="N54" s="1532"/>
      <c r="O54" s="1532"/>
      <c r="P54" s="1532"/>
      <c r="Q54" s="1743">
        <v>2</v>
      </c>
      <c r="R54" s="1740"/>
      <c r="S54" s="1741">
        <f t="shared" si="0"/>
        <v>0</v>
      </c>
      <c r="T54" s="1741">
        <f t="shared" si="1"/>
        <v>0</v>
      </c>
      <c r="U54" s="1740">
        <v>2156.25</v>
      </c>
      <c r="V54" s="1741">
        <f t="shared" si="16"/>
        <v>4312.5</v>
      </c>
      <c r="W54" s="1741">
        <f t="shared" si="17"/>
        <v>5175</v>
      </c>
      <c r="X54" s="1740">
        <f t="shared" si="2"/>
        <v>4312.5</v>
      </c>
      <c r="Y54" s="1741">
        <f t="shared" si="3"/>
        <v>5175</v>
      </c>
      <c r="Z54" s="1653">
        <f t="shared" si="4"/>
        <v>0</v>
      </c>
      <c r="AA54" s="1532"/>
      <c r="AB54" s="1532"/>
      <c r="AC54" s="1532"/>
      <c r="AD54" s="1532"/>
      <c r="AE54" s="1532"/>
      <c r="AF54" s="1532"/>
      <c r="AG54" s="1532"/>
      <c r="AH54" s="1532"/>
      <c r="AI54" s="1532"/>
      <c r="AJ54" s="1532"/>
      <c r="AK54" s="1532"/>
      <c r="AL54" s="1532"/>
      <c r="AM54" s="1532"/>
      <c r="AN54" s="1532"/>
      <c r="AO54" s="1532"/>
      <c r="AP54" s="1532"/>
      <c r="AQ54" s="1532"/>
      <c r="AR54" s="1532"/>
      <c r="AS54" s="1532"/>
      <c r="AT54" s="1532"/>
      <c r="AU54" s="1532"/>
      <c r="AV54" s="1532"/>
      <c r="AW54" s="1532"/>
      <c r="AX54" s="1532"/>
      <c r="AY54" s="1532"/>
      <c r="AZ54" s="1532"/>
      <c r="BA54" s="1532"/>
      <c r="BB54" s="1532"/>
      <c r="BC54" s="1532"/>
      <c r="BD54" s="1532"/>
      <c r="BE54" s="1532"/>
      <c r="BF54" s="1532"/>
      <c r="BG54" s="1532"/>
      <c r="BH54" s="1532"/>
    </row>
    <row r="55" spans="1:60" s="1520" customFormat="1" ht="21" customHeight="1" x14ac:dyDescent="0.25">
      <c r="A55" s="24" t="s">
        <v>315</v>
      </c>
      <c r="B55" s="25" t="s">
        <v>316</v>
      </c>
      <c r="C55" s="143" t="s">
        <v>68</v>
      </c>
      <c r="D55" s="233">
        <v>2</v>
      </c>
      <c r="E55" s="1604"/>
      <c r="F55" s="250"/>
      <c r="G55" s="250"/>
      <c r="H55" s="1604">
        <v>2156.25</v>
      </c>
      <c r="I55" s="250">
        <f t="shared" si="22"/>
        <v>4312.5</v>
      </c>
      <c r="J55" s="250">
        <f t="shared" si="23"/>
        <v>5175</v>
      </c>
      <c r="K55" s="1601">
        <f t="shared" si="24"/>
        <v>4312.5</v>
      </c>
      <c r="L55" s="1602">
        <f t="shared" si="25"/>
        <v>5175</v>
      </c>
      <c r="M55" s="1664"/>
      <c r="N55" s="1532"/>
      <c r="O55" s="1532"/>
      <c r="P55" s="1532"/>
      <c r="Q55" s="1743">
        <v>2</v>
      </c>
      <c r="R55" s="1740"/>
      <c r="S55" s="1741">
        <f t="shared" si="0"/>
        <v>0</v>
      </c>
      <c r="T55" s="1741">
        <f t="shared" si="1"/>
        <v>0</v>
      </c>
      <c r="U55" s="1740">
        <v>2156.25</v>
      </c>
      <c r="V55" s="1741">
        <f t="shared" si="16"/>
        <v>4312.5</v>
      </c>
      <c r="W55" s="1741">
        <f t="shared" si="17"/>
        <v>5175</v>
      </c>
      <c r="X55" s="1740">
        <f t="shared" si="2"/>
        <v>4312.5</v>
      </c>
      <c r="Y55" s="1741">
        <f t="shared" si="3"/>
        <v>5175</v>
      </c>
      <c r="Z55" s="1653">
        <f t="shared" si="4"/>
        <v>0</v>
      </c>
      <c r="AA55" s="1532"/>
      <c r="AB55" s="1532"/>
      <c r="AC55" s="1532"/>
      <c r="AD55" s="1532"/>
      <c r="AE55" s="1532"/>
      <c r="AF55" s="1532"/>
      <c r="AG55" s="1532"/>
      <c r="AH55" s="1532"/>
      <c r="AI55" s="1532"/>
      <c r="AJ55" s="1532"/>
      <c r="AK55" s="1532"/>
      <c r="AL55" s="1532"/>
      <c r="AM55" s="1532"/>
      <c r="AN55" s="1532"/>
      <c r="AO55" s="1532"/>
      <c r="AP55" s="1532"/>
      <c r="AQ55" s="1532"/>
      <c r="AR55" s="1532"/>
      <c r="AS55" s="1532"/>
      <c r="AT55" s="1532"/>
      <c r="AU55" s="1532"/>
      <c r="AV55" s="1532"/>
      <c r="AW55" s="1532"/>
      <c r="AX55" s="1532"/>
      <c r="AY55" s="1532"/>
      <c r="AZ55" s="1532"/>
      <c r="BA55" s="1532"/>
      <c r="BB55" s="1532"/>
      <c r="BC55" s="1532"/>
      <c r="BD55" s="1532"/>
      <c r="BE55" s="1532"/>
      <c r="BF55" s="1532"/>
      <c r="BG55" s="1532"/>
      <c r="BH55" s="1532"/>
    </row>
    <row r="56" spans="1:60" s="1520" customFormat="1" ht="21" customHeight="1" x14ac:dyDescent="0.25">
      <c r="A56" s="24" t="s">
        <v>317</v>
      </c>
      <c r="B56" s="25" t="s">
        <v>318</v>
      </c>
      <c r="C56" s="143" t="s">
        <v>68</v>
      </c>
      <c r="D56" s="233">
        <v>2</v>
      </c>
      <c r="E56" s="1604"/>
      <c r="F56" s="250"/>
      <c r="G56" s="250"/>
      <c r="H56" s="1604">
        <v>2156.25</v>
      </c>
      <c r="I56" s="250">
        <f t="shared" si="22"/>
        <v>4312.5</v>
      </c>
      <c r="J56" s="250">
        <f t="shared" si="23"/>
        <v>5175</v>
      </c>
      <c r="K56" s="1601">
        <f t="shared" si="24"/>
        <v>4312.5</v>
      </c>
      <c r="L56" s="1602">
        <f t="shared" si="25"/>
        <v>5175</v>
      </c>
      <c r="M56" s="1664"/>
      <c r="N56" s="1532"/>
      <c r="O56" s="1532"/>
      <c r="P56" s="1532"/>
      <c r="Q56" s="1743">
        <v>2</v>
      </c>
      <c r="R56" s="1740"/>
      <c r="S56" s="1741">
        <f t="shared" si="0"/>
        <v>0</v>
      </c>
      <c r="T56" s="1741">
        <f t="shared" si="1"/>
        <v>0</v>
      </c>
      <c r="U56" s="1740">
        <v>2156.25</v>
      </c>
      <c r="V56" s="1741">
        <f t="shared" si="16"/>
        <v>4312.5</v>
      </c>
      <c r="W56" s="1741">
        <f t="shared" si="17"/>
        <v>5175</v>
      </c>
      <c r="X56" s="1740">
        <f t="shared" si="2"/>
        <v>4312.5</v>
      </c>
      <c r="Y56" s="1741">
        <f t="shared" si="3"/>
        <v>5175</v>
      </c>
      <c r="Z56" s="1653">
        <f t="shared" si="4"/>
        <v>0</v>
      </c>
      <c r="AA56" s="1532"/>
      <c r="AB56" s="1532"/>
      <c r="AC56" s="1532"/>
      <c r="AD56" s="1532"/>
      <c r="AE56" s="1532"/>
      <c r="AF56" s="1532"/>
      <c r="AG56" s="1532"/>
      <c r="AH56" s="1532"/>
      <c r="AI56" s="1532"/>
      <c r="AJ56" s="1532"/>
      <c r="AK56" s="1532"/>
      <c r="AL56" s="1532"/>
      <c r="AM56" s="1532"/>
      <c r="AN56" s="1532"/>
      <c r="AO56" s="1532"/>
      <c r="AP56" s="1532"/>
      <c r="AQ56" s="1532"/>
      <c r="AR56" s="1532"/>
      <c r="AS56" s="1532"/>
      <c r="AT56" s="1532"/>
      <c r="AU56" s="1532"/>
      <c r="AV56" s="1532"/>
      <c r="AW56" s="1532"/>
      <c r="AX56" s="1532"/>
      <c r="AY56" s="1532"/>
      <c r="AZ56" s="1532"/>
      <c r="BA56" s="1532"/>
      <c r="BB56" s="1532"/>
      <c r="BC56" s="1532"/>
      <c r="BD56" s="1532"/>
      <c r="BE56" s="1532"/>
      <c r="BF56" s="1532"/>
      <c r="BG56" s="1532"/>
      <c r="BH56" s="1532"/>
    </row>
    <row r="57" spans="1:60" s="1520" customFormat="1" ht="21" customHeight="1" x14ac:dyDescent="0.25">
      <c r="A57" s="24" t="s">
        <v>319</v>
      </c>
      <c r="B57" s="25" t="s">
        <v>320</v>
      </c>
      <c r="C57" s="143" t="s">
        <v>68</v>
      </c>
      <c r="D57" s="233">
        <v>2</v>
      </c>
      <c r="E57" s="1604"/>
      <c r="F57" s="250"/>
      <c r="G57" s="250"/>
      <c r="H57" s="1604">
        <v>2156.25</v>
      </c>
      <c r="I57" s="250">
        <f t="shared" si="22"/>
        <v>4312.5</v>
      </c>
      <c r="J57" s="250">
        <f t="shared" si="23"/>
        <v>5175</v>
      </c>
      <c r="K57" s="1601">
        <f t="shared" si="24"/>
        <v>4312.5</v>
      </c>
      <c r="L57" s="1602">
        <f t="shared" si="25"/>
        <v>5175</v>
      </c>
      <c r="M57" s="1664"/>
      <c r="N57" s="1532"/>
      <c r="O57" s="1532"/>
      <c r="P57" s="1532"/>
      <c r="Q57" s="1743">
        <v>2</v>
      </c>
      <c r="R57" s="1740"/>
      <c r="S57" s="1741">
        <f t="shared" si="0"/>
        <v>0</v>
      </c>
      <c r="T57" s="1741">
        <f t="shared" si="1"/>
        <v>0</v>
      </c>
      <c r="U57" s="1740">
        <v>2156.25</v>
      </c>
      <c r="V57" s="1741">
        <f t="shared" si="16"/>
        <v>4312.5</v>
      </c>
      <c r="W57" s="1741">
        <f t="shared" si="17"/>
        <v>5175</v>
      </c>
      <c r="X57" s="1740">
        <f t="shared" si="2"/>
        <v>4312.5</v>
      </c>
      <c r="Y57" s="1741">
        <f t="shared" si="3"/>
        <v>5175</v>
      </c>
      <c r="Z57" s="1653">
        <f t="shared" si="4"/>
        <v>0</v>
      </c>
      <c r="AA57" s="1532"/>
      <c r="AB57" s="1532"/>
      <c r="AC57" s="1532"/>
      <c r="AD57" s="1532"/>
      <c r="AE57" s="1532"/>
      <c r="AF57" s="1532"/>
      <c r="AG57" s="1532"/>
      <c r="AH57" s="1532"/>
      <c r="AI57" s="1532"/>
      <c r="AJ57" s="1532"/>
      <c r="AK57" s="1532"/>
      <c r="AL57" s="1532"/>
      <c r="AM57" s="1532"/>
      <c r="AN57" s="1532"/>
      <c r="AO57" s="1532"/>
      <c r="AP57" s="1532"/>
      <c r="AQ57" s="1532"/>
      <c r="AR57" s="1532"/>
      <c r="AS57" s="1532"/>
      <c r="AT57" s="1532"/>
      <c r="AU57" s="1532"/>
      <c r="AV57" s="1532"/>
      <c r="AW57" s="1532"/>
      <c r="AX57" s="1532"/>
      <c r="AY57" s="1532"/>
      <c r="AZ57" s="1532"/>
      <c r="BA57" s="1532"/>
      <c r="BB57" s="1532"/>
      <c r="BC57" s="1532"/>
      <c r="BD57" s="1532"/>
      <c r="BE57" s="1532"/>
      <c r="BF57" s="1532"/>
      <c r="BG57" s="1532"/>
      <c r="BH57" s="1532"/>
    </row>
    <row r="58" spans="1:60" s="1520" customFormat="1" ht="21" customHeight="1" x14ac:dyDescent="0.25">
      <c r="A58" s="24" t="s">
        <v>321</v>
      </c>
      <c r="B58" s="25" t="s">
        <v>322</v>
      </c>
      <c r="C58" s="143" t="s">
        <v>68</v>
      </c>
      <c r="D58" s="233">
        <v>2</v>
      </c>
      <c r="E58" s="1604"/>
      <c r="F58" s="250"/>
      <c r="G58" s="250"/>
      <c r="H58" s="1604">
        <v>2156.25</v>
      </c>
      <c r="I58" s="250">
        <f t="shared" si="22"/>
        <v>4312.5</v>
      </c>
      <c r="J58" s="250">
        <f t="shared" si="23"/>
        <v>5175</v>
      </c>
      <c r="K58" s="1601">
        <f t="shared" si="24"/>
        <v>4312.5</v>
      </c>
      <c r="L58" s="1602">
        <f t="shared" si="25"/>
        <v>5175</v>
      </c>
      <c r="M58" s="1664"/>
      <c r="N58" s="1532"/>
      <c r="O58" s="1532"/>
      <c r="P58" s="1532"/>
      <c r="Q58" s="1743">
        <v>2</v>
      </c>
      <c r="R58" s="1740"/>
      <c r="S58" s="1741">
        <f t="shared" si="0"/>
        <v>0</v>
      </c>
      <c r="T58" s="1741">
        <f t="shared" si="1"/>
        <v>0</v>
      </c>
      <c r="U58" s="1740">
        <v>2156.25</v>
      </c>
      <c r="V58" s="1741">
        <f t="shared" si="16"/>
        <v>4312.5</v>
      </c>
      <c r="W58" s="1741">
        <f t="shared" si="17"/>
        <v>5175</v>
      </c>
      <c r="X58" s="1740">
        <f t="shared" si="2"/>
        <v>4312.5</v>
      </c>
      <c r="Y58" s="1741">
        <f t="shared" si="3"/>
        <v>5175</v>
      </c>
      <c r="Z58" s="1653">
        <f t="shared" si="4"/>
        <v>0</v>
      </c>
      <c r="AA58" s="1532"/>
      <c r="AB58" s="1532"/>
      <c r="AC58" s="1532"/>
      <c r="AD58" s="1532"/>
      <c r="AE58" s="1532"/>
      <c r="AF58" s="1532"/>
      <c r="AG58" s="1532"/>
      <c r="AH58" s="1532"/>
      <c r="AI58" s="1532"/>
      <c r="AJ58" s="1532"/>
      <c r="AK58" s="1532"/>
      <c r="AL58" s="1532"/>
      <c r="AM58" s="1532"/>
      <c r="AN58" s="1532"/>
      <c r="AO58" s="1532"/>
      <c r="AP58" s="1532"/>
      <c r="AQ58" s="1532"/>
      <c r="AR58" s="1532"/>
      <c r="AS58" s="1532"/>
      <c r="AT58" s="1532"/>
      <c r="AU58" s="1532"/>
      <c r="AV58" s="1532"/>
      <c r="AW58" s="1532"/>
      <c r="AX58" s="1532"/>
      <c r="AY58" s="1532"/>
      <c r="AZ58" s="1532"/>
      <c r="BA58" s="1532"/>
      <c r="BB58" s="1532"/>
      <c r="BC58" s="1532"/>
      <c r="BD58" s="1532"/>
      <c r="BE58" s="1532"/>
      <c r="BF58" s="1532"/>
      <c r="BG58" s="1532"/>
      <c r="BH58" s="1532"/>
    </row>
    <row r="59" spans="1:60" s="1520" customFormat="1" ht="21" customHeight="1" x14ac:dyDescent="0.25">
      <c r="A59" s="24" t="s">
        <v>323</v>
      </c>
      <c r="B59" s="25" t="s">
        <v>324</v>
      </c>
      <c r="C59" s="143" t="s">
        <v>68</v>
      </c>
      <c r="D59" s="233">
        <v>2</v>
      </c>
      <c r="E59" s="1604"/>
      <c r="F59" s="250"/>
      <c r="G59" s="250"/>
      <c r="H59" s="1604">
        <v>3066.666666666667</v>
      </c>
      <c r="I59" s="250">
        <f t="shared" si="22"/>
        <v>6133.3333333333339</v>
      </c>
      <c r="J59" s="250">
        <f t="shared" si="23"/>
        <v>7360.0000000000009</v>
      </c>
      <c r="K59" s="1601">
        <f t="shared" si="24"/>
        <v>6133.3333333333339</v>
      </c>
      <c r="L59" s="1602">
        <f t="shared" si="25"/>
        <v>7360.0000000000009</v>
      </c>
      <c r="M59" s="1664"/>
      <c r="N59" s="1532"/>
      <c r="O59" s="1532"/>
      <c r="P59" s="1532"/>
      <c r="Q59" s="1743">
        <v>2</v>
      </c>
      <c r="R59" s="1740"/>
      <c r="S59" s="1741">
        <f t="shared" si="0"/>
        <v>0</v>
      </c>
      <c r="T59" s="1741">
        <f t="shared" si="1"/>
        <v>0</v>
      </c>
      <c r="U59" s="1740">
        <v>3066.666666666667</v>
      </c>
      <c r="V59" s="1741">
        <f t="shared" si="16"/>
        <v>6133.3333333333339</v>
      </c>
      <c r="W59" s="1741">
        <f t="shared" si="17"/>
        <v>7360.0000000000009</v>
      </c>
      <c r="X59" s="1740">
        <f t="shared" si="2"/>
        <v>6133.3333333333339</v>
      </c>
      <c r="Y59" s="1741">
        <f t="shared" si="3"/>
        <v>7360.0000000000009</v>
      </c>
      <c r="Z59" s="1653">
        <f t="shared" si="4"/>
        <v>0</v>
      </c>
      <c r="AA59" s="1532"/>
      <c r="AB59" s="1532"/>
      <c r="AC59" s="1532"/>
      <c r="AD59" s="1532"/>
      <c r="AE59" s="1532"/>
      <c r="AF59" s="1532"/>
      <c r="AG59" s="1532"/>
      <c r="AH59" s="1532"/>
      <c r="AI59" s="1532"/>
      <c r="AJ59" s="1532"/>
      <c r="AK59" s="1532"/>
      <c r="AL59" s="1532"/>
      <c r="AM59" s="1532"/>
      <c r="AN59" s="1532"/>
      <c r="AO59" s="1532"/>
      <c r="AP59" s="1532"/>
      <c r="AQ59" s="1532"/>
      <c r="AR59" s="1532"/>
      <c r="AS59" s="1532"/>
      <c r="AT59" s="1532"/>
      <c r="AU59" s="1532"/>
      <c r="AV59" s="1532"/>
      <c r="AW59" s="1532"/>
      <c r="AX59" s="1532"/>
      <c r="AY59" s="1532"/>
      <c r="AZ59" s="1532"/>
      <c r="BA59" s="1532"/>
      <c r="BB59" s="1532"/>
      <c r="BC59" s="1532"/>
      <c r="BD59" s="1532"/>
      <c r="BE59" s="1532"/>
      <c r="BF59" s="1532"/>
      <c r="BG59" s="1532"/>
      <c r="BH59" s="1532"/>
    </row>
    <row r="60" spans="1:60" s="1520" customFormat="1" ht="34.5" customHeight="1" x14ac:dyDescent="0.25">
      <c r="A60" s="34"/>
      <c r="B60" s="1646" t="s">
        <v>325</v>
      </c>
      <c r="C60" s="235"/>
      <c r="D60" s="1605"/>
      <c r="E60" s="1606"/>
      <c r="F60" s="1607"/>
      <c r="G60" s="1607"/>
      <c r="H60" s="1608"/>
      <c r="I60" s="1607"/>
      <c r="J60" s="1607"/>
      <c r="K60" s="1606"/>
      <c r="L60" s="1609"/>
      <c r="M60" s="1657"/>
      <c r="N60" s="1532"/>
      <c r="O60" s="1532"/>
      <c r="P60" s="1532"/>
      <c r="Q60" s="1739"/>
      <c r="R60" s="1740"/>
      <c r="S60" s="1741"/>
      <c r="T60" s="1741"/>
      <c r="U60" s="1742"/>
      <c r="V60" s="1741"/>
      <c r="W60" s="1741"/>
      <c r="X60" s="1740"/>
      <c r="Y60" s="1741"/>
      <c r="Z60" s="1653">
        <f t="shared" si="4"/>
        <v>0</v>
      </c>
      <c r="AA60" s="1532"/>
      <c r="AB60" s="1532"/>
      <c r="AC60" s="1532"/>
      <c r="AD60" s="1532"/>
      <c r="AE60" s="1532"/>
      <c r="AF60" s="1532"/>
      <c r="AG60" s="1532"/>
      <c r="AH60" s="1532"/>
      <c r="AI60" s="1532"/>
      <c r="AJ60" s="1532"/>
      <c r="AK60" s="1532"/>
      <c r="AL60" s="1532"/>
      <c r="AM60" s="1532"/>
      <c r="AN60" s="1532"/>
      <c r="AO60" s="1532"/>
      <c r="AP60" s="1532"/>
      <c r="AQ60" s="1532"/>
      <c r="AR60" s="1532"/>
      <c r="AS60" s="1532"/>
      <c r="AT60" s="1532"/>
      <c r="AU60" s="1532"/>
      <c r="AV60" s="1532"/>
      <c r="AW60" s="1532"/>
      <c r="AX60" s="1532"/>
      <c r="AY60" s="1532"/>
      <c r="AZ60" s="1532"/>
      <c r="BA60" s="1532"/>
      <c r="BB60" s="1532"/>
      <c r="BC60" s="1532"/>
      <c r="BD60" s="1532"/>
      <c r="BE60" s="1532"/>
      <c r="BF60" s="1532"/>
      <c r="BG60" s="1532"/>
      <c r="BH60" s="1532"/>
    </row>
    <row r="61" spans="1:60" s="1520" customFormat="1" ht="21.75" customHeight="1" x14ac:dyDescent="0.25">
      <c r="A61" s="224"/>
      <c r="B61" s="45" t="s">
        <v>291</v>
      </c>
      <c r="C61" s="44" t="s">
        <v>68</v>
      </c>
      <c r="D61" s="241">
        <v>22</v>
      </c>
      <c r="E61" s="55">
        <v>280.25</v>
      </c>
      <c r="F61" s="1577">
        <f t="shared" ref="F61:F64" si="26">E61*D61</f>
        <v>6165.5</v>
      </c>
      <c r="G61" s="1577">
        <f t="shared" ref="G61:G64" si="27">F61*1.2</f>
        <v>7398.5999999999995</v>
      </c>
      <c r="H61" s="1578"/>
      <c r="I61" s="1577"/>
      <c r="J61" s="1577"/>
      <c r="K61" s="214">
        <f t="shared" ref="K61:K64" si="28">F61</f>
        <v>6165.5</v>
      </c>
      <c r="L61" s="1579">
        <f t="shared" ref="L61:L64" si="29">G61</f>
        <v>7398.5999999999995</v>
      </c>
      <c r="M61" s="1664"/>
      <c r="N61" s="1532"/>
      <c r="O61" s="1532"/>
      <c r="P61" s="1532"/>
      <c r="Q61" s="1743">
        <v>22</v>
      </c>
      <c r="R61" s="1741">
        <v>280.25</v>
      </c>
      <c r="S61" s="1741">
        <f t="shared" si="0"/>
        <v>6165.5</v>
      </c>
      <c r="T61" s="1741">
        <f t="shared" si="1"/>
        <v>7398.5999999999995</v>
      </c>
      <c r="U61" s="1742"/>
      <c r="V61" s="1741">
        <f t="shared" si="16"/>
        <v>0</v>
      </c>
      <c r="W61" s="1741">
        <f t="shared" si="17"/>
        <v>0</v>
      </c>
      <c r="X61" s="1740">
        <f t="shared" si="2"/>
        <v>6165.5</v>
      </c>
      <c r="Y61" s="1741">
        <f t="shared" si="3"/>
        <v>7398.5999999999995</v>
      </c>
      <c r="Z61" s="1653">
        <f t="shared" si="4"/>
        <v>0</v>
      </c>
      <c r="AA61" s="1532"/>
      <c r="AB61" s="1532"/>
      <c r="AC61" s="1532"/>
      <c r="AD61" s="1532"/>
      <c r="AE61" s="1532"/>
      <c r="AF61" s="1532"/>
      <c r="AG61" s="1532"/>
      <c r="AH61" s="1532"/>
      <c r="AI61" s="1532"/>
      <c r="AJ61" s="1532"/>
      <c r="AK61" s="1532"/>
      <c r="AL61" s="1532"/>
      <c r="AM61" s="1532"/>
      <c r="AN61" s="1532"/>
      <c r="AO61" s="1532"/>
      <c r="AP61" s="1532"/>
      <c r="AQ61" s="1532"/>
      <c r="AR61" s="1532"/>
      <c r="AS61" s="1532"/>
      <c r="AT61" s="1532"/>
      <c r="AU61" s="1532"/>
      <c r="AV61" s="1532"/>
      <c r="AW61" s="1532"/>
      <c r="AX61" s="1532"/>
      <c r="AY61" s="1532"/>
      <c r="AZ61" s="1532"/>
      <c r="BA61" s="1532"/>
      <c r="BB61" s="1532"/>
      <c r="BC61" s="1532"/>
      <c r="BD61" s="1532"/>
      <c r="BE61" s="1532"/>
      <c r="BF61" s="1532"/>
      <c r="BG61" s="1532"/>
      <c r="BH61" s="1532"/>
    </row>
    <row r="62" spans="1:60" s="1520" customFormat="1" ht="21.75" customHeight="1" x14ac:dyDescent="0.25">
      <c r="A62" s="224"/>
      <c r="B62" s="45" t="s">
        <v>292</v>
      </c>
      <c r="C62" s="44" t="s">
        <v>68</v>
      </c>
      <c r="D62" s="241">
        <v>44</v>
      </c>
      <c r="E62" s="55">
        <v>101.65</v>
      </c>
      <c r="F62" s="1577">
        <f t="shared" si="26"/>
        <v>4472.6000000000004</v>
      </c>
      <c r="G62" s="1577">
        <f t="shared" si="27"/>
        <v>5367.12</v>
      </c>
      <c r="H62" s="1578"/>
      <c r="I62" s="1577"/>
      <c r="J62" s="1577"/>
      <c r="K62" s="214">
        <f t="shared" si="28"/>
        <v>4472.6000000000004</v>
      </c>
      <c r="L62" s="1579">
        <f t="shared" si="29"/>
        <v>5367.12</v>
      </c>
      <c r="M62" s="1664"/>
      <c r="N62" s="1532"/>
      <c r="O62" s="1532"/>
      <c r="P62" s="1532"/>
      <c r="Q62" s="1743">
        <v>44</v>
      </c>
      <c r="R62" s="1741">
        <v>101.65</v>
      </c>
      <c r="S62" s="1741">
        <f t="shared" si="0"/>
        <v>4472.6000000000004</v>
      </c>
      <c r="T62" s="1741">
        <f t="shared" si="1"/>
        <v>5367.12</v>
      </c>
      <c r="U62" s="1742"/>
      <c r="V62" s="1741">
        <f t="shared" si="16"/>
        <v>0</v>
      </c>
      <c r="W62" s="1741">
        <f t="shared" si="17"/>
        <v>0</v>
      </c>
      <c r="X62" s="1740">
        <f t="shared" si="2"/>
        <v>4472.6000000000004</v>
      </c>
      <c r="Y62" s="1741">
        <f t="shared" si="3"/>
        <v>5367.12</v>
      </c>
      <c r="Z62" s="1653">
        <f t="shared" si="4"/>
        <v>0</v>
      </c>
      <c r="AA62" s="1532"/>
      <c r="AB62" s="1532"/>
      <c r="AC62" s="1532"/>
      <c r="AD62" s="1532"/>
      <c r="AE62" s="1532"/>
      <c r="AF62" s="1532"/>
      <c r="AG62" s="1532"/>
      <c r="AH62" s="1532"/>
      <c r="AI62" s="1532"/>
      <c r="AJ62" s="1532"/>
      <c r="AK62" s="1532"/>
      <c r="AL62" s="1532"/>
      <c r="AM62" s="1532"/>
      <c r="AN62" s="1532"/>
      <c r="AO62" s="1532"/>
      <c r="AP62" s="1532"/>
      <c r="AQ62" s="1532"/>
      <c r="AR62" s="1532"/>
      <c r="AS62" s="1532"/>
      <c r="AT62" s="1532"/>
      <c r="AU62" s="1532"/>
      <c r="AV62" s="1532"/>
      <c r="AW62" s="1532"/>
      <c r="AX62" s="1532"/>
      <c r="AY62" s="1532"/>
      <c r="AZ62" s="1532"/>
      <c r="BA62" s="1532"/>
      <c r="BB62" s="1532"/>
      <c r="BC62" s="1532"/>
      <c r="BD62" s="1532"/>
      <c r="BE62" s="1532"/>
      <c r="BF62" s="1532"/>
      <c r="BG62" s="1532"/>
      <c r="BH62" s="1532"/>
    </row>
    <row r="63" spans="1:60" s="1520" customFormat="1" ht="21.75" customHeight="1" x14ac:dyDescent="0.25">
      <c r="A63" s="224"/>
      <c r="B63" s="45" t="s">
        <v>326</v>
      </c>
      <c r="C63" s="44" t="s">
        <v>68</v>
      </c>
      <c r="D63" s="241">
        <v>44</v>
      </c>
      <c r="E63" s="55">
        <v>32.299999999999997</v>
      </c>
      <c r="F63" s="1577">
        <f t="shared" si="26"/>
        <v>1421.1999999999998</v>
      </c>
      <c r="G63" s="1577">
        <f t="shared" si="27"/>
        <v>1705.4399999999998</v>
      </c>
      <c r="H63" s="1578"/>
      <c r="I63" s="1577"/>
      <c r="J63" s="1577"/>
      <c r="K63" s="214">
        <f t="shared" si="28"/>
        <v>1421.1999999999998</v>
      </c>
      <c r="L63" s="1579">
        <f t="shared" si="29"/>
        <v>1705.4399999999998</v>
      </c>
      <c r="M63" s="1664"/>
      <c r="N63" s="1532"/>
      <c r="O63" s="1532"/>
      <c r="P63" s="1532"/>
      <c r="Q63" s="1743">
        <v>44</v>
      </c>
      <c r="R63" s="1741">
        <v>32.299999999999997</v>
      </c>
      <c r="S63" s="1741">
        <f t="shared" si="0"/>
        <v>1421.1999999999998</v>
      </c>
      <c r="T63" s="1741">
        <f t="shared" si="1"/>
        <v>1705.4399999999998</v>
      </c>
      <c r="U63" s="1742"/>
      <c r="V63" s="1741">
        <f t="shared" si="16"/>
        <v>0</v>
      </c>
      <c r="W63" s="1741">
        <f t="shared" si="17"/>
        <v>0</v>
      </c>
      <c r="X63" s="1740">
        <f t="shared" si="2"/>
        <v>1421.1999999999998</v>
      </c>
      <c r="Y63" s="1741">
        <f t="shared" si="3"/>
        <v>1705.4399999999998</v>
      </c>
      <c r="Z63" s="1653">
        <f t="shared" si="4"/>
        <v>0</v>
      </c>
      <c r="AA63" s="1532"/>
      <c r="AB63" s="1532"/>
      <c r="AC63" s="1532"/>
      <c r="AD63" s="1532"/>
      <c r="AE63" s="1532"/>
      <c r="AF63" s="1532"/>
      <c r="AG63" s="1532"/>
      <c r="AH63" s="1532"/>
      <c r="AI63" s="1532"/>
      <c r="AJ63" s="1532"/>
      <c r="AK63" s="1532"/>
      <c r="AL63" s="1532"/>
      <c r="AM63" s="1532"/>
      <c r="AN63" s="1532"/>
      <c r="AO63" s="1532"/>
      <c r="AP63" s="1532"/>
      <c r="AQ63" s="1532"/>
      <c r="AR63" s="1532"/>
      <c r="AS63" s="1532"/>
      <c r="AT63" s="1532"/>
      <c r="AU63" s="1532"/>
      <c r="AV63" s="1532"/>
      <c r="AW63" s="1532"/>
      <c r="AX63" s="1532"/>
      <c r="AY63" s="1532"/>
      <c r="AZ63" s="1532"/>
      <c r="BA63" s="1532"/>
      <c r="BB63" s="1532"/>
      <c r="BC63" s="1532"/>
      <c r="BD63" s="1532"/>
      <c r="BE63" s="1532"/>
      <c r="BF63" s="1532"/>
      <c r="BG63" s="1532"/>
      <c r="BH63" s="1532"/>
    </row>
    <row r="64" spans="1:60" s="1520" customFormat="1" ht="21.75" customHeight="1" x14ac:dyDescent="0.25">
      <c r="A64" s="224"/>
      <c r="B64" s="45" t="s">
        <v>327</v>
      </c>
      <c r="C64" s="44" t="s">
        <v>68</v>
      </c>
      <c r="D64" s="241">
        <v>22</v>
      </c>
      <c r="E64" s="55">
        <v>194.75</v>
      </c>
      <c r="F64" s="1577">
        <f t="shared" si="26"/>
        <v>4284.5</v>
      </c>
      <c r="G64" s="1577">
        <f t="shared" si="27"/>
        <v>5141.3999999999996</v>
      </c>
      <c r="H64" s="1578"/>
      <c r="I64" s="1577"/>
      <c r="J64" s="1577"/>
      <c r="K64" s="214">
        <f t="shared" si="28"/>
        <v>4284.5</v>
      </c>
      <c r="L64" s="1579">
        <f t="shared" si="29"/>
        <v>5141.3999999999996</v>
      </c>
      <c r="M64" s="1664"/>
      <c r="N64" s="1532"/>
      <c r="O64" s="1532"/>
      <c r="P64" s="1532"/>
      <c r="Q64" s="1743">
        <v>22</v>
      </c>
      <c r="R64" s="1741">
        <v>194.75</v>
      </c>
      <c r="S64" s="1741">
        <f t="shared" si="0"/>
        <v>4284.5</v>
      </c>
      <c r="T64" s="1741">
        <f t="shared" si="1"/>
        <v>5141.3999999999996</v>
      </c>
      <c r="U64" s="1742"/>
      <c r="V64" s="1741">
        <f t="shared" si="16"/>
        <v>0</v>
      </c>
      <c r="W64" s="1741">
        <f t="shared" si="17"/>
        <v>0</v>
      </c>
      <c r="X64" s="1740">
        <f t="shared" si="2"/>
        <v>4284.5</v>
      </c>
      <c r="Y64" s="1741">
        <f t="shared" si="3"/>
        <v>5141.3999999999996</v>
      </c>
      <c r="Z64" s="1653">
        <f t="shared" si="4"/>
        <v>0</v>
      </c>
      <c r="AA64" s="1532"/>
      <c r="AB64" s="1532"/>
      <c r="AC64" s="1532"/>
      <c r="AD64" s="1532"/>
      <c r="AE64" s="1532"/>
      <c r="AF64" s="1532"/>
      <c r="AG64" s="1532"/>
      <c r="AH64" s="1532"/>
      <c r="AI64" s="1532"/>
      <c r="AJ64" s="1532"/>
      <c r="AK64" s="1532"/>
      <c r="AL64" s="1532"/>
      <c r="AM64" s="1532"/>
      <c r="AN64" s="1532"/>
      <c r="AO64" s="1532"/>
      <c r="AP64" s="1532"/>
      <c r="AQ64" s="1532"/>
      <c r="AR64" s="1532"/>
      <c r="AS64" s="1532"/>
      <c r="AT64" s="1532"/>
      <c r="AU64" s="1532"/>
      <c r="AV64" s="1532"/>
      <c r="AW64" s="1532"/>
      <c r="AX64" s="1532"/>
      <c r="AY64" s="1532"/>
      <c r="AZ64" s="1532"/>
      <c r="BA64" s="1532"/>
      <c r="BB64" s="1532"/>
      <c r="BC64" s="1532"/>
      <c r="BD64" s="1532"/>
      <c r="BE64" s="1532"/>
      <c r="BF64" s="1532"/>
      <c r="BG64" s="1532"/>
      <c r="BH64" s="1532"/>
    </row>
    <row r="65" spans="1:60" ht="24" customHeight="1" x14ac:dyDescent="0.25">
      <c r="A65" s="24"/>
      <c r="B65" s="1647" t="s">
        <v>1268</v>
      </c>
      <c r="C65" s="68" t="s">
        <v>68</v>
      </c>
      <c r="D65" s="244">
        <v>22</v>
      </c>
      <c r="E65" s="1610"/>
      <c r="F65" s="1610"/>
      <c r="G65" s="1610"/>
      <c r="H65" s="1610">
        <v>0</v>
      </c>
      <c r="I65" s="1610">
        <f t="shared" ref="I65:I69" si="30">ROUND(H65*D65,2)</f>
        <v>0</v>
      </c>
      <c r="J65" s="1610">
        <f t="shared" ref="J65:J69" si="31">ROUND(I65*1.2,2)</f>
        <v>0</v>
      </c>
      <c r="K65" s="1611">
        <f t="shared" ref="K65:L69" si="32">F65+I65</f>
        <v>0</v>
      </c>
      <c r="L65" s="1610">
        <f t="shared" si="32"/>
        <v>0</v>
      </c>
      <c r="M65" s="1664"/>
      <c r="Q65" s="1752">
        <v>22</v>
      </c>
      <c r="R65" s="1741"/>
      <c r="S65" s="1741"/>
      <c r="T65" s="1741"/>
      <c r="U65" s="1741"/>
      <c r="V65" s="1741"/>
      <c r="W65" s="1741"/>
      <c r="X65" s="1740"/>
      <c r="Y65" s="1741"/>
      <c r="Z65" s="1653">
        <f t="shared" si="4"/>
        <v>0</v>
      </c>
    </row>
    <row r="66" spans="1:60" ht="24" customHeight="1" x14ac:dyDescent="0.25">
      <c r="A66" s="24"/>
      <c r="B66" s="1647" t="s">
        <v>1269</v>
      </c>
      <c r="C66" s="68" t="s">
        <v>68</v>
      </c>
      <c r="D66" s="244">
        <v>44</v>
      </c>
      <c r="E66" s="1610"/>
      <c r="F66" s="1610"/>
      <c r="G66" s="1610"/>
      <c r="H66" s="1610">
        <v>0</v>
      </c>
      <c r="I66" s="1610">
        <f t="shared" si="30"/>
        <v>0</v>
      </c>
      <c r="J66" s="1610">
        <f t="shared" si="31"/>
        <v>0</v>
      </c>
      <c r="K66" s="1611">
        <f t="shared" si="32"/>
        <v>0</v>
      </c>
      <c r="L66" s="1610">
        <f t="shared" si="32"/>
        <v>0</v>
      </c>
      <c r="M66" s="1664"/>
      <c r="Q66" s="1752">
        <v>44</v>
      </c>
      <c r="R66" s="1741"/>
      <c r="S66" s="1741"/>
      <c r="T66" s="1741"/>
      <c r="U66" s="1741"/>
      <c r="V66" s="1741"/>
      <c r="W66" s="1741"/>
      <c r="X66" s="1740"/>
      <c r="Y66" s="1741"/>
      <c r="Z66" s="1653">
        <f t="shared" si="4"/>
        <v>0</v>
      </c>
    </row>
    <row r="67" spans="1:60" ht="32.25" customHeight="1" x14ac:dyDescent="0.25">
      <c r="A67" s="24"/>
      <c r="B67" s="1647" t="s">
        <v>1270</v>
      </c>
      <c r="C67" s="68" t="s">
        <v>68</v>
      </c>
      <c r="D67" s="244">
        <v>22</v>
      </c>
      <c r="E67" s="1610"/>
      <c r="F67" s="1610"/>
      <c r="G67" s="1610"/>
      <c r="H67" s="1610">
        <v>0</v>
      </c>
      <c r="I67" s="1610">
        <f t="shared" si="30"/>
        <v>0</v>
      </c>
      <c r="J67" s="1610">
        <f t="shared" si="31"/>
        <v>0</v>
      </c>
      <c r="K67" s="1611">
        <f t="shared" si="32"/>
        <v>0</v>
      </c>
      <c r="L67" s="1610">
        <f t="shared" si="32"/>
        <v>0</v>
      </c>
      <c r="M67" s="1664"/>
      <c r="Q67" s="1752">
        <v>22</v>
      </c>
      <c r="R67" s="1741"/>
      <c r="S67" s="1741"/>
      <c r="T67" s="1741"/>
      <c r="U67" s="1741"/>
      <c r="V67" s="1741"/>
      <c r="W67" s="1741"/>
      <c r="X67" s="1740"/>
      <c r="Y67" s="1741"/>
      <c r="Z67" s="1653">
        <f t="shared" si="4"/>
        <v>0</v>
      </c>
    </row>
    <row r="68" spans="1:60" ht="32.25" customHeight="1" x14ac:dyDescent="0.25">
      <c r="A68" s="24"/>
      <c r="B68" s="1647" t="s">
        <v>1271</v>
      </c>
      <c r="C68" s="68" t="s">
        <v>68</v>
      </c>
      <c r="D68" s="244">
        <v>44</v>
      </c>
      <c r="E68" s="1610"/>
      <c r="F68" s="1610"/>
      <c r="G68" s="1610"/>
      <c r="H68" s="1610">
        <v>0</v>
      </c>
      <c r="I68" s="1610">
        <f t="shared" si="30"/>
        <v>0</v>
      </c>
      <c r="J68" s="1610">
        <f t="shared" si="31"/>
        <v>0</v>
      </c>
      <c r="K68" s="1611">
        <f t="shared" si="32"/>
        <v>0</v>
      </c>
      <c r="L68" s="1610">
        <f t="shared" si="32"/>
        <v>0</v>
      </c>
      <c r="M68" s="1664"/>
      <c r="Q68" s="1752">
        <v>44</v>
      </c>
      <c r="R68" s="1741"/>
      <c r="S68" s="1741"/>
      <c r="T68" s="1741"/>
      <c r="U68" s="1741"/>
      <c r="V68" s="1741"/>
      <c r="W68" s="1741"/>
      <c r="X68" s="1740"/>
      <c r="Y68" s="1741"/>
      <c r="Z68" s="1653">
        <f t="shared" si="4"/>
        <v>0</v>
      </c>
    </row>
    <row r="69" spans="1:60" ht="24" customHeight="1" x14ac:dyDescent="0.25">
      <c r="A69" s="24"/>
      <c r="B69" s="1647" t="s">
        <v>1272</v>
      </c>
      <c r="C69" s="68" t="s">
        <v>68</v>
      </c>
      <c r="D69" s="244">
        <v>1</v>
      </c>
      <c r="E69" s="1610"/>
      <c r="F69" s="1610"/>
      <c r="G69" s="1610"/>
      <c r="H69" s="1610">
        <v>0</v>
      </c>
      <c r="I69" s="1610">
        <f t="shared" si="30"/>
        <v>0</v>
      </c>
      <c r="J69" s="1610">
        <f t="shared" si="31"/>
        <v>0</v>
      </c>
      <c r="K69" s="1611">
        <f t="shared" si="32"/>
        <v>0</v>
      </c>
      <c r="L69" s="1610">
        <f t="shared" si="32"/>
        <v>0</v>
      </c>
      <c r="M69" s="1664"/>
      <c r="Q69" s="1752">
        <v>1</v>
      </c>
      <c r="R69" s="1741"/>
      <c r="S69" s="1741"/>
      <c r="T69" s="1741"/>
      <c r="U69" s="1741"/>
      <c r="V69" s="1741"/>
      <c r="W69" s="1741"/>
      <c r="X69" s="1740"/>
      <c r="Y69" s="1741"/>
      <c r="Z69" s="1653">
        <f t="shared" si="4"/>
        <v>0</v>
      </c>
    </row>
    <row r="70" spans="1:60" ht="23.25" customHeight="1" x14ac:dyDescent="0.25">
      <c r="A70" s="34"/>
      <c r="B70" s="1643" t="s">
        <v>328</v>
      </c>
      <c r="C70" s="34"/>
      <c r="D70" s="220"/>
      <c r="E70" s="1569"/>
      <c r="F70" s="1570"/>
      <c r="G70" s="1570"/>
      <c r="H70" s="1571"/>
      <c r="I70" s="1570"/>
      <c r="J70" s="1570"/>
      <c r="K70" s="1572"/>
      <c r="L70" s="1573"/>
      <c r="Q70" s="1739"/>
      <c r="R70" s="1740"/>
      <c r="S70" s="1741"/>
      <c r="T70" s="1741"/>
      <c r="U70" s="1742"/>
      <c r="V70" s="1741"/>
      <c r="W70" s="1741"/>
      <c r="X70" s="1740"/>
      <c r="Y70" s="1741"/>
      <c r="Z70" s="1653">
        <f t="shared" si="4"/>
        <v>0</v>
      </c>
    </row>
    <row r="71" spans="1:60" s="1522" customFormat="1" ht="29.25" customHeight="1" x14ac:dyDescent="0.25">
      <c r="A71" s="150">
        <f>A58+1</f>
        <v>45651</v>
      </c>
      <c r="B71" s="151" t="s">
        <v>329</v>
      </c>
      <c r="C71" s="150" t="s">
        <v>77</v>
      </c>
      <c r="D71" s="1988">
        <f>300-55.36-58.1</f>
        <v>186.54</v>
      </c>
      <c r="E71" s="1617">
        <v>304.06</v>
      </c>
      <c r="F71" s="1577">
        <f>E71*D71</f>
        <v>56719.352399999996</v>
      </c>
      <c r="G71" s="1577">
        <f>F71*1.2</f>
        <v>68063.222879999987</v>
      </c>
      <c r="H71" s="1578"/>
      <c r="I71" s="1577"/>
      <c r="J71" s="1577"/>
      <c r="K71" s="214">
        <f>F71</f>
        <v>56719.352399999996</v>
      </c>
      <c r="L71" s="1579">
        <f>G71</f>
        <v>68063.222879999987</v>
      </c>
      <c r="M71" s="1658" t="s">
        <v>154</v>
      </c>
      <c r="N71" s="1532"/>
      <c r="O71" s="1531"/>
      <c r="P71" s="1531"/>
      <c r="Q71" s="1753">
        <v>167.08</v>
      </c>
      <c r="R71" s="1740">
        <v>304.06</v>
      </c>
      <c r="S71" s="1741">
        <f t="shared" si="0"/>
        <v>50802.344800000006</v>
      </c>
      <c r="T71" s="1741">
        <f t="shared" si="1"/>
        <v>60962.813760000005</v>
      </c>
      <c r="U71" s="1742"/>
      <c r="V71" s="1741">
        <f t="shared" si="16"/>
        <v>0</v>
      </c>
      <c r="W71" s="1741">
        <f t="shared" si="17"/>
        <v>0</v>
      </c>
      <c r="X71" s="1740">
        <f t="shared" si="2"/>
        <v>50802.344800000006</v>
      </c>
      <c r="Y71" s="1741">
        <f t="shared" si="3"/>
        <v>60962.813760000005</v>
      </c>
      <c r="Z71" s="1653">
        <f t="shared" si="4"/>
        <v>-7100.4091199999821</v>
      </c>
      <c r="AA71" s="1531"/>
      <c r="AB71" s="1531"/>
      <c r="AC71" s="1531"/>
      <c r="AD71" s="1531"/>
      <c r="AE71" s="1531"/>
      <c r="AF71" s="1531"/>
      <c r="AG71" s="1531"/>
      <c r="AH71" s="1531"/>
      <c r="AI71" s="1531"/>
      <c r="AJ71" s="1531"/>
      <c r="AK71" s="1531"/>
      <c r="AL71" s="1531"/>
      <c r="AM71" s="1531"/>
      <c r="AN71" s="1531"/>
      <c r="AO71" s="1531"/>
      <c r="AP71" s="1531"/>
      <c r="AQ71" s="1531"/>
      <c r="AR71" s="1531"/>
      <c r="AS71" s="1531"/>
      <c r="AT71" s="1531"/>
      <c r="AU71" s="1531"/>
      <c r="AV71" s="1531"/>
      <c r="AW71" s="1531"/>
      <c r="AX71" s="1531"/>
      <c r="AY71" s="1531"/>
      <c r="AZ71" s="1531"/>
      <c r="BA71" s="1531"/>
      <c r="BB71" s="1531"/>
      <c r="BC71" s="1531"/>
      <c r="BD71" s="1531"/>
      <c r="BE71" s="1531"/>
      <c r="BF71" s="1531"/>
      <c r="BG71" s="1531"/>
      <c r="BH71" s="1531"/>
    </row>
    <row r="72" spans="1:60" s="1525" customFormat="1" ht="21" customHeight="1" x14ac:dyDescent="0.25">
      <c r="A72" s="841" t="s">
        <v>330</v>
      </c>
      <c r="B72" s="807" t="s">
        <v>156</v>
      </c>
      <c r="C72" s="833" t="s">
        <v>77</v>
      </c>
      <c r="D72" s="1988">
        <f>D71*1.1</f>
        <v>205.19400000000002</v>
      </c>
      <c r="E72" s="1617"/>
      <c r="F72" s="1618"/>
      <c r="G72" s="1618"/>
      <c r="H72" s="179">
        <v>1850</v>
      </c>
      <c r="I72" s="1618">
        <f>ROUND(H72*D72,2)</f>
        <v>379608.9</v>
      </c>
      <c r="J72" s="1618">
        <f t="shared" ref="J72" si="33">ROUND(I72*1.2,2)</f>
        <v>455530.68</v>
      </c>
      <c r="K72" s="1620">
        <f t="shared" ref="K72:L72" si="34">F72+I72</f>
        <v>379608.9</v>
      </c>
      <c r="L72" s="1621">
        <f t="shared" si="34"/>
        <v>455530.68</v>
      </c>
      <c r="M72" s="1664"/>
      <c r="N72" s="1549" t="s">
        <v>331</v>
      </c>
      <c r="O72" s="1548">
        <f>'ГП2до '!L71+'ГП2до '!L72-'ГП2 VS'!L71-'ГП2 VS'!L72</f>
        <v>1821266.9571200002</v>
      </c>
      <c r="P72" s="1531">
        <v>1821266.96</v>
      </c>
      <c r="Q72" s="1753">
        <f>1.1*Q71</f>
        <v>183.78800000000004</v>
      </c>
      <c r="R72" s="1740"/>
      <c r="S72" s="1741">
        <f t="shared" si="0"/>
        <v>0</v>
      </c>
      <c r="T72" s="1741">
        <f t="shared" si="1"/>
        <v>0</v>
      </c>
      <c r="U72" s="1741">
        <v>1850</v>
      </c>
      <c r="V72" s="1741">
        <f t="shared" si="16"/>
        <v>340007.80000000005</v>
      </c>
      <c r="W72" s="1741">
        <f t="shared" si="17"/>
        <v>408009.36000000004</v>
      </c>
      <c r="X72" s="1740">
        <f t="shared" si="2"/>
        <v>340007.80000000005</v>
      </c>
      <c r="Y72" s="1741">
        <f t="shared" si="3"/>
        <v>408009.36000000004</v>
      </c>
      <c r="Z72" s="1653">
        <f t="shared" si="4"/>
        <v>-47521.319999999949</v>
      </c>
      <c r="AA72" s="1531"/>
      <c r="AB72" s="1531"/>
      <c r="AC72" s="1531"/>
      <c r="AD72" s="1531"/>
      <c r="AE72" s="1531"/>
      <c r="AF72" s="1531"/>
      <c r="AG72" s="1531"/>
      <c r="AH72" s="1531"/>
      <c r="AI72" s="1531"/>
      <c r="AJ72" s="1531"/>
      <c r="AK72" s="1531"/>
      <c r="AL72" s="1531"/>
      <c r="AM72" s="1531"/>
      <c r="AN72" s="1531"/>
      <c r="AO72" s="1531"/>
      <c r="AP72" s="1531"/>
      <c r="AQ72" s="1531"/>
      <c r="AR72" s="1531"/>
      <c r="AS72" s="1531"/>
      <c r="AT72" s="1531"/>
      <c r="AU72" s="1531"/>
      <c r="AV72" s="1531"/>
      <c r="AW72" s="1531"/>
      <c r="AX72" s="1531"/>
      <c r="AY72" s="1531"/>
      <c r="AZ72" s="1531"/>
      <c r="BA72" s="1531"/>
      <c r="BB72" s="1531"/>
      <c r="BC72" s="1531"/>
      <c r="BD72" s="1531"/>
      <c r="BE72" s="1531"/>
      <c r="BF72" s="1531"/>
      <c r="BG72" s="1531"/>
      <c r="BH72" s="1531"/>
    </row>
    <row r="73" spans="1:60" ht="21" customHeight="1" x14ac:dyDescent="0.25">
      <c r="A73" s="93">
        <f>A71+1</f>
        <v>45652</v>
      </c>
      <c r="B73" s="17" t="s">
        <v>159</v>
      </c>
      <c r="C73" s="93" t="s">
        <v>70</v>
      </c>
      <c r="D73" s="221">
        <v>835.4</v>
      </c>
      <c r="E73" s="171">
        <v>104.5</v>
      </c>
      <c r="F73" s="1577">
        <f>E73*D73</f>
        <v>87299.3</v>
      </c>
      <c r="G73" s="1577">
        <f>F73*1.2</f>
        <v>104759.16</v>
      </c>
      <c r="H73" s="1578"/>
      <c r="I73" s="1577"/>
      <c r="J73" s="1577"/>
      <c r="K73" s="214">
        <f>F73</f>
        <v>87299.3</v>
      </c>
      <c r="L73" s="1579">
        <f>G73</f>
        <v>104759.16</v>
      </c>
      <c r="M73" s="1658"/>
      <c r="Q73" s="1743">
        <v>835.4</v>
      </c>
      <c r="R73" s="1740">
        <v>104.5</v>
      </c>
      <c r="S73" s="1741">
        <f t="shared" ref="S73:S136" si="35">Q73*R73</f>
        <v>87299.3</v>
      </c>
      <c r="T73" s="1741">
        <f t="shared" ref="T73:T136" si="36">1.2*S73</f>
        <v>104759.16</v>
      </c>
      <c r="U73" s="1742"/>
      <c r="V73" s="1741">
        <f t="shared" ref="V73:V136" si="37">Q73*U73</f>
        <v>0</v>
      </c>
      <c r="W73" s="1741">
        <f t="shared" ref="W73:W136" si="38">V73*1.2</f>
        <v>0</v>
      </c>
      <c r="X73" s="1740">
        <f t="shared" ref="X73:X136" si="39">S73+V73</f>
        <v>87299.3</v>
      </c>
      <c r="Y73" s="1741">
        <f t="shared" ref="Y73:Y136" si="40">T73+W73</f>
        <v>104759.16</v>
      </c>
      <c r="Z73" s="1653">
        <f t="shared" ref="Z73:Z136" si="41">Y73-L73</f>
        <v>0</v>
      </c>
    </row>
    <row r="74" spans="1:60" ht="21" customHeight="1" x14ac:dyDescent="0.25">
      <c r="A74" s="24" t="s">
        <v>332</v>
      </c>
      <c r="B74" s="25" t="s">
        <v>161</v>
      </c>
      <c r="C74" s="143" t="s">
        <v>162</v>
      </c>
      <c r="D74" s="144">
        <v>8.11</v>
      </c>
      <c r="E74" s="1604"/>
      <c r="F74" s="250"/>
      <c r="G74" s="250"/>
      <c r="H74" s="1600">
        <v>461.7</v>
      </c>
      <c r="I74" s="250">
        <f t="shared" ref="I74:I76" si="42">H74*D74</f>
        <v>3744.3869999999997</v>
      </c>
      <c r="J74" s="250">
        <f t="shared" ref="J74:J76" si="43">I74*1.2</f>
        <v>4493.2643999999991</v>
      </c>
      <c r="K74" s="1601">
        <f t="shared" ref="K74:K76" si="44">I74</f>
        <v>3744.3869999999997</v>
      </c>
      <c r="L74" s="1602">
        <f t="shared" ref="L74:L76" si="45">J74</f>
        <v>4493.2643999999991</v>
      </c>
      <c r="M74" s="1667"/>
      <c r="Q74" s="1743">
        <v>8.11</v>
      </c>
      <c r="R74" s="1740"/>
      <c r="S74" s="1741">
        <f t="shared" si="35"/>
        <v>0</v>
      </c>
      <c r="T74" s="1741">
        <f t="shared" si="36"/>
        <v>0</v>
      </c>
      <c r="U74" s="1741">
        <v>461.7</v>
      </c>
      <c r="V74" s="1741">
        <f t="shared" si="37"/>
        <v>3744.3869999999997</v>
      </c>
      <c r="W74" s="1741">
        <f t="shared" si="38"/>
        <v>4493.2643999999991</v>
      </c>
      <c r="X74" s="1740">
        <f t="shared" si="39"/>
        <v>3744.3869999999997</v>
      </c>
      <c r="Y74" s="1741">
        <f t="shared" si="40"/>
        <v>4493.2643999999991</v>
      </c>
      <c r="Z74" s="1653">
        <f t="shared" si="41"/>
        <v>0</v>
      </c>
    </row>
    <row r="75" spans="1:60" ht="21" customHeight="1" x14ac:dyDescent="0.25">
      <c r="A75" s="24" t="s">
        <v>333</v>
      </c>
      <c r="B75" s="25" t="s">
        <v>164</v>
      </c>
      <c r="C75" s="143" t="s">
        <v>162</v>
      </c>
      <c r="D75" s="144">
        <v>8.11</v>
      </c>
      <c r="E75" s="1604"/>
      <c r="F75" s="250"/>
      <c r="G75" s="250"/>
      <c r="H75" s="1600">
        <v>615.6</v>
      </c>
      <c r="I75" s="250">
        <f t="shared" si="42"/>
        <v>4992.5159999999996</v>
      </c>
      <c r="J75" s="250">
        <f t="shared" si="43"/>
        <v>5991.0191999999997</v>
      </c>
      <c r="K75" s="1601">
        <f t="shared" si="44"/>
        <v>4992.5159999999996</v>
      </c>
      <c r="L75" s="1602">
        <f t="shared" si="45"/>
        <v>5991.0191999999997</v>
      </c>
      <c r="M75" s="1667"/>
      <c r="Q75" s="1743">
        <v>8.11</v>
      </c>
      <c r="R75" s="1740"/>
      <c r="S75" s="1741">
        <f t="shared" si="35"/>
        <v>0</v>
      </c>
      <c r="T75" s="1741">
        <f t="shared" si="36"/>
        <v>0</v>
      </c>
      <c r="U75" s="1741">
        <v>615.6</v>
      </c>
      <c r="V75" s="1741">
        <f t="shared" si="37"/>
        <v>4992.5159999999996</v>
      </c>
      <c r="W75" s="1741">
        <f t="shared" si="38"/>
        <v>5991.0191999999997</v>
      </c>
      <c r="X75" s="1740">
        <f t="shared" si="39"/>
        <v>4992.5159999999996</v>
      </c>
      <c r="Y75" s="1741">
        <f t="shared" si="40"/>
        <v>5991.0191999999997</v>
      </c>
      <c r="Z75" s="1653">
        <f t="shared" si="41"/>
        <v>0</v>
      </c>
    </row>
    <row r="76" spans="1:60" ht="21" customHeight="1" x14ac:dyDescent="0.25">
      <c r="A76" s="24" t="s">
        <v>334</v>
      </c>
      <c r="B76" s="25" t="s">
        <v>166</v>
      </c>
      <c r="C76" s="143" t="s">
        <v>162</v>
      </c>
      <c r="D76" s="144">
        <v>8.11</v>
      </c>
      <c r="E76" s="1604"/>
      <c r="F76" s="250"/>
      <c r="G76" s="250"/>
      <c r="H76" s="1600">
        <v>1201.75</v>
      </c>
      <c r="I76" s="250">
        <f t="shared" si="42"/>
        <v>9746.1924999999992</v>
      </c>
      <c r="J76" s="250">
        <f t="shared" si="43"/>
        <v>11695.430999999999</v>
      </c>
      <c r="K76" s="1601">
        <f t="shared" si="44"/>
        <v>9746.1924999999992</v>
      </c>
      <c r="L76" s="1602">
        <f t="shared" si="45"/>
        <v>11695.430999999999</v>
      </c>
      <c r="M76" s="1667"/>
      <c r="Q76" s="1743">
        <v>8.11</v>
      </c>
      <c r="R76" s="1740"/>
      <c r="S76" s="1741">
        <f t="shared" si="35"/>
        <v>0</v>
      </c>
      <c r="T76" s="1741">
        <f t="shared" si="36"/>
        <v>0</v>
      </c>
      <c r="U76" s="1741">
        <v>1201.75</v>
      </c>
      <c r="V76" s="1741">
        <f t="shared" si="37"/>
        <v>9746.1924999999992</v>
      </c>
      <c r="W76" s="1741">
        <f t="shared" si="38"/>
        <v>11695.430999999999</v>
      </c>
      <c r="X76" s="1740">
        <f t="shared" si="39"/>
        <v>9746.1924999999992</v>
      </c>
      <c r="Y76" s="1741">
        <f t="shared" si="40"/>
        <v>11695.430999999999</v>
      </c>
      <c r="Z76" s="1653">
        <f t="shared" si="41"/>
        <v>0</v>
      </c>
    </row>
    <row r="77" spans="1:60" ht="22.5" customHeight="1" x14ac:dyDescent="0.25">
      <c r="A77" s="34"/>
      <c r="B77" s="1648" t="s">
        <v>335</v>
      </c>
      <c r="C77" s="1102"/>
      <c r="D77" s="220"/>
      <c r="E77" s="1569"/>
      <c r="F77" s="1570"/>
      <c r="G77" s="1570"/>
      <c r="H77" s="1571"/>
      <c r="I77" s="1570"/>
      <c r="J77" s="1570"/>
      <c r="K77" s="1572"/>
      <c r="L77" s="1573"/>
      <c r="Q77" s="1739"/>
      <c r="R77" s="1740"/>
      <c r="S77" s="1741">
        <f t="shared" si="35"/>
        <v>0</v>
      </c>
      <c r="T77" s="1741">
        <f t="shared" si="36"/>
        <v>0</v>
      </c>
      <c r="U77" s="1742"/>
      <c r="V77" s="1741">
        <f t="shared" si="37"/>
        <v>0</v>
      </c>
      <c r="W77" s="1741">
        <f t="shared" si="38"/>
        <v>0</v>
      </c>
      <c r="X77" s="1740">
        <f t="shared" si="39"/>
        <v>0</v>
      </c>
      <c r="Y77" s="1741">
        <f t="shared" si="40"/>
        <v>0</v>
      </c>
      <c r="Z77" s="1653">
        <f t="shared" si="41"/>
        <v>0</v>
      </c>
    </row>
    <row r="78" spans="1:60" ht="21" customHeight="1" x14ac:dyDescent="0.25">
      <c r="A78" s="97">
        <f>A73+1</f>
        <v>45653</v>
      </c>
      <c r="B78" s="98" t="s">
        <v>336</v>
      </c>
      <c r="C78" s="97" t="s">
        <v>70</v>
      </c>
      <c r="D78" s="215">
        <v>18.27</v>
      </c>
      <c r="E78" s="1582">
        <v>2101.14</v>
      </c>
      <c r="F78" s="1577">
        <f>E78*D78</f>
        <v>38387.827799999999</v>
      </c>
      <c r="G78" s="1577">
        <f>F78*1.2</f>
        <v>46065.393359999995</v>
      </c>
      <c r="H78" s="1578"/>
      <c r="I78" s="1577"/>
      <c r="J78" s="1577"/>
      <c r="K78" s="214">
        <f>F78</f>
        <v>38387.827799999999</v>
      </c>
      <c r="L78" s="1579">
        <f>G78</f>
        <v>46065.393359999995</v>
      </c>
      <c r="M78" s="1658" t="s">
        <v>154</v>
      </c>
      <c r="Q78" s="1745">
        <v>18.27</v>
      </c>
      <c r="R78" s="1740">
        <v>2101.14</v>
      </c>
      <c r="S78" s="1741">
        <f t="shared" si="35"/>
        <v>38387.827799999999</v>
      </c>
      <c r="T78" s="1741">
        <f t="shared" si="36"/>
        <v>46065.393359999995</v>
      </c>
      <c r="U78" s="1742"/>
      <c r="V78" s="1741">
        <f t="shared" si="37"/>
        <v>0</v>
      </c>
      <c r="W78" s="1741">
        <f t="shared" si="38"/>
        <v>0</v>
      </c>
      <c r="X78" s="1740">
        <f t="shared" si="39"/>
        <v>38387.827799999999</v>
      </c>
      <c r="Y78" s="1741">
        <f t="shared" si="40"/>
        <v>46065.393359999995</v>
      </c>
      <c r="Z78" s="1653">
        <f t="shared" si="41"/>
        <v>0</v>
      </c>
    </row>
    <row r="79" spans="1:60" ht="21" customHeight="1" x14ac:dyDescent="0.25">
      <c r="A79" s="24" t="s">
        <v>337</v>
      </c>
      <c r="B79" s="25" t="s">
        <v>338</v>
      </c>
      <c r="C79" s="143" t="s">
        <v>70</v>
      </c>
      <c r="D79" s="144">
        <v>18.27</v>
      </c>
      <c r="E79" s="1604"/>
      <c r="F79" s="250"/>
      <c r="G79" s="250"/>
      <c r="H79" s="1600">
        <f>1133.33/1.2*1.15</f>
        <v>1086.1079166666666</v>
      </c>
      <c r="I79" s="250">
        <f>ROUND(H79*D79,2)</f>
        <v>19843.189999999999</v>
      </c>
      <c r="J79" s="250">
        <f t="shared" ref="J79" si="46">ROUND(I79*1.2,2)</f>
        <v>23811.83</v>
      </c>
      <c r="K79" s="1601">
        <f t="shared" ref="K79:L79" si="47">F79+I79</f>
        <v>19843.189999999999</v>
      </c>
      <c r="L79" s="1602">
        <f t="shared" si="47"/>
        <v>23811.83</v>
      </c>
      <c r="M79" s="1664"/>
      <c r="Q79" s="1743">
        <v>18.27</v>
      </c>
      <c r="R79" s="1740"/>
      <c r="S79" s="1741">
        <f t="shared" si="35"/>
        <v>0</v>
      </c>
      <c r="T79" s="1741">
        <f t="shared" si="36"/>
        <v>0</v>
      </c>
      <c r="U79" s="1741">
        <f>1133.33/1.2*1.15</f>
        <v>1086.1079166666666</v>
      </c>
      <c r="V79" s="1741">
        <f t="shared" si="37"/>
        <v>19843.1916375</v>
      </c>
      <c r="W79" s="1741">
        <f t="shared" si="38"/>
        <v>23811.829965000001</v>
      </c>
      <c r="X79" s="1740">
        <f t="shared" si="39"/>
        <v>19843.1916375</v>
      </c>
      <c r="Y79" s="1741">
        <f t="shared" si="40"/>
        <v>23811.829965000001</v>
      </c>
      <c r="Z79" s="1653">
        <f t="shared" si="41"/>
        <v>-3.5000000934815034E-5</v>
      </c>
    </row>
    <row r="80" spans="1:60" ht="18" customHeight="1" x14ac:dyDescent="0.25">
      <c r="A80" s="34"/>
      <c r="B80" s="91" t="s">
        <v>339</v>
      </c>
      <c r="C80" s="34"/>
      <c r="D80" s="1612"/>
      <c r="E80" s="1569"/>
      <c r="F80" s="1570"/>
      <c r="G80" s="1570"/>
      <c r="H80" s="1571"/>
      <c r="I80" s="1570"/>
      <c r="J80" s="1570"/>
      <c r="K80" s="1572"/>
      <c r="L80" s="1573"/>
      <c r="Q80" s="1754"/>
      <c r="R80" s="1740"/>
      <c r="S80" s="1741">
        <f t="shared" si="35"/>
        <v>0</v>
      </c>
      <c r="T80" s="1741">
        <f t="shared" si="36"/>
        <v>0</v>
      </c>
      <c r="U80" s="1742"/>
      <c r="V80" s="1741">
        <f t="shared" si="37"/>
        <v>0</v>
      </c>
      <c r="W80" s="1741">
        <f t="shared" si="38"/>
        <v>0</v>
      </c>
      <c r="X80" s="1740">
        <f t="shared" si="39"/>
        <v>0</v>
      </c>
      <c r="Y80" s="1741">
        <f t="shared" si="40"/>
        <v>0</v>
      </c>
      <c r="Z80" s="1653">
        <f t="shared" si="41"/>
        <v>0</v>
      </c>
    </row>
    <row r="81" spans="1:60" s="1520" customFormat="1" ht="21" customHeight="1" x14ac:dyDescent="0.25">
      <c r="A81" s="93">
        <f>A78+1</f>
        <v>45654</v>
      </c>
      <c r="B81" s="17" t="s">
        <v>340</v>
      </c>
      <c r="C81" s="93" t="s">
        <v>65</v>
      </c>
      <c r="D81" s="214">
        <v>506</v>
      </c>
      <c r="E81" s="171">
        <v>4236.34</v>
      </c>
      <c r="F81" s="1577">
        <f>E81*D81</f>
        <v>2143588.04</v>
      </c>
      <c r="G81" s="1577">
        <f>F81*1.2</f>
        <v>2572305.648</v>
      </c>
      <c r="H81" s="1578"/>
      <c r="I81" s="1577"/>
      <c r="J81" s="1577"/>
      <c r="K81" s="214">
        <f>F81</f>
        <v>2143588.04</v>
      </c>
      <c r="L81" s="1579">
        <f>G81</f>
        <v>2572305.648</v>
      </c>
      <c r="M81" s="1657"/>
      <c r="N81" s="1532"/>
      <c r="O81" s="1532"/>
      <c r="P81" s="1532"/>
      <c r="Q81" s="1745">
        <v>506</v>
      </c>
      <c r="R81" s="1740">
        <v>4236.34</v>
      </c>
      <c r="S81" s="1741">
        <f t="shared" si="35"/>
        <v>2143588.04</v>
      </c>
      <c r="T81" s="1741">
        <f t="shared" si="36"/>
        <v>2572305.648</v>
      </c>
      <c r="U81" s="1742"/>
      <c r="V81" s="1741">
        <f t="shared" si="37"/>
        <v>0</v>
      </c>
      <c r="W81" s="1741">
        <f t="shared" si="38"/>
        <v>0</v>
      </c>
      <c r="X81" s="1740">
        <f t="shared" si="39"/>
        <v>2143588.04</v>
      </c>
      <c r="Y81" s="1741">
        <f t="shared" si="40"/>
        <v>2572305.648</v>
      </c>
      <c r="Z81" s="1653">
        <f t="shared" si="41"/>
        <v>0</v>
      </c>
      <c r="AA81" s="1532"/>
      <c r="AB81" s="1532"/>
      <c r="AC81" s="1532"/>
      <c r="AD81" s="1532"/>
      <c r="AE81" s="1532"/>
      <c r="AF81" s="1532"/>
      <c r="AG81" s="1532"/>
      <c r="AH81" s="1532"/>
      <c r="AI81" s="1532"/>
      <c r="AJ81" s="1532"/>
      <c r="AK81" s="1532"/>
      <c r="AL81" s="1532"/>
      <c r="AM81" s="1532"/>
      <c r="AN81" s="1532"/>
      <c r="AO81" s="1532"/>
      <c r="AP81" s="1532"/>
      <c r="AQ81" s="1532"/>
      <c r="AR81" s="1532"/>
      <c r="AS81" s="1532"/>
      <c r="AT81" s="1532"/>
      <c r="AU81" s="1532"/>
      <c r="AV81" s="1532"/>
      <c r="AW81" s="1532"/>
      <c r="AX81" s="1532"/>
      <c r="AY81" s="1532"/>
      <c r="AZ81" s="1532"/>
      <c r="BA81" s="1532"/>
      <c r="BB81" s="1532"/>
      <c r="BC81" s="1532"/>
      <c r="BD81" s="1532"/>
      <c r="BE81" s="1532"/>
      <c r="BF81" s="1532"/>
      <c r="BG81" s="1532"/>
      <c r="BH81" s="1532"/>
    </row>
    <row r="82" spans="1:60" s="1520" customFormat="1" ht="21" customHeight="1" x14ac:dyDescent="0.25">
      <c r="A82" s="725" t="s">
        <v>341</v>
      </c>
      <c r="B82" s="25" t="s">
        <v>342</v>
      </c>
      <c r="C82" s="124" t="s">
        <v>65</v>
      </c>
      <c r="D82" s="250">
        <v>506</v>
      </c>
      <c r="E82" s="1604"/>
      <c r="F82" s="250"/>
      <c r="G82" s="250"/>
      <c r="H82" s="1613">
        <v>6479</v>
      </c>
      <c r="I82" s="250">
        <f>H82*D82</f>
        <v>3278374</v>
      </c>
      <c r="J82" s="250">
        <f>I82*1.2</f>
        <v>3934048.8</v>
      </c>
      <c r="K82" s="1601">
        <f>I82</f>
        <v>3278374</v>
      </c>
      <c r="L82" s="1602">
        <f>J82</f>
        <v>3934048.8</v>
      </c>
      <c r="M82" s="1657"/>
      <c r="N82" s="1532"/>
      <c r="O82" s="1532"/>
      <c r="P82" s="1532"/>
      <c r="Q82" s="1752">
        <v>506</v>
      </c>
      <c r="R82" s="1740"/>
      <c r="S82" s="1741">
        <f t="shared" si="35"/>
        <v>0</v>
      </c>
      <c r="T82" s="1741">
        <f t="shared" si="36"/>
        <v>0</v>
      </c>
      <c r="U82" s="1740">
        <v>6479</v>
      </c>
      <c r="V82" s="1741">
        <f t="shared" si="37"/>
        <v>3278374</v>
      </c>
      <c r="W82" s="1741">
        <f t="shared" si="38"/>
        <v>3934048.8</v>
      </c>
      <c r="X82" s="1740">
        <f t="shared" si="39"/>
        <v>3278374</v>
      </c>
      <c r="Y82" s="1741">
        <f t="shared" si="40"/>
        <v>3934048.8</v>
      </c>
      <c r="Z82" s="1653">
        <f t="shared" si="41"/>
        <v>0</v>
      </c>
      <c r="AA82" s="1532"/>
      <c r="AB82" s="1532"/>
      <c r="AC82" s="1532"/>
      <c r="AD82" s="1532"/>
      <c r="AE82" s="1532"/>
      <c r="AF82" s="1532"/>
      <c r="AG82" s="1532"/>
      <c r="AH82" s="1532"/>
      <c r="AI82" s="1532"/>
      <c r="AJ82" s="1532"/>
      <c r="AK82" s="1532"/>
      <c r="AL82" s="1532"/>
      <c r="AM82" s="1532"/>
      <c r="AN82" s="1532"/>
      <c r="AO82" s="1532"/>
      <c r="AP82" s="1532"/>
      <c r="AQ82" s="1532"/>
      <c r="AR82" s="1532"/>
      <c r="AS82" s="1532"/>
      <c r="AT82" s="1532"/>
      <c r="AU82" s="1532"/>
      <c r="AV82" s="1532"/>
      <c r="AW82" s="1532"/>
      <c r="AX82" s="1532"/>
      <c r="AY82" s="1532"/>
      <c r="AZ82" s="1532"/>
      <c r="BA82" s="1532"/>
      <c r="BB82" s="1532"/>
      <c r="BC82" s="1532"/>
      <c r="BD82" s="1532"/>
      <c r="BE82" s="1532"/>
      <c r="BF82" s="1532"/>
      <c r="BG82" s="1532"/>
      <c r="BH82" s="1532"/>
    </row>
    <row r="83" spans="1:60" s="1520" customFormat="1" ht="21" customHeight="1" x14ac:dyDescent="0.25">
      <c r="A83" s="93">
        <f>A81+1</f>
        <v>45655</v>
      </c>
      <c r="B83" s="17" t="s">
        <v>343</v>
      </c>
      <c r="C83" s="93" t="s">
        <v>65</v>
      </c>
      <c r="D83" s="214">
        <v>506</v>
      </c>
      <c r="E83" s="171">
        <v>526.29999999999995</v>
      </c>
      <c r="F83" s="1577">
        <f>E83*D83</f>
        <v>266307.8</v>
      </c>
      <c r="G83" s="1577">
        <f>F83*1.2</f>
        <v>319569.36</v>
      </c>
      <c r="H83" s="1578"/>
      <c r="I83" s="1577"/>
      <c r="J83" s="1577"/>
      <c r="K83" s="214">
        <f>F83</f>
        <v>266307.8</v>
      </c>
      <c r="L83" s="1579">
        <f>G83</f>
        <v>319569.36</v>
      </c>
      <c r="M83" s="1657"/>
      <c r="N83" s="1532"/>
      <c r="O83" s="1532"/>
      <c r="P83" s="1532"/>
      <c r="Q83" s="1745">
        <v>506</v>
      </c>
      <c r="R83" s="1740">
        <v>526.29999999999995</v>
      </c>
      <c r="S83" s="1741">
        <f t="shared" si="35"/>
        <v>266307.8</v>
      </c>
      <c r="T83" s="1741">
        <f t="shared" si="36"/>
        <v>319569.36</v>
      </c>
      <c r="U83" s="1742"/>
      <c r="V83" s="1741">
        <f t="shared" si="37"/>
        <v>0</v>
      </c>
      <c r="W83" s="1741">
        <f t="shared" si="38"/>
        <v>0</v>
      </c>
      <c r="X83" s="1740">
        <f t="shared" si="39"/>
        <v>266307.8</v>
      </c>
      <c r="Y83" s="1741">
        <f t="shared" si="40"/>
        <v>319569.36</v>
      </c>
      <c r="Z83" s="1653">
        <f t="shared" si="41"/>
        <v>0</v>
      </c>
      <c r="AA83" s="1532"/>
      <c r="AB83" s="1532"/>
      <c r="AC83" s="1532"/>
      <c r="AD83" s="1532"/>
      <c r="AE83" s="1532"/>
      <c r="AF83" s="1532"/>
      <c r="AG83" s="1532"/>
      <c r="AH83" s="1532"/>
      <c r="AI83" s="1532"/>
      <c r="AJ83" s="1532"/>
      <c r="AK83" s="1532"/>
      <c r="AL83" s="1532"/>
      <c r="AM83" s="1532"/>
      <c r="AN83" s="1532"/>
      <c r="AO83" s="1532"/>
      <c r="AP83" s="1532"/>
      <c r="AQ83" s="1532"/>
      <c r="AR83" s="1532"/>
      <c r="AS83" s="1532"/>
      <c r="AT83" s="1532"/>
      <c r="AU83" s="1532"/>
      <c r="AV83" s="1532"/>
      <c r="AW83" s="1532"/>
      <c r="AX83" s="1532"/>
      <c r="AY83" s="1532"/>
      <c r="AZ83" s="1532"/>
      <c r="BA83" s="1532"/>
      <c r="BB83" s="1532"/>
      <c r="BC83" s="1532"/>
      <c r="BD83" s="1532"/>
      <c r="BE83" s="1532"/>
      <c r="BF83" s="1532"/>
      <c r="BG83" s="1532"/>
      <c r="BH83" s="1532"/>
    </row>
    <row r="84" spans="1:60" s="1520" customFormat="1" ht="21" customHeight="1" x14ac:dyDescent="0.25">
      <c r="A84" s="725" t="s">
        <v>344</v>
      </c>
      <c r="B84" s="25" t="s">
        <v>345</v>
      </c>
      <c r="C84" s="124" t="s">
        <v>65</v>
      </c>
      <c r="D84" s="250">
        <v>506</v>
      </c>
      <c r="E84" s="1604"/>
      <c r="F84" s="250"/>
      <c r="G84" s="250"/>
      <c r="H84" s="1604">
        <v>11704</v>
      </c>
      <c r="I84" s="250">
        <f>ROUND(H84*D84,2)</f>
        <v>5922224</v>
      </c>
      <c r="J84" s="250">
        <f t="shared" ref="J84:J86" si="48">ROUND(I84*1.2,2)</f>
        <v>7106668.7999999998</v>
      </c>
      <c r="K84" s="1601">
        <f t="shared" ref="K84:L86" si="49">F84+I84</f>
        <v>5922224</v>
      </c>
      <c r="L84" s="1602">
        <f t="shared" si="49"/>
        <v>7106668.7999999998</v>
      </c>
      <c r="M84" s="1664"/>
      <c r="N84" s="1532"/>
      <c r="O84" s="1532"/>
      <c r="P84" s="1532"/>
      <c r="Q84" s="1752">
        <v>506</v>
      </c>
      <c r="R84" s="1740"/>
      <c r="S84" s="1741">
        <f t="shared" si="35"/>
        <v>0</v>
      </c>
      <c r="T84" s="1741">
        <f t="shared" si="36"/>
        <v>0</v>
      </c>
      <c r="U84" s="1740">
        <v>11704</v>
      </c>
      <c r="V84" s="1741">
        <f t="shared" si="37"/>
        <v>5922224</v>
      </c>
      <c r="W84" s="1741">
        <f t="shared" si="38"/>
        <v>7106668.7999999998</v>
      </c>
      <c r="X84" s="1740">
        <f t="shared" si="39"/>
        <v>5922224</v>
      </c>
      <c r="Y84" s="1741">
        <f t="shared" si="40"/>
        <v>7106668.7999999998</v>
      </c>
      <c r="Z84" s="1653">
        <f t="shared" si="41"/>
        <v>0</v>
      </c>
      <c r="AA84" s="1532"/>
      <c r="AB84" s="1532"/>
      <c r="AC84" s="1532"/>
      <c r="AD84" s="1532"/>
      <c r="AE84" s="1532"/>
      <c r="AF84" s="1532"/>
      <c r="AG84" s="1532"/>
      <c r="AH84" s="1532"/>
      <c r="AI84" s="1532"/>
      <c r="AJ84" s="1532"/>
      <c r="AK84" s="1532"/>
      <c r="AL84" s="1532"/>
      <c r="AM84" s="1532"/>
      <c r="AN84" s="1532"/>
      <c r="AO84" s="1532"/>
      <c r="AP84" s="1532"/>
      <c r="AQ84" s="1532"/>
      <c r="AR84" s="1532"/>
      <c r="AS84" s="1532"/>
      <c r="AT84" s="1532"/>
      <c r="AU84" s="1532"/>
      <c r="AV84" s="1532"/>
      <c r="AW84" s="1532"/>
      <c r="AX84" s="1532"/>
      <c r="AY84" s="1532"/>
      <c r="AZ84" s="1532"/>
      <c r="BA84" s="1532"/>
      <c r="BB84" s="1532"/>
      <c r="BC84" s="1532"/>
      <c r="BD84" s="1532"/>
      <c r="BE84" s="1532"/>
      <c r="BF84" s="1532"/>
      <c r="BG84" s="1532"/>
      <c r="BH84" s="1532"/>
    </row>
    <row r="85" spans="1:60" s="1520" customFormat="1" ht="21" customHeight="1" x14ac:dyDescent="0.25">
      <c r="A85" s="24" t="s">
        <v>346</v>
      </c>
      <c r="B85" s="25" t="s">
        <v>347</v>
      </c>
      <c r="C85" s="124" t="s">
        <v>68</v>
      </c>
      <c r="D85" s="251">
        <v>2024</v>
      </c>
      <c r="E85" s="1599"/>
      <c r="F85" s="250"/>
      <c r="G85" s="250"/>
      <c r="H85" s="1603">
        <v>13.8</v>
      </c>
      <c r="I85" s="250">
        <f>ROUND(H85*D85,2)</f>
        <v>27931.200000000001</v>
      </c>
      <c r="J85" s="250">
        <f t="shared" si="48"/>
        <v>33517.440000000002</v>
      </c>
      <c r="K85" s="1601">
        <f t="shared" si="49"/>
        <v>27931.200000000001</v>
      </c>
      <c r="L85" s="1602">
        <f t="shared" si="49"/>
        <v>33517.440000000002</v>
      </c>
      <c r="M85" s="1668" t="s">
        <v>1262</v>
      </c>
      <c r="N85" s="1532"/>
      <c r="O85" s="1532"/>
      <c r="P85" s="1532"/>
      <c r="Q85" s="1752">
        <v>2024</v>
      </c>
      <c r="R85" s="1742"/>
      <c r="S85" s="1741">
        <f t="shared" si="35"/>
        <v>0</v>
      </c>
      <c r="T85" s="1741">
        <f t="shared" si="36"/>
        <v>0</v>
      </c>
      <c r="U85" s="1741">
        <v>13.8</v>
      </c>
      <c r="V85" s="1741">
        <f t="shared" si="37"/>
        <v>27931.200000000001</v>
      </c>
      <c r="W85" s="1741">
        <f t="shared" si="38"/>
        <v>33517.440000000002</v>
      </c>
      <c r="X85" s="1740">
        <f t="shared" si="39"/>
        <v>27931.200000000001</v>
      </c>
      <c r="Y85" s="1741">
        <f t="shared" si="40"/>
        <v>33517.440000000002</v>
      </c>
      <c r="Z85" s="1653">
        <f t="shared" si="41"/>
        <v>0</v>
      </c>
      <c r="AA85" s="1532"/>
      <c r="AB85" s="1532"/>
      <c r="AC85" s="1532"/>
      <c r="AD85" s="1532"/>
      <c r="AE85" s="1532"/>
      <c r="AF85" s="1532"/>
      <c r="AG85" s="1532"/>
      <c r="AH85" s="1532"/>
      <c r="AI85" s="1532"/>
      <c r="AJ85" s="1532"/>
      <c r="AK85" s="1532"/>
      <c r="AL85" s="1532"/>
      <c r="AM85" s="1532"/>
      <c r="AN85" s="1532"/>
      <c r="AO85" s="1532"/>
      <c r="AP85" s="1532"/>
      <c r="AQ85" s="1532"/>
      <c r="AR85" s="1532"/>
      <c r="AS85" s="1532"/>
      <c r="AT85" s="1532"/>
      <c r="AU85" s="1532"/>
      <c r="AV85" s="1532"/>
      <c r="AW85" s="1532"/>
      <c r="AX85" s="1532"/>
      <c r="AY85" s="1532"/>
      <c r="AZ85" s="1532"/>
      <c r="BA85" s="1532"/>
      <c r="BB85" s="1532"/>
      <c r="BC85" s="1532"/>
      <c r="BD85" s="1532"/>
      <c r="BE85" s="1532"/>
      <c r="BF85" s="1532"/>
      <c r="BG85" s="1532"/>
      <c r="BH85" s="1532"/>
    </row>
    <row r="86" spans="1:60" s="1520" customFormat="1" ht="21" customHeight="1" x14ac:dyDescent="0.25">
      <c r="A86" s="24" t="s">
        <v>348</v>
      </c>
      <c r="B86" s="25" t="s">
        <v>349</v>
      </c>
      <c r="C86" s="124" t="s">
        <v>68</v>
      </c>
      <c r="D86" s="251">
        <v>2024</v>
      </c>
      <c r="E86" s="1599"/>
      <c r="F86" s="250"/>
      <c r="G86" s="250"/>
      <c r="H86" s="1603">
        <v>16.87</v>
      </c>
      <c r="I86" s="250">
        <f>ROUND(H86*D86,2)</f>
        <v>34144.879999999997</v>
      </c>
      <c r="J86" s="250">
        <f t="shared" si="48"/>
        <v>40973.86</v>
      </c>
      <c r="K86" s="1601">
        <f t="shared" si="49"/>
        <v>34144.879999999997</v>
      </c>
      <c r="L86" s="1602">
        <f t="shared" si="49"/>
        <v>40973.86</v>
      </c>
      <c r="M86" s="1668" t="s">
        <v>1263</v>
      </c>
      <c r="N86" s="1532"/>
      <c r="O86" s="1532"/>
      <c r="P86" s="1532"/>
      <c r="Q86" s="1752">
        <v>2024</v>
      </c>
      <c r="R86" s="1742"/>
      <c r="S86" s="1741">
        <f t="shared" si="35"/>
        <v>0</v>
      </c>
      <c r="T86" s="1741">
        <f t="shared" si="36"/>
        <v>0</v>
      </c>
      <c r="U86" s="1741">
        <v>16.87</v>
      </c>
      <c r="V86" s="1741">
        <f t="shared" si="37"/>
        <v>34144.880000000005</v>
      </c>
      <c r="W86" s="1741">
        <f t="shared" si="38"/>
        <v>40973.856000000007</v>
      </c>
      <c r="X86" s="1740">
        <f t="shared" si="39"/>
        <v>34144.880000000005</v>
      </c>
      <c r="Y86" s="1741">
        <f t="shared" si="40"/>
        <v>40973.856000000007</v>
      </c>
      <c r="Z86" s="1653">
        <f t="shared" si="41"/>
        <v>-3.9999999935389496E-3</v>
      </c>
      <c r="AA86" s="1532"/>
      <c r="AB86" s="1532"/>
      <c r="AC86" s="1532"/>
      <c r="AD86" s="1532"/>
      <c r="AE86" s="1532"/>
      <c r="AF86" s="1532"/>
      <c r="AG86" s="1532"/>
      <c r="AH86" s="1532"/>
      <c r="AI86" s="1532"/>
      <c r="AJ86" s="1532"/>
      <c r="AK86" s="1532"/>
      <c r="AL86" s="1532"/>
      <c r="AM86" s="1532"/>
      <c r="AN86" s="1532"/>
      <c r="AO86" s="1532"/>
      <c r="AP86" s="1532"/>
      <c r="AQ86" s="1532"/>
      <c r="AR86" s="1532"/>
      <c r="AS86" s="1532"/>
      <c r="AT86" s="1532"/>
      <c r="AU86" s="1532"/>
      <c r="AV86" s="1532"/>
      <c r="AW86" s="1532"/>
      <c r="AX86" s="1532"/>
      <c r="AY86" s="1532"/>
      <c r="AZ86" s="1532"/>
      <c r="BA86" s="1532"/>
      <c r="BB86" s="1532"/>
      <c r="BC86" s="1532"/>
      <c r="BD86" s="1532"/>
      <c r="BE86" s="1532"/>
      <c r="BF86" s="1532"/>
      <c r="BG86" s="1532"/>
      <c r="BH86" s="1532"/>
    </row>
    <row r="87" spans="1:60" s="1520" customFormat="1" ht="21" customHeight="1" x14ac:dyDescent="0.25">
      <c r="A87" s="93">
        <f>A83+1</f>
        <v>45656</v>
      </c>
      <c r="B87" s="17" t="s">
        <v>350</v>
      </c>
      <c r="C87" s="93" t="s">
        <v>77</v>
      </c>
      <c r="D87" s="214">
        <v>6.59</v>
      </c>
      <c r="E87" s="171">
        <v>1666.3</v>
      </c>
      <c r="F87" s="1577">
        <f>E87*D87</f>
        <v>10980.916999999999</v>
      </c>
      <c r="G87" s="1577">
        <f>F87*1.2</f>
        <v>13177.100399999999</v>
      </c>
      <c r="H87" s="1578"/>
      <c r="I87" s="1577"/>
      <c r="J87" s="1577"/>
      <c r="K87" s="214">
        <f>F87</f>
        <v>10980.916999999999</v>
      </c>
      <c r="L87" s="1579">
        <f>G87</f>
        <v>13177.100399999999</v>
      </c>
      <c r="M87" s="1664" t="s">
        <v>1264</v>
      </c>
      <c r="N87" s="1532"/>
      <c r="O87" s="1532"/>
      <c r="P87" s="1532"/>
      <c r="Q87" s="1745">
        <v>6.59</v>
      </c>
      <c r="R87" s="1740">
        <v>1666.3</v>
      </c>
      <c r="S87" s="1741">
        <f t="shared" si="35"/>
        <v>10980.916999999999</v>
      </c>
      <c r="T87" s="1741">
        <f t="shared" si="36"/>
        <v>13177.100399999999</v>
      </c>
      <c r="U87" s="1742"/>
      <c r="V87" s="1741">
        <f t="shared" si="37"/>
        <v>0</v>
      </c>
      <c r="W87" s="1741">
        <f t="shared" si="38"/>
        <v>0</v>
      </c>
      <c r="X87" s="1740">
        <f t="shared" si="39"/>
        <v>10980.916999999999</v>
      </c>
      <c r="Y87" s="1741">
        <f t="shared" si="40"/>
        <v>13177.100399999999</v>
      </c>
      <c r="Z87" s="1653">
        <f t="shared" si="41"/>
        <v>0</v>
      </c>
      <c r="AA87" s="1532"/>
      <c r="AB87" s="1532"/>
      <c r="AC87" s="1532"/>
      <c r="AD87" s="1532"/>
      <c r="AE87" s="1532"/>
      <c r="AF87" s="1532"/>
      <c r="AG87" s="1532"/>
      <c r="AH87" s="1532"/>
      <c r="AI87" s="1532"/>
      <c r="AJ87" s="1532"/>
      <c r="AK87" s="1532"/>
      <c r="AL87" s="1532"/>
      <c r="AM87" s="1532"/>
      <c r="AN87" s="1532"/>
      <c r="AO87" s="1532"/>
      <c r="AP87" s="1532"/>
      <c r="AQ87" s="1532"/>
      <c r="AR87" s="1532"/>
      <c r="AS87" s="1532"/>
      <c r="AT87" s="1532"/>
      <c r="AU87" s="1532"/>
      <c r="AV87" s="1532"/>
      <c r="AW87" s="1532"/>
      <c r="AX87" s="1532"/>
      <c r="AY87" s="1532"/>
      <c r="AZ87" s="1532"/>
      <c r="BA87" s="1532"/>
      <c r="BB87" s="1532"/>
      <c r="BC87" s="1532"/>
      <c r="BD87" s="1532"/>
      <c r="BE87" s="1532"/>
      <c r="BF87" s="1532"/>
      <c r="BG87" s="1532"/>
      <c r="BH87" s="1532"/>
    </row>
    <row r="88" spans="1:60" s="1520" customFormat="1" ht="21" customHeight="1" x14ac:dyDescent="0.25">
      <c r="A88" s="24" t="s">
        <v>351</v>
      </c>
      <c r="B88" s="25" t="s">
        <v>352</v>
      </c>
      <c r="C88" s="124" t="s">
        <v>77</v>
      </c>
      <c r="D88" s="250">
        <f>ROUND(D87*1.26,2)</f>
        <v>8.3000000000000007</v>
      </c>
      <c r="E88" s="1599"/>
      <c r="F88" s="250"/>
      <c r="G88" s="250"/>
      <c r="H88" s="1600">
        <v>1299.5999999999999</v>
      </c>
      <c r="I88" s="250">
        <f>ROUND(H88*D88,2)</f>
        <v>10786.68</v>
      </c>
      <c r="J88" s="250">
        <f t="shared" ref="J88" si="50">ROUND(I88*1.2,2)</f>
        <v>12944.02</v>
      </c>
      <c r="K88" s="1601">
        <f>F88+I88</f>
        <v>10786.68</v>
      </c>
      <c r="L88" s="1602">
        <f>G88+J88</f>
        <v>12944.02</v>
      </c>
      <c r="M88" s="1657"/>
      <c r="N88" s="1532"/>
      <c r="O88" s="1532"/>
      <c r="P88" s="1532"/>
      <c r="Q88" s="1752">
        <f>ROUND(Q87*1.26,2)</f>
        <v>8.3000000000000007</v>
      </c>
      <c r="R88" s="1742"/>
      <c r="S88" s="1741">
        <f t="shared" si="35"/>
        <v>0</v>
      </c>
      <c r="T88" s="1741">
        <f t="shared" si="36"/>
        <v>0</v>
      </c>
      <c r="U88" s="1741">
        <v>1299.5999999999999</v>
      </c>
      <c r="V88" s="1741">
        <f t="shared" si="37"/>
        <v>10786.68</v>
      </c>
      <c r="W88" s="1741">
        <f t="shared" si="38"/>
        <v>12944.016</v>
      </c>
      <c r="X88" s="1740">
        <f t="shared" si="39"/>
        <v>10786.68</v>
      </c>
      <c r="Y88" s="1741">
        <f t="shared" si="40"/>
        <v>12944.016</v>
      </c>
      <c r="Z88" s="1653">
        <f t="shared" si="41"/>
        <v>-4.0000000008149073E-3</v>
      </c>
      <c r="AA88" s="1532"/>
      <c r="AB88" s="1532"/>
      <c r="AC88" s="1532"/>
      <c r="AD88" s="1532"/>
      <c r="AE88" s="1532"/>
      <c r="AF88" s="1532"/>
      <c r="AG88" s="1532"/>
      <c r="AH88" s="1532"/>
      <c r="AI88" s="1532"/>
      <c r="AJ88" s="1532"/>
      <c r="AK88" s="1532"/>
      <c r="AL88" s="1532"/>
      <c r="AM88" s="1532"/>
      <c r="AN88" s="1532"/>
      <c r="AO88" s="1532"/>
      <c r="AP88" s="1532"/>
      <c r="AQ88" s="1532"/>
      <c r="AR88" s="1532"/>
      <c r="AS88" s="1532"/>
      <c r="AT88" s="1532"/>
      <c r="AU88" s="1532"/>
      <c r="AV88" s="1532"/>
      <c r="AW88" s="1532"/>
      <c r="AX88" s="1532"/>
      <c r="AY88" s="1532"/>
      <c r="AZ88" s="1532"/>
      <c r="BA88" s="1532"/>
      <c r="BB88" s="1532"/>
      <c r="BC88" s="1532"/>
      <c r="BD88" s="1532"/>
      <c r="BE88" s="1532"/>
      <c r="BF88" s="1532"/>
      <c r="BG88" s="1532"/>
      <c r="BH88" s="1532"/>
    </row>
    <row r="89" spans="1:60" s="1520" customFormat="1" ht="21" customHeight="1" x14ac:dyDescent="0.25">
      <c r="A89" s="93">
        <f>A87+1</f>
        <v>45657</v>
      </c>
      <c r="B89" s="112" t="s">
        <v>353</v>
      </c>
      <c r="C89" s="93" t="s">
        <v>77</v>
      </c>
      <c r="D89" s="321">
        <v>16.48</v>
      </c>
      <c r="E89" s="171">
        <v>1310.05</v>
      </c>
      <c r="F89" s="1577">
        <f>E89*D89</f>
        <v>21589.624</v>
      </c>
      <c r="G89" s="1577">
        <f>F89*1.2</f>
        <v>25907.5488</v>
      </c>
      <c r="H89" s="1578"/>
      <c r="I89" s="1577"/>
      <c r="J89" s="1577"/>
      <c r="K89" s="214">
        <f>F89</f>
        <v>21589.624</v>
      </c>
      <c r="L89" s="1579">
        <f>G89</f>
        <v>25907.5488</v>
      </c>
      <c r="M89" s="1657"/>
      <c r="N89" s="1532"/>
      <c r="O89" s="1532"/>
      <c r="P89" s="1532"/>
      <c r="Q89" s="1743">
        <v>16.48</v>
      </c>
      <c r="R89" s="1740">
        <v>1310.05</v>
      </c>
      <c r="S89" s="1741">
        <f t="shared" si="35"/>
        <v>21589.624</v>
      </c>
      <c r="T89" s="1741">
        <f t="shared" si="36"/>
        <v>25907.5488</v>
      </c>
      <c r="U89" s="1741"/>
      <c r="V89" s="1741">
        <f t="shared" si="37"/>
        <v>0</v>
      </c>
      <c r="W89" s="1741">
        <f t="shared" si="38"/>
        <v>0</v>
      </c>
      <c r="X89" s="1740">
        <f t="shared" si="39"/>
        <v>21589.624</v>
      </c>
      <c r="Y89" s="1741">
        <f t="shared" si="40"/>
        <v>25907.5488</v>
      </c>
      <c r="Z89" s="1653">
        <f t="shared" si="41"/>
        <v>0</v>
      </c>
      <c r="AA89" s="1532"/>
      <c r="AB89" s="1532"/>
      <c r="AC89" s="1532"/>
      <c r="AD89" s="1532"/>
      <c r="AE89" s="1532"/>
      <c r="AF89" s="1532"/>
      <c r="AG89" s="1532"/>
      <c r="AH89" s="1532"/>
      <c r="AI89" s="1532"/>
      <c r="AJ89" s="1532"/>
      <c r="AK89" s="1532"/>
      <c r="AL89" s="1532"/>
      <c r="AM89" s="1532"/>
      <c r="AN89" s="1532"/>
      <c r="AO89" s="1532"/>
      <c r="AP89" s="1532"/>
      <c r="AQ89" s="1532"/>
      <c r="AR89" s="1532"/>
      <c r="AS89" s="1532"/>
      <c r="AT89" s="1532"/>
      <c r="AU89" s="1532"/>
      <c r="AV89" s="1532"/>
      <c r="AW89" s="1532"/>
      <c r="AX89" s="1532"/>
      <c r="AY89" s="1532"/>
      <c r="AZ89" s="1532"/>
      <c r="BA89" s="1532"/>
      <c r="BB89" s="1532"/>
      <c r="BC89" s="1532"/>
      <c r="BD89" s="1532"/>
      <c r="BE89" s="1532"/>
      <c r="BF89" s="1532"/>
      <c r="BG89" s="1532"/>
      <c r="BH89" s="1532"/>
    </row>
    <row r="90" spans="1:60" s="1520" customFormat="1" ht="21" customHeight="1" x14ac:dyDescent="0.25">
      <c r="A90" s="24" t="s">
        <v>217</v>
      </c>
      <c r="B90" s="25" t="s">
        <v>354</v>
      </c>
      <c r="C90" s="26" t="s">
        <v>77</v>
      </c>
      <c r="D90" s="280">
        <f>D89*1.1</f>
        <v>18.128000000000004</v>
      </c>
      <c r="E90" s="1604"/>
      <c r="F90" s="250"/>
      <c r="G90" s="250"/>
      <c r="H90" s="1600">
        <v>1427.76</v>
      </c>
      <c r="I90" s="250">
        <f>ROUND(H90*D90,2)</f>
        <v>25882.43</v>
      </c>
      <c r="J90" s="250">
        <f>ROUND(I90*1.2,2)</f>
        <v>31058.92</v>
      </c>
      <c r="K90" s="1601">
        <f t="shared" ref="K90:L97" si="51">F90+I90</f>
        <v>25882.43</v>
      </c>
      <c r="L90" s="250">
        <f t="shared" si="51"/>
        <v>31058.92</v>
      </c>
      <c r="M90" s="1659"/>
      <c r="N90" s="1532"/>
      <c r="O90" s="1532"/>
      <c r="P90" s="1532"/>
      <c r="Q90" s="1743">
        <f>Q89*1.1</f>
        <v>18.128000000000004</v>
      </c>
      <c r="R90" s="1740"/>
      <c r="S90" s="1741">
        <f t="shared" si="35"/>
        <v>0</v>
      </c>
      <c r="T90" s="1741">
        <f t="shared" si="36"/>
        <v>0</v>
      </c>
      <c r="U90" s="1741">
        <v>1427.76</v>
      </c>
      <c r="V90" s="1741">
        <f t="shared" si="37"/>
        <v>25882.433280000005</v>
      </c>
      <c r="W90" s="1741">
        <f t="shared" si="38"/>
        <v>31058.919936000006</v>
      </c>
      <c r="X90" s="1740">
        <f t="shared" si="39"/>
        <v>25882.433280000005</v>
      </c>
      <c r="Y90" s="1741">
        <f t="shared" si="40"/>
        <v>31058.919936000006</v>
      </c>
      <c r="Z90" s="1653">
        <f t="shared" si="41"/>
        <v>-6.3999992562457919E-5</v>
      </c>
      <c r="AA90" s="1532"/>
      <c r="AB90" s="1532"/>
      <c r="AC90" s="1532"/>
      <c r="AD90" s="1532"/>
      <c r="AE90" s="1532"/>
      <c r="AF90" s="1532"/>
      <c r="AG90" s="1532"/>
      <c r="AH90" s="1532"/>
      <c r="AI90" s="1532"/>
      <c r="AJ90" s="1532"/>
      <c r="AK90" s="1532"/>
      <c r="AL90" s="1532"/>
      <c r="AM90" s="1532"/>
      <c r="AN90" s="1532"/>
      <c r="AO90" s="1532"/>
      <c r="AP90" s="1532"/>
      <c r="AQ90" s="1532"/>
      <c r="AR90" s="1532"/>
      <c r="AS90" s="1532"/>
      <c r="AT90" s="1532"/>
      <c r="AU90" s="1532"/>
      <c r="AV90" s="1532"/>
      <c r="AW90" s="1532"/>
      <c r="AX90" s="1532"/>
      <c r="AY90" s="1532"/>
      <c r="AZ90" s="1532"/>
      <c r="BA90" s="1532"/>
      <c r="BB90" s="1532"/>
      <c r="BC90" s="1532"/>
      <c r="BD90" s="1532"/>
      <c r="BE90" s="1532"/>
      <c r="BF90" s="1532"/>
      <c r="BG90" s="1532"/>
      <c r="BH90" s="1532"/>
    </row>
    <row r="91" spans="1:60" s="1520" customFormat="1" ht="21" customHeight="1" x14ac:dyDescent="0.25">
      <c r="A91" s="93">
        <f>A89+1</f>
        <v>45658</v>
      </c>
      <c r="B91" s="17" t="s">
        <v>279</v>
      </c>
      <c r="C91" s="16" t="s">
        <v>77</v>
      </c>
      <c r="D91" s="321">
        <v>16.48</v>
      </c>
      <c r="E91" s="171">
        <v>188.1</v>
      </c>
      <c r="F91" s="1577">
        <f t="shared" ref="F91:F92" si="52">E91*D91</f>
        <v>3099.8879999999999</v>
      </c>
      <c r="G91" s="1577">
        <f t="shared" ref="G91:G92" si="53">F91*1.2</f>
        <v>3719.8655999999996</v>
      </c>
      <c r="H91" s="1578"/>
      <c r="I91" s="1577"/>
      <c r="J91" s="1577"/>
      <c r="K91" s="214">
        <f t="shared" ref="K91:K92" si="54">F91</f>
        <v>3099.8879999999999</v>
      </c>
      <c r="L91" s="1579">
        <f t="shared" ref="L91:L92" si="55">G91</f>
        <v>3719.8655999999996</v>
      </c>
      <c r="M91" s="1660"/>
      <c r="N91" s="1532"/>
      <c r="O91" s="1532"/>
      <c r="P91" s="1532"/>
      <c r="Q91" s="1743">
        <v>16.48</v>
      </c>
      <c r="R91" s="1740">
        <v>188.1</v>
      </c>
      <c r="S91" s="1741">
        <f t="shared" si="35"/>
        <v>3099.8879999999999</v>
      </c>
      <c r="T91" s="1741">
        <f t="shared" si="36"/>
        <v>3719.8655999999996</v>
      </c>
      <c r="U91" s="1740"/>
      <c r="V91" s="1741">
        <f t="shared" si="37"/>
        <v>0</v>
      </c>
      <c r="W91" s="1741">
        <f t="shared" si="38"/>
        <v>0</v>
      </c>
      <c r="X91" s="1740">
        <f t="shared" si="39"/>
        <v>3099.8879999999999</v>
      </c>
      <c r="Y91" s="1741">
        <f t="shared" si="40"/>
        <v>3719.8655999999996</v>
      </c>
      <c r="Z91" s="1653">
        <f t="shared" si="41"/>
        <v>0</v>
      </c>
      <c r="AA91" s="1532"/>
      <c r="AB91" s="1532"/>
      <c r="AC91" s="1532"/>
      <c r="AD91" s="1532"/>
      <c r="AE91" s="1532"/>
      <c r="AF91" s="1532"/>
      <c r="AG91" s="1532"/>
      <c r="AH91" s="1532"/>
      <c r="AI91" s="1532"/>
      <c r="AJ91" s="1532"/>
      <c r="AK91" s="1532"/>
      <c r="AL91" s="1532"/>
      <c r="AM91" s="1532"/>
      <c r="AN91" s="1532"/>
      <c r="AO91" s="1532"/>
      <c r="AP91" s="1532"/>
      <c r="AQ91" s="1532"/>
      <c r="AR91" s="1532"/>
      <c r="AS91" s="1532"/>
      <c r="AT91" s="1532"/>
      <c r="AU91" s="1532"/>
      <c r="AV91" s="1532"/>
      <c r="AW91" s="1532"/>
      <c r="AX91" s="1532"/>
      <c r="AY91" s="1532"/>
      <c r="AZ91" s="1532"/>
      <c r="BA91" s="1532"/>
      <c r="BB91" s="1532"/>
      <c r="BC91" s="1532"/>
      <c r="BD91" s="1532"/>
      <c r="BE91" s="1532"/>
      <c r="BF91" s="1532"/>
      <c r="BG91" s="1532"/>
      <c r="BH91" s="1532"/>
    </row>
    <row r="92" spans="1:60" s="1520" customFormat="1" ht="21" customHeight="1" x14ac:dyDescent="0.25">
      <c r="A92" s="93">
        <f>A91+1</f>
        <v>45659</v>
      </c>
      <c r="B92" s="17" t="s">
        <v>355</v>
      </c>
      <c r="C92" s="93" t="s">
        <v>77</v>
      </c>
      <c r="D92" s="214">
        <v>163.94</v>
      </c>
      <c r="E92" s="171">
        <v>1666.3</v>
      </c>
      <c r="F92" s="1577">
        <f t="shared" si="52"/>
        <v>273173.22200000001</v>
      </c>
      <c r="G92" s="1577">
        <f t="shared" si="53"/>
        <v>327807.8664</v>
      </c>
      <c r="H92" s="1578"/>
      <c r="I92" s="1577"/>
      <c r="J92" s="1577"/>
      <c r="K92" s="214">
        <f t="shared" si="54"/>
        <v>273173.22200000001</v>
      </c>
      <c r="L92" s="1579">
        <f t="shared" si="55"/>
        <v>327807.8664</v>
      </c>
      <c r="M92" s="1669" t="s">
        <v>1265</v>
      </c>
      <c r="N92" s="1532"/>
      <c r="O92" s="1532"/>
      <c r="P92" s="1532"/>
      <c r="Q92" s="1745">
        <v>163.94</v>
      </c>
      <c r="R92" s="1740">
        <v>1666.3</v>
      </c>
      <c r="S92" s="1741">
        <f t="shared" si="35"/>
        <v>273173.22200000001</v>
      </c>
      <c r="T92" s="1741">
        <f t="shared" si="36"/>
        <v>327807.8664</v>
      </c>
      <c r="U92" s="1742"/>
      <c r="V92" s="1741">
        <f t="shared" si="37"/>
        <v>0</v>
      </c>
      <c r="W92" s="1741">
        <f t="shared" si="38"/>
        <v>0</v>
      </c>
      <c r="X92" s="1740">
        <f t="shared" si="39"/>
        <v>273173.22200000001</v>
      </c>
      <c r="Y92" s="1741">
        <f t="shared" si="40"/>
        <v>327807.8664</v>
      </c>
      <c r="Z92" s="1653">
        <f t="shared" si="41"/>
        <v>0</v>
      </c>
      <c r="AA92" s="1532"/>
      <c r="AB92" s="1532"/>
      <c r="AC92" s="1532"/>
      <c r="AD92" s="1532"/>
      <c r="AE92" s="1532"/>
      <c r="AF92" s="1532"/>
      <c r="AG92" s="1532"/>
      <c r="AH92" s="1532"/>
      <c r="AI92" s="1532"/>
      <c r="AJ92" s="1532"/>
      <c r="AK92" s="1532"/>
      <c r="AL92" s="1532"/>
      <c r="AM92" s="1532"/>
      <c r="AN92" s="1532"/>
      <c r="AO92" s="1532"/>
      <c r="AP92" s="1532"/>
      <c r="AQ92" s="1532"/>
      <c r="AR92" s="1532"/>
      <c r="AS92" s="1532"/>
      <c r="AT92" s="1532"/>
      <c r="AU92" s="1532"/>
      <c r="AV92" s="1532"/>
      <c r="AW92" s="1532"/>
      <c r="AX92" s="1532"/>
      <c r="AY92" s="1532"/>
      <c r="AZ92" s="1532"/>
      <c r="BA92" s="1532"/>
      <c r="BB92" s="1532"/>
      <c r="BC92" s="1532"/>
      <c r="BD92" s="1532"/>
      <c r="BE92" s="1532"/>
      <c r="BF92" s="1532"/>
      <c r="BG92" s="1532"/>
      <c r="BH92" s="1532"/>
    </row>
    <row r="93" spans="1:60" s="1520" customFormat="1" ht="21" customHeight="1" x14ac:dyDescent="0.25">
      <c r="A93" s="24" t="s">
        <v>226</v>
      </c>
      <c r="B93" s="25" t="s">
        <v>352</v>
      </c>
      <c r="C93" s="124" t="s">
        <v>77</v>
      </c>
      <c r="D93" s="1618">
        <v>163.94</v>
      </c>
      <c r="E93" s="1599"/>
      <c r="F93" s="250"/>
      <c r="G93" s="250"/>
      <c r="H93" s="1614">
        <v>3805.7</v>
      </c>
      <c r="I93" s="250">
        <f>ROUND(H93*D93,2)</f>
        <v>623906.46</v>
      </c>
      <c r="J93" s="250">
        <f t="shared" ref="J93" si="56">ROUND(I93*1.2,2)</f>
        <v>748687.75</v>
      </c>
      <c r="K93" s="1601">
        <f t="shared" si="51"/>
        <v>623906.46</v>
      </c>
      <c r="L93" s="1602">
        <f t="shared" si="51"/>
        <v>748687.75</v>
      </c>
      <c r="M93" s="1669"/>
      <c r="N93" s="1532"/>
      <c r="O93" s="1532"/>
      <c r="P93" s="1532"/>
      <c r="Q93" s="1744">
        <v>163.94</v>
      </c>
      <c r="R93" s="1742"/>
      <c r="S93" s="1741">
        <f t="shared" si="35"/>
        <v>0</v>
      </c>
      <c r="T93" s="1741">
        <f t="shared" si="36"/>
        <v>0</v>
      </c>
      <c r="U93" s="1741">
        <v>3805.7</v>
      </c>
      <c r="V93" s="1741">
        <f t="shared" si="37"/>
        <v>623906.45799999998</v>
      </c>
      <c r="W93" s="1741">
        <f t="shared" si="38"/>
        <v>748687.74959999998</v>
      </c>
      <c r="X93" s="1740">
        <f t="shared" si="39"/>
        <v>623906.45799999998</v>
      </c>
      <c r="Y93" s="1741">
        <f t="shared" si="40"/>
        <v>748687.74959999998</v>
      </c>
      <c r="Z93" s="1653">
        <f t="shared" si="41"/>
        <v>-4.0000001899898052E-4</v>
      </c>
      <c r="AA93" s="1532"/>
      <c r="AB93" s="1532"/>
      <c r="AC93" s="1532"/>
      <c r="AD93" s="1532"/>
      <c r="AE93" s="1532"/>
      <c r="AF93" s="1532"/>
      <c r="AG93" s="1532"/>
      <c r="AH93" s="1532"/>
      <c r="AI93" s="1532"/>
      <c r="AJ93" s="1532"/>
      <c r="AK93" s="1532"/>
      <c r="AL93" s="1532"/>
      <c r="AM93" s="1532"/>
      <c r="AN93" s="1532"/>
      <c r="AO93" s="1532"/>
      <c r="AP93" s="1532"/>
      <c r="AQ93" s="1532"/>
      <c r="AR93" s="1532"/>
      <c r="AS93" s="1532"/>
      <c r="AT93" s="1532"/>
      <c r="AU93" s="1532"/>
      <c r="AV93" s="1532"/>
      <c r="AW93" s="1532"/>
      <c r="AX93" s="1532"/>
      <c r="AY93" s="1532"/>
      <c r="AZ93" s="1532"/>
      <c r="BA93" s="1532"/>
      <c r="BB93" s="1532"/>
      <c r="BC93" s="1532"/>
      <c r="BD93" s="1532"/>
      <c r="BE93" s="1532"/>
      <c r="BF93" s="1532"/>
      <c r="BG93" s="1532"/>
      <c r="BH93" s="1532"/>
    </row>
    <row r="94" spans="1:60" s="1520" customFormat="1" ht="21" customHeight="1" x14ac:dyDescent="0.25">
      <c r="A94" s="93">
        <f>A92+1</f>
        <v>45660</v>
      </c>
      <c r="B94" s="312" t="s">
        <v>356</v>
      </c>
      <c r="C94" s="93" t="s">
        <v>77</v>
      </c>
      <c r="D94" s="132">
        <v>76.05</v>
      </c>
      <c r="E94" s="171">
        <v>1055.45</v>
      </c>
      <c r="F94" s="1577">
        <f>ROUND(E94*D94,2)</f>
        <v>80266.97</v>
      </c>
      <c r="G94" s="1577">
        <f>ROUND(F94*1.2,2)</f>
        <v>96320.36</v>
      </c>
      <c r="H94" s="1578"/>
      <c r="I94" s="1577"/>
      <c r="J94" s="1577"/>
      <c r="K94" s="214">
        <f t="shared" si="51"/>
        <v>80266.97</v>
      </c>
      <c r="L94" s="1579">
        <f t="shared" si="51"/>
        <v>96320.36</v>
      </c>
      <c r="M94" s="1669"/>
      <c r="N94" s="1532"/>
      <c r="O94" s="1532"/>
      <c r="P94" s="1532"/>
      <c r="Q94" s="1743">
        <v>76.05</v>
      </c>
      <c r="R94" s="1740">
        <v>1055.45</v>
      </c>
      <c r="S94" s="1741">
        <f t="shared" si="35"/>
        <v>80266.972500000003</v>
      </c>
      <c r="T94" s="1741">
        <f t="shared" si="36"/>
        <v>96320.366999999998</v>
      </c>
      <c r="U94" s="1742"/>
      <c r="V94" s="1741">
        <f t="shared" si="37"/>
        <v>0</v>
      </c>
      <c r="W94" s="1741">
        <f t="shared" si="38"/>
        <v>0</v>
      </c>
      <c r="X94" s="1740">
        <f t="shared" si="39"/>
        <v>80266.972500000003</v>
      </c>
      <c r="Y94" s="1741">
        <f t="shared" si="40"/>
        <v>96320.366999999998</v>
      </c>
      <c r="Z94" s="1653">
        <f t="shared" si="41"/>
        <v>6.9999999977881089E-3</v>
      </c>
      <c r="AA94" s="1532"/>
      <c r="AB94" s="1532"/>
      <c r="AC94" s="1532"/>
      <c r="AD94" s="1532"/>
      <c r="AE94" s="1532"/>
      <c r="AF94" s="1532"/>
      <c r="AG94" s="1532"/>
      <c r="AH94" s="1532"/>
      <c r="AI94" s="1532"/>
      <c r="AJ94" s="1532"/>
      <c r="AK94" s="1532"/>
      <c r="AL94" s="1532"/>
      <c r="AM94" s="1532"/>
      <c r="AN94" s="1532"/>
      <c r="AO94" s="1532"/>
      <c r="AP94" s="1532"/>
      <c r="AQ94" s="1532"/>
      <c r="AR94" s="1532"/>
      <c r="AS94" s="1532"/>
      <c r="AT94" s="1532"/>
      <c r="AU94" s="1532"/>
      <c r="AV94" s="1532"/>
      <c r="AW94" s="1532"/>
      <c r="AX94" s="1532"/>
      <c r="AY94" s="1532"/>
      <c r="AZ94" s="1532"/>
      <c r="BA94" s="1532"/>
      <c r="BB94" s="1532"/>
      <c r="BC94" s="1532"/>
      <c r="BD94" s="1532"/>
      <c r="BE94" s="1532"/>
      <c r="BF94" s="1532"/>
      <c r="BG94" s="1532"/>
      <c r="BH94" s="1532"/>
    </row>
    <row r="95" spans="1:60" s="1520" customFormat="1" ht="21" customHeight="1" x14ac:dyDescent="0.25">
      <c r="A95" s="24" t="s">
        <v>228</v>
      </c>
      <c r="B95" s="25" t="s">
        <v>354</v>
      </c>
      <c r="C95" s="124" t="s">
        <v>77</v>
      </c>
      <c r="D95" s="125">
        <f>D94*1.1</f>
        <v>83.655000000000001</v>
      </c>
      <c r="E95" s="1599"/>
      <c r="F95" s="250"/>
      <c r="G95" s="250"/>
      <c r="H95" s="1600">
        <v>1427.76</v>
      </c>
      <c r="I95" s="250">
        <f>ROUND(H95*D95,2)</f>
        <v>119439.26</v>
      </c>
      <c r="J95" s="250">
        <f t="shared" ref="J95" si="57">ROUND(I95*1.2,2)</f>
        <v>143327.10999999999</v>
      </c>
      <c r="K95" s="1601">
        <f t="shared" si="51"/>
        <v>119439.26</v>
      </c>
      <c r="L95" s="1602">
        <f t="shared" si="51"/>
        <v>143327.10999999999</v>
      </c>
      <c r="M95" s="1669"/>
      <c r="N95" s="1532"/>
      <c r="O95" s="1532"/>
      <c r="P95" s="1532"/>
      <c r="Q95" s="1752">
        <f>Q94*1.1</f>
        <v>83.655000000000001</v>
      </c>
      <c r="R95" s="1742"/>
      <c r="S95" s="1741">
        <f t="shared" si="35"/>
        <v>0</v>
      </c>
      <c r="T95" s="1741">
        <f t="shared" si="36"/>
        <v>0</v>
      </c>
      <c r="U95" s="1741">
        <v>1427.76</v>
      </c>
      <c r="V95" s="1741">
        <f t="shared" si="37"/>
        <v>119439.2628</v>
      </c>
      <c r="W95" s="1741">
        <f t="shared" si="38"/>
        <v>143327.11536</v>
      </c>
      <c r="X95" s="1740">
        <f t="shared" si="39"/>
        <v>119439.2628</v>
      </c>
      <c r="Y95" s="1741">
        <f t="shared" si="40"/>
        <v>143327.11536</v>
      </c>
      <c r="Z95" s="1653">
        <f t="shared" si="41"/>
        <v>5.3600000101141632E-3</v>
      </c>
      <c r="AA95" s="1532"/>
      <c r="AB95" s="1532"/>
      <c r="AC95" s="1532"/>
      <c r="AD95" s="1532"/>
      <c r="AE95" s="1532"/>
      <c r="AF95" s="1532"/>
      <c r="AG95" s="1532"/>
      <c r="AH95" s="1532"/>
      <c r="AI95" s="1532"/>
      <c r="AJ95" s="1532"/>
      <c r="AK95" s="1532"/>
      <c r="AL95" s="1532"/>
      <c r="AM95" s="1532"/>
      <c r="AN95" s="1532"/>
      <c r="AO95" s="1532"/>
      <c r="AP95" s="1532"/>
      <c r="AQ95" s="1532"/>
      <c r="AR95" s="1532"/>
      <c r="AS95" s="1532"/>
      <c r="AT95" s="1532"/>
      <c r="AU95" s="1532"/>
      <c r="AV95" s="1532"/>
      <c r="AW95" s="1532"/>
      <c r="AX95" s="1532"/>
      <c r="AY95" s="1532"/>
      <c r="AZ95" s="1532"/>
      <c r="BA95" s="1532"/>
      <c r="BB95" s="1532"/>
      <c r="BC95" s="1532"/>
      <c r="BD95" s="1532"/>
      <c r="BE95" s="1532"/>
      <c r="BF95" s="1532"/>
      <c r="BG95" s="1532"/>
      <c r="BH95" s="1532"/>
    </row>
    <row r="96" spans="1:60" s="1520" customFormat="1" ht="21" customHeight="1" x14ac:dyDescent="0.25">
      <c r="A96" s="93">
        <f>A94+1</f>
        <v>45661</v>
      </c>
      <c r="B96" s="17" t="s">
        <v>279</v>
      </c>
      <c r="C96" s="16" t="s">
        <v>77</v>
      </c>
      <c r="D96" s="321">
        <v>76.05</v>
      </c>
      <c r="E96" s="171">
        <v>188.1</v>
      </c>
      <c r="F96" s="1577">
        <f t="shared" ref="F96:F97" si="58">ROUND(E96*D96,2)</f>
        <v>14305.01</v>
      </c>
      <c r="G96" s="1577">
        <f t="shared" ref="G96:G97" si="59">ROUND(F96*1.2,2)</f>
        <v>17166.009999999998</v>
      </c>
      <c r="H96" s="171"/>
      <c r="I96" s="1577"/>
      <c r="J96" s="1577"/>
      <c r="K96" s="171">
        <f t="shared" si="51"/>
        <v>14305.01</v>
      </c>
      <c r="L96" s="174">
        <f t="shared" si="51"/>
        <v>17166.009999999998</v>
      </c>
      <c r="M96" s="1669"/>
      <c r="N96" s="1532"/>
      <c r="O96" s="1532"/>
      <c r="P96" s="1532"/>
      <c r="Q96" s="1743">
        <v>76.05</v>
      </c>
      <c r="R96" s="1740">
        <v>188.1</v>
      </c>
      <c r="S96" s="1741">
        <f t="shared" si="35"/>
        <v>14305.004999999999</v>
      </c>
      <c r="T96" s="1741">
        <f t="shared" si="36"/>
        <v>17166.005999999998</v>
      </c>
      <c r="U96" s="1740"/>
      <c r="V96" s="1741">
        <f t="shared" si="37"/>
        <v>0</v>
      </c>
      <c r="W96" s="1741">
        <f t="shared" si="38"/>
        <v>0</v>
      </c>
      <c r="X96" s="1740">
        <f t="shared" si="39"/>
        <v>14305.004999999999</v>
      </c>
      <c r="Y96" s="1741">
        <f t="shared" si="40"/>
        <v>17166.005999999998</v>
      </c>
      <c r="Z96" s="1653">
        <f t="shared" si="41"/>
        <v>-4.0000000008149073E-3</v>
      </c>
      <c r="AA96" s="1532"/>
      <c r="AB96" s="1532"/>
      <c r="AC96" s="1532"/>
      <c r="AD96" s="1532"/>
      <c r="AE96" s="1532"/>
      <c r="AF96" s="1532"/>
      <c r="AG96" s="1532"/>
      <c r="AH96" s="1532"/>
      <c r="AI96" s="1532"/>
      <c r="AJ96" s="1532"/>
      <c r="AK96" s="1532"/>
      <c r="AL96" s="1532"/>
      <c r="AM96" s="1532"/>
      <c r="AN96" s="1532"/>
      <c r="AO96" s="1532"/>
      <c r="AP96" s="1532"/>
      <c r="AQ96" s="1532"/>
      <c r="AR96" s="1532"/>
      <c r="AS96" s="1532"/>
      <c r="AT96" s="1532"/>
      <c r="AU96" s="1532"/>
      <c r="AV96" s="1532"/>
      <c r="AW96" s="1532"/>
      <c r="AX96" s="1532"/>
      <c r="AY96" s="1532"/>
      <c r="AZ96" s="1532"/>
      <c r="BA96" s="1532"/>
      <c r="BB96" s="1532"/>
      <c r="BC96" s="1532"/>
      <c r="BD96" s="1532"/>
      <c r="BE96" s="1532"/>
      <c r="BF96" s="1532"/>
      <c r="BG96" s="1532"/>
      <c r="BH96" s="1532"/>
    </row>
    <row r="97" spans="1:60" s="1520" customFormat="1" ht="21" customHeight="1" x14ac:dyDescent="0.25">
      <c r="A97" s="93">
        <f>A96+1</f>
        <v>45662</v>
      </c>
      <c r="B97" s="312" t="s">
        <v>357</v>
      </c>
      <c r="C97" s="93" t="s">
        <v>77</v>
      </c>
      <c r="D97" s="1617">
        <v>76.05</v>
      </c>
      <c r="E97" s="171">
        <v>1666.3</v>
      </c>
      <c r="F97" s="1577">
        <f t="shared" si="58"/>
        <v>126722.12</v>
      </c>
      <c r="G97" s="1577">
        <f t="shared" si="59"/>
        <v>152066.54</v>
      </c>
      <c r="H97" s="1578"/>
      <c r="I97" s="1577"/>
      <c r="J97" s="1577"/>
      <c r="K97" s="214">
        <f t="shared" si="51"/>
        <v>126722.12</v>
      </c>
      <c r="L97" s="1579">
        <f t="shared" si="51"/>
        <v>152066.54</v>
      </c>
      <c r="M97" s="1657"/>
      <c r="N97" s="1532"/>
      <c r="O97" s="1532"/>
      <c r="P97" s="1532"/>
      <c r="Q97" s="1751">
        <v>76.05</v>
      </c>
      <c r="R97" s="1740">
        <v>1666.3</v>
      </c>
      <c r="S97" s="1741">
        <f t="shared" si="35"/>
        <v>126722.11499999999</v>
      </c>
      <c r="T97" s="1741">
        <f t="shared" si="36"/>
        <v>152066.53799999997</v>
      </c>
      <c r="U97" s="1742"/>
      <c r="V97" s="1741">
        <f t="shared" si="37"/>
        <v>0</v>
      </c>
      <c r="W97" s="1741">
        <f t="shared" si="38"/>
        <v>0</v>
      </c>
      <c r="X97" s="1740">
        <f t="shared" si="39"/>
        <v>126722.11499999999</v>
      </c>
      <c r="Y97" s="1741">
        <f t="shared" si="40"/>
        <v>152066.53799999997</v>
      </c>
      <c r="Z97" s="1653">
        <f t="shared" si="41"/>
        <v>-2.0000000367872417E-3</v>
      </c>
      <c r="AA97" s="1532"/>
      <c r="AB97" s="1532"/>
      <c r="AC97" s="1532"/>
      <c r="AD97" s="1532"/>
      <c r="AE97" s="1532"/>
      <c r="AF97" s="1532"/>
      <c r="AG97" s="1532"/>
      <c r="AH97" s="1532"/>
      <c r="AI97" s="1532"/>
      <c r="AJ97" s="1532"/>
      <c r="AK97" s="1532"/>
      <c r="AL97" s="1532"/>
      <c r="AM97" s="1532"/>
      <c r="AN97" s="1532"/>
      <c r="AO97" s="1532"/>
      <c r="AP97" s="1532"/>
      <c r="AQ97" s="1532"/>
      <c r="AR97" s="1532"/>
      <c r="AS97" s="1532"/>
      <c r="AT97" s="1532"/>
      <c r="AU97" s="1532"/>
      <c r="AV97" s="1532"/>
      <c r="AW97" s="1532"/>
      <c r="AX97" s="1532"/>
      <c r="AY97" s="1532"/>
      <c r="AZ97" s="1532"/>
      <c r="BA97" s="1532"/>
      <c r="BB97" s="1532"/>
      <c r="BC97" s="1532"/>
      <c r="BD97" s="1532"/>
      <c r="BE97" s="1532"/>
      <c r="BF97" s="1532"/>
      <c r="BG97" s="1532"/>
      <c r="BH97" s="1532"/>
    </row>
    <row r="98" spans="1:60" s="1520" customFormat="1" ht="21" customHeight="1" x14ac:dyDescent="0.25">
      <c r="A98" s="24" t="s">
        <v>358</v>
      </c>
      <c r="B98" s="25" t="s">
        <v>352</v>
      </c>
      <c r="C98" s="124" t="s">
        <v>77</v>
      </c>
      <c r="D98" s="1618">
        <v>76.05</v>
      </c>
      <c r="E98" s="1599"/>
      <c r="F98" s="250"/>
      <c r="G98" s="250"/>
      <c r="H98" s="1614">
        <v>3805.7</v>
      </c>
      <c r="I98" s="250">
        <f>ROUND(H98*D98,2)</f>
        <v>289423.49</v>
      </c>
      <c r="J98" s="250">
        <f t="shared" ref="J98" si="60">ROUND(I98*1.2,2)</f>
        <v>347308.19</v>
      </c>
      <c r="K98" s="1601">
        <f>F98+I98</f>
        <v>289423.49</v>
      </c>
      <c r="L98" s="1602">
        <f>G98+J98</f>
        <v>347308.19</v>
      </c>
      <c r="M98" s="1670"/>
      <c r="N98" s="1532"/>
      <c r="O98" s="1532"/>
      <c r="P98" s="1532"/>
      <c r="Q98" s="1744">
        <v>76.05</v>
      </c>
      <c r="R98" s="1742"/>
      <c r="S98" s="1741">
        <f t="shared" si="35"/>
        <v>0</v>
      </c>
      <c r="T98" s="1741">
        <f t="shared" si="36"/>
        <v>0</v>
      </c>
      <c r="U98" s="1741">
        <v>3805.7</v>
      </c>
      <c r="V98" s="1741">
        <f t="shared" si="37"/>
        <v>289423.48499999999</v>
      </c>
      <c r="W98" s="1741">
        <f t="shared" si="38"/>
        <v>347308.18199999997</v>
      </c>
      <c r="X98" s="1740">
        <f t="shared" si="39"/>
        <v>289423.48499999999</v>
      </c>
      <c r="Y98" s="1741">
        <f t="shared" si="40"/>
        <v>347308.18199999997</v>
      </c>
      <c r="Z98" s="1653">
        <f t="shared" si="41"/>
        <v>-8.000000030733645E-3</v>
      </c>
      <c r="AA98" s="1532"/>
      <c r="AB98" s="1532"/>
      <c r="AC98" s="1532"/>
      <c r="AD98" s="1532"/>
      <c r="AE98" s="1532"/>
      <c r="AF98" s="1532"/>
      <c r="AG98" s="1532"/>
      <c r="AH98" s="1532"/>
      <c r="AI98" s="1532"/>
      <c r="AJ98" s="1532"/>
      <c r="AK98" s="1532"/>
      <c r="AL98" s="1532"/>
      <c r="AM98" s="1532"/>
      <c r="AN98" s="1532"/>
      <c r="AO98" s="1532"/>
      <c r="AP98" s="1532"/>
      <c r="AQ98" s="1532"/>
      <c r="AR98" s="1532"/>
      <c r="AS98" s="1532"/>
      <c r="AT98" s="1532"/>
      <c r="AU98" s="1532"/>
      <c r="AV98" s="1532"/>
      <c r="AW98" s="1532"/>
      <c r="AX98" s="1532"/>
      <c r="AY98" s="1532"/>
      <c r="AZ98" s="1532"/>
      <c r="BA98" s="1532"/>
      <c r="BB98" s="1532"/>
      <c r="BC98" s="1532"/>
      <c r="BD98" s="1532"/>
      <c r="BE98" s="1532"/>
      <c r="BF98" s="1532"/>
      <c r="BG98" s="1532"/>
      <c r="BH98" s="1532"/>
    </row>
    <row r="99" spans="1:60" s="1520" customFormat="1" ht="18" customHeight="1" x14ac:dyDescent="0.25">
      <c r="A99" s="34"/>
      <c r="B99" s="1643" t="s">
        <v>359</v>
      </c>
      <c r="C99" s="34"/>
      <c r="D99" s="220"/>
      <c r="E99" s="1569"/>
      <c r="F99" s="1570"/>
      <c r="G99" s="1570"/>
      <c r="H99" s="1571"/>
      <c r="I99" s="1570"/>
      <c r="J99" s="1570"/>
      <c r="K99" s="1572"/>
      <c r="L99" s="1573"/>
      <c r="M99" s="1657"/>
      <c r="N99" s="1532"/>
      <c r="O99" s="1532"/>
      <c r="P99" s="1532"/>
      <c r="Q99" s="1739"/>
      <c r="R99" s="1740"/>
      <c r="S99" s="1741"/>
      <c r="T99" s="1741"/>
      <c r="U99" s="1742"/>
      <c r="V99" s="1741"/>
      <c r="W99" s="1741"/>
      <c r="X99" s="1740"/>
      <c r="Y99" s="1741"/>
      <c r="Z99" s="1653">
        <f t="shared" si="41"/>
        <v>0</v>
      </c>
      <c r="AA99" s="1532"/>
      <c r="AB99" s="1532"/>
      <c r="AC99" s="1532"/>
      <c r="AD99" s="1532"/>
      <c r="AE99" s="1532"/>
      <c r="AF99" s="1532"/>
      <c r="AG99" s="1532"/>
      <c r="AH99" s="1532"/>
      <c r="AI99" s="1532"/>
      <c r="AJ99" s="1532"/>
      <c r="AK99" s="1532"/>
      <c r="AL99" s="1532"/>
      <c r="AM99" s="1532"/>
      <c r="AN99" s="1532"/>
      <c r="AO99" s="1532"/>
      <c r="AP99" s="1532"/>
      <c r="AQ99" s="1532"/>
      <c r="AR99" s="1532"/>
      <c r="AS99" s="1532"/>
      <c r="AT99" s="1532"/>
      <c r="AU99" s="1532"/>
      <c r="AV99" s="1532"/>
      <c r="AW99" s="1532"/>
      <c r="AX99" s="1532"/>
      <c r="AY99" s="1532"/>
      <c r="AZ99" s="1532"/>
      <c r="BA99" s="1532"/>
      <c r="BB99" s="1532"/>
      <c r="BC99" s="1532"/>
      <c r="BD99" s="1532"/>
      <c r="BE99" s="1532"/>
      <c r="BF99" s="1532"/>
      <c r="BG99" s="1532"/>
      <c r="BH99" s="1532"/>
    </row>
    <row r="100" spans="1:60" s="1520" customFormat="1" ht="33" customHeight="1" x14ac:dyDescent="0.25">
      <c r="A100" s="97">
        <f>A97+1</f>
        <v>45663</v>
      </c>
      <c r="B100" s="98" t="s">
        <v>360</v>
      </c>
      <c r="C100" s="97" t="s">
        <v>70</v>
      </c>
      <c r="D100" s="140">
        <v>234.42</v>
      </c>
      <c r="E100" s="1615">
        <f>308.75+188.1</f>
        <v>496.85</v>
      </c>
      <c r="F100" s="1580">
        <f t="shared" ref="F100:F101" si="61">ROUND(E100*D100,2)</f>
        <v>116471.58</v>
      </c>
      <c r="G100" s="1580">
        <f t="shared" ref="G100:G101" si="62">ROUND(F100*1.2,2)</f>
        <v>139765.9</v>
      </c>
      <c r="H100" s="1581"/>
      <c r="I100" s="1580"/>
      <c r="J100" s="1580"/>
      <c r="K100" s="215">
        <f t="shared" ref="K100:L101" si="63">F100+I100</f>
        <v>116471.58</v>
      </c>
      <c r="L100" s="1583">
        <f t="shared" si="63"/>
        <v>139765.9</v>
      </c>
      <c r="M100" s="1667"/>
      <c r="N100" s="1532"/>
      <c r="O100" s="1532"/>
      <c r="P100" s="1532"/>
      <c r="Q100" s="1743">
        <v>234.42</v>
      </c>
      <c r="R100" s="1740">
        <f>308.75+188.1</f>
        <v>496.85</v>
      </c>
      <c r="S100" s="1741">
        <f t="shared" si="35"/>
        <v>116471.577</v>
      </c>
      <c r="T100" s="1741">
        <f t="shared" si="36"/>
        <v>139765.89240000001</v>
      </c>
      <c r="U100" s="1742"/>
      <c r="V100" s="1741">
        <f t="shared" si="37"/>
        <v>0</v>
      </c>
      <c r="W100" s="1741">
        <f t="shared" si="38"/>
        <v>0</v>
      </c>
      <c r="X100" s="1740">
        <f t="shared" si="39"/>
        <v>116471.577</v>
      </c>
      <c r="Y100" s="1741">
        <f t="shared" si="40"/>
        <v>139765.89240000001</v>
      </c>
      <c r="Z100" s="1653">
        <f t="shared" si="41"/>
        <v>-7.599999982630834E-3</v>
      </c>
      <c r="AA100" s="1532"/>
      <c r="AB100" s="1532"/>
      <c r="AC100" s="1532"/>
      <c r="AD100" s="1532"/>
      <c r="AE100" s="1532"/>
      <c r="AF100" s="1532"/>
      <c r="AG100" s="1532"/>
      <c r="AH100" s="1532"/>
      <c r="AI100" s="1532"/>
      <c r="AJ100" s="1532"/>
      <c r="AK100" s="1532"/>
      <c r="AL100" s="1532"/>
      <c r="AM100" s="1532"/>
      <c r="AN100" s="1532"/>
      <c r="AO100" s="1532"/>
      <c r="AP100" s="1532"/>
      <c r="AQ100" s="1532"/>
      <c r="AR100" s="1532"/>
      <c r="AS100" s="1532"/>
      <c r="AT100" s="1532"/>
      <c r="AU100" s="1532"/>
      <c r="AV100" s="1532"/>
      <c r="AW100" s="1532"/>
      <c r="AX100" s="1532"/>
      <c r="AY100" s="1532"/>
      <c r="AZ100" s="1532"/>
      <c r="BA100" s="1532"/>
      <c r="BB100" s="1532"/>
      <c r="BC100" s="1532"/>
      <c r="BD100" s="1532"/>
      <c r="BE100" s="1532"/>
      <c r="BF100" s="1532"/>
      <c r="BG100" s="1532"/>
      <c r="BH100" s="1532"/>
    </row>
    <row r="101" spans="1:60" s="1520" customFormat="1" ht="33" customHeight="1" x14ac:dyDescent="0.25">
      <c r="A101" s="97">
        <f>A100+1</f>
        <v>45664</v>
      </c>
      <c r="B101" s="98" t="s">
        <v>361</v>
      </c>
      <c r="C101" s="97" t="s">
        <v>70</v>
      </c>
      <c r="D101" s="140">
        <v>234.42</v>
      </c>
      <c r="E101" s="1615">
        <f>157.6</f>
        <v>157.6</v>
      </c>
      <c r="F101" s="1580">
        <f t="shared" si="61"/>
        <v>36944.589999999997</v>
      </c>
      <c r="G101" s="1580">
        <f t="shared" si="62"/>
        <v>44333.51</v>
      </c>
      <c r="H101" s="1581"/>
      <c r="I101" s="1580"/>
      <c r="J101" s="1580"/>
      <c r="K101" s="215">
        <f t="shared" si="63"/>
        <v>36944.589999999997</v>
      </c>
      <c r="L101" s="1583">
        <f t="shared" si="63"/>
        <v>44333.51</v>
      </c>
      <c r="M101" s="1657"/>
      <c r="N101" s="1532"/>
      <c r="O101" s="1532"/>
      <c r="P101" s="1532"/>
      <c r="Q101" s="1743">
        <v>234.42</v>
      </c>
      <c r="R101" s="1740">
        <f>157.6</f>
        <v>157.6</v>
      </c>
      <c r="S101" s="1741">
        <f t="shared" si="35"/>
        <v>36944.591999999997</v>
      </c>
      <c r="T101" s="1741">
        <f t="shared" si="36"/>
        <v>44333.510399999992</v>
      </c>
      <c r="U101" s="1742"/>
      <c r="V101" s="1741">
        <f t="shared" si="37"/>
        <v>0</v>
      </c>
      <c r="W101" s="1741">
        <f t="shared" si="38"/>
        <v>0</v>
      </c>
      <c r="X101" s="1740">
        <f t="shared" si="39"/>
        <v>36944.591999999997</v>
      </c>
      <c r="Y101" s="1741">
        <f t="shared" si="40"/>
        <v>44333.510399999992</v>
      </c>
      <c r="Z101" s="1653">
        <f t="shared" si="41"/>
        <v>3.9999998989515007E-4</v>
      </c>
      <c r="AA101" s="1532"/>
      <c r="AB101" s="1532"/>
      <c r="AC101" s="1532"/>
      <c r="AD101" s="1532"/>
      <c r="AE101" s="1532"/>
      <c r="AF101" s="1532"/>
      <c r="AG101" s="1532"/>
      <c r="AH101" s="1532"/>
      <c r="AI101" s="1532"/>
      <c r="AJ101" s="1532"/>
      <c r="AK101" s="1532"/>
      <c r="AL101" s="1532"/>
      <c r="AM101" s="1532"/>
      <c r="AN101" s="1532"/>
      <c r="AO101" s="1532"/>
      <c r="AP101" s="1532"/>
      <c r="AQ101" s="1532"/>
      <c r="AR101" s="1532"/>
      <c r="AS101" s="1532"/>
      <c r="AT101" s="1532"/>
      <c r="AU101" s="1532"/>
      <c r="AV101" s="1532"/>
      <c r="AW101" s="1532"/>
      <c r="AX101" s="1532"/>
      <c r="AY101" s="1532"/>
      <c r="AZ101" s="1532"/>
      <c r="BA101" s="1532"/>
      <c r="BB101" s="1532"/>
      <c r="BC101" s="1532"/>
      <c r="BD101" s="1532"/>
      <c r="BE101" s="1532"/>
      <c r="BF101" s="1532"/>
      <c r="BG101" s="1532"/>
      <c r="BH101" s="1532"/>
    </row>
    <row r="102" spans="1:60" s="1520" customFormat="1" ht="18.75" customHeight="1" x14ac:dyDescent="0.25">
      <c r="A102" s="143" t="s">
        <v>233</v>
      </c>
      <c r="B102" s="25" t="s">
        <v>362</v>
      </c>
      <c r="C102" s="143" t="s">
        <v>70</v>
      </c>
      <c r="D102" s="144">
        <f>D101*1.1</f>
        <v>257.86200000000002</v>
      </c>
      <c r="E102" s="1604"/>
      <c r="F102" s="250"/>
      <c r="G102" s="250"/>
      <c r="H102" s="1599">
        <v>314.11</v>
      </c>
      <c r="I102" s="250">
        <f>ROUND(H102*D102,2)</f>
        <v>80997.03</v>
      </c>
      <c r="J102" s="250">
        <f t="shared" ref="J102:J103" si="64">ROUND(I102*1.2,2)</f>
        <v>97196.44</v>
      </c>
      <c r="K102" s="1601">
        <f>F102+I102</f>
        <v>80997.03</v>
      </c>
      <c r="L102" s="1602">
        <f>G102+J102</f>
        <v>97196.44</v>
      </c>
      <c r="M102" s="1657"/>
      <c r="N102" s="1532"/>
      <c r="O102" s="1532"/>
      <c r="P102" s="1532"/>
      <c r="Q102" s="1743">
        <f>Q101*1.1</f>
        <v>257.86200000000002</v>
      </c>
      <c r="R102" s="1740"/>
      <c r="S102" s="1741">
        <f t="shared" si="35"/>
        <v>0</v>
      </c>
      <c r="T102" s="1741">
        <f t="shared" si="36"/>
        <v>0</v>
      </c>
      <c r="U102" s="1742">
        <v>314.11</v>
      </c>
      <c r="V102" s="1741">
        <f t="shared" si="37"/>
        <v>80997.032820000008</v>
      </c>
      <c r="W102" s="1741">
        <f t="shared" si="38"/>
        <v>97196.439384000012</v>
      </c>
      <c r="X102" s="1740">
        <f t="shared" si="39"/>
        <v>80997.032820000008</v>
      </c>
      <c r="Y102" s="1741">
        <f t="shared" si="40"/>
        <v>97196.439384000012</v>
      </c>
      <c r="Z102" s="1653">
        <f t="shared" si="41"/>
        <v>-6.1599999025929719E-4</v>
      </c>
      <c r="AA102" s="1532"/>
      <c r="AB102" s="1532"/>
      <c r="AC102" s="1532"/>
      <c r="AD102" s="1532"/>
      <c r="AE102" s="1532"/>
      <c r="AF102" s="1532"/>
      <c r="AG102" s="1532"/>
      <c r="AH102" s="1532"/>
      <c r="AI102" s="1532"/>
      <c r="AJ102" s="1532"/>
      <c r="AK102" s="1532"/>
      <c r="AL102" s="1532"/>
      <c r="AM102" s="1532"/>
      <c r="AN102" s="1532"/>
      <c r="AO102" s="1532"/>
      <c r="AP102" s="1532"/>
      <c r="AQ102" s="1532"/>
      <c r="AR102" s="1532"/>
      <c r="AS102" s="1532"/>
      <c r="AT102" s="1532"/>
      <c r="AU102" s="1532"/>
      <c r="AV102" s="1532"/>
      <c r="AW102" s="1532"/>
      <c r="AX102" s="1532"/>
      <c r="AY102" s="1532"/>
      <c r="AZ102" s="1532"/>
      <c r="BA102" s="1532"/>
      <c r="BB102" s="1532"/>
      <c r="BC102" s="1532"/>
      <c r="BD102" s="1532"/>
      <c r="BE102" s="1532"/>
      <c r="BF102" s="1532"/>
      <c r="BG102" s="1532"/>
      <c r="BH102" s="1532"/>
    </row>
    <row r="103" spans="1:60" s="1520" customFormat="1" ht="18.75" customHeight="1" x14ac:dyDescent="0.25">
      <c r="A103" s="143" t="s">
        <v>235</v>
      </c>
      <c r="B103" s="25" t="s">
        <v>363</v>
      </c>
      <c r="C103" s="143" t="s">
        <v>68</v>
      </c>
      <c r="D103" s="144">
        <v>675</v>
      </c>
      <c r="E103" s="1604"/>
      <c r="F103" s="250"/>
      <c r="G103" s="250"/>
      <c r="H103" s="1600">
        <v>148.54</v>
      </c>
      <c r="I103" s="250">
        <f>ROUND(H103*D103,2)</f>
        <v>100264.5</v>
      </c>
      <c r="J103" s="250">
        <f t="shared" si="64"/>
        <v>120317.4</v>
      </c>
      <c r="K103" s="1601">
        <f t="shared" ref="K103:L105" si="65">F103+I103</f>
        <v>100264.5</v>
      </c>
      <c r="L103" s="1602">
        <f t="shared" si="65"/>
        <v>120317.4</v>
      </c>
      <c r="M103" s="1657"/>
      <c r="N103" s="1532"/>
      <c r="O103" s="1532"/>
      <c r="P103" s="1532"/>
      <c r="Q103" s="1743">
        <v>675</v>
      </c>
      <c r="R103" s="1740"/>
      <c r="S103" s="1741">
        <f t="shared" si="35"/>
        <v>0</v>
      </c>
      <c r="T103" s="1741">
        <f t="shared" si="36"/>
        <v>0</v>
      </c>
      <c r="U103" s="1741">
        <v>148.54</v>
      </c>
      <c r="V103" s="1741">
        <f t="shared" si="37"/>
        <v>100264.5</v>
      </c>
      <c r="W103" s="1741">
        <f t="shared" si="38"/>
        <v>120317.4</v>
      </c>
      <c r="X103" s="1740">
        <f t="shared" si="39"/>
        <v>100264.5</v>
      </c>
      <c r="Y103" s="1741">
        <f t="shared" si="40"/>
        <v>120317.4</v>
      </c>
      <c r="Z103" s="1653">
        <f t="shared" si="41"/>
        <v>0</v>
      </c>
      <c r="AA103" s="1532"/>
      <c r="AB103" s="1532"/>
      <c r="AC103" s="1532"/>
      <c r="AD103" s="1532"/>
      <c r="AE103" s="1532"/>
      <c r="AF103" s="1532"/>
      <c r="AG103" s="1532"/>
      <c r="AH103" s="1532"/>
      <c r="AI103" s="1532"/>
      <c r="AJ103" s="1532"/>
      <c r="AK103" s="1532"/>
      <c r="AL103" s="1532"/>
      <c r="AM103" s="1532"/>
      <c r="AN103" s="1532"/>
      <c r="AO103" s="1532"/>
      <c r="AP103" s="1532"/>
      <c r="AQ103" s="1532"/>
      <c r="AR103" s="1532"/>
      <c r="AS103" s="1532"/>
      <c r="AT103" s="1532"/>
      <c r="AU103" s="1532"/>
      <c r="AV103" s="1532"/>
      <c r="AW103" s="1532"/>
      <c r="AX103" s="1532"/>
      <c r="AY103" s="1532"/>
      <c r="AZ103" s="1532"/>
      <c r="BA103" s="1532"/>
      <c r="BB103" s="1532"/>
      <c r="BC103" s="1532"/>
      <c r="BD103" s="1532"/>
      <c r="BE103" s="1532"/>
      <c r="BF103" s="1532"/>
      <c r="BG103" s="1532"/>
      <c r="BH103" s="1532"/>
    </row>
    <row r="104" spans="1:60" s="1520" customFormat="1" ht="18.75" customHeight="1" x14ac:dyDescent="0.25">
      <c r="A104" s="93">
        <f>A101+1</f>
        <v>45665</v>
      </c>
      <c r="B104" s="17" t="s">
        <v>1431</v>
      </c>
      <c r="C104" s="93" t="s">
        <v>70</v>
      </c>
      <c r="D104" s="1739">
        <v>35.159999999999997</v>
      </c>
      <c r="E104" s="1617">
        <f>E97*1.2</f>
        <v>1999.56</v>
      </c>
      <c r="F104" s="1577">
        <f t="shared" ref="F104" si="66">ROUND(E104*D104,2)</f>
        <v>70304.53</v>
      </c>
      <c r="G104" s="1577">
        <f t="shared" ref="G104" si="67">ROUND(F104*1.2,2)</f>
        <v>84365.440000000002</v>
      </c>
      <c r="H104" s="1578"/>
      <c r="I104" s="1577"/>
      <c r="J104" s="1577"/>
      <c r="K104" s="214">
        <f t="shared" si="65"/>
        <v>70304.53</v>
      </c>
      <c r="L104" s="1579">
        <f t="shared" si="65"/>
        <v>84365.440000000002</v>
      </c>
      <c r="M104" s="1657"/>
      <c r="N104" s="1532"/>
      <c r="O104" s="1532"/>
      <c r="P104" s="1532"/>
      <c r="Q104" s="1753">
        <v>35.159999999999997</v>
      </c>
      <c r="R104" s="1740">
        <v>1666.3</v>
      </c>
      <c r="S104" s="1741">
        <f t="shared" si="35"/>
        <v>58587.107999999993</v>
      </c>
      <c r="T104" s="1741">
        <f t="shared" si="36"/>
        <v>70304.529599999994</v>
      </c>
      <c r="U104" s="1742"/>
      <c r="V104" s="1741">
        <f t="shared" si="37"/>
        <v>0</v>
      </c>
      <c r="W104" s="1741">
        <f t="shared" si="38"/>
        <v>0</v>
      </c>
      <c r="X104" s="1740">
        <f t="shared" si="39"/>
        <v>58587.107999999993</v>
      </c>
      <c r="Y104" s="1741">
        <f t="shared" si="40"/>
        <v>70304.529599999994</v>
      </c>
      <c r="Z104" s="1653">
        <f t="shared" si="41"/>
        <v>-14060.910400000008</v>
      </c>
      <c r="AA104" s="1532"/>
      <c r="AB104" s="1532"/>
      <c r="AC104" s="1532"/>
      <c r="AD104" s="1532"/>
      <c r="AE104" s="1532"/>
      <c r="AF104" s="1532"/>
      <c r="AG104" s="1532"/>
      <c r="AH104" s="1532"/>
      <c r="AI104" s="1532"/>
      <c r="AJ104" s="1532"/>
      <c r="AK104" s="1532"/>
      <c r="AL104" s="1532"/>
      <c r="AM104" s="1532"/>
      <c r="AN104" s="1532"/>
      <c r="AO104" s="1532"/>
      <c r="AP104" s="1532"/>
      <c r="AQ104" s="1532"/>
      <c r="AR104" s="1532"/>
      <c r="AS104" s="1532"/>
      <c r="AT104" s="1532"/>
      <c r="AU104" s="1532"/>
      <c r="AV104" s="1532"/>
      <c r="AW104" s="1532"/>
      <c r="AX104" s="1532"/>
      <c r="AY104" s="1532"/>
      <c r="AZ104" s="1532"/>
      <c r="BA104" s="1532"/>
      <c r="BB104" s="1532"/>
      <c r="BC104" s="1532"/>
      <c r="BD104" s="1532"/>
      <c r="BE104" s="1532"/>
      <c r="BF104" s="1532"/>
      <c r="BG104" s="1532"/>
      <c r="BH104" s="1532"/>
    </row>
    <row r="105" spans="1:60" s="1520" customFormat="1" ht="18.75" customHeight="1" x14ac:dyDescent="0.25">
      <c r="A105" s="143" t="s">
        <v>242</v>
      </c>
      <c r="B105" s="25" t="s">
        <v>365</v>
      </c>
      <c r="C105" s="143" t="s">
        <v>77</v>
      </c>
      <c r="D105" s="1739">
        <v>35.159999999999997</v>
      </c>
      <c r="E105" s="1604"/>
      <c r="F105" s="250"/>
      <c r="G105" s="250"/>
      <c r="H105" s="1614">
        <v>3805.7</v>
      </c>
      <c r="I105" s="250">
        <f>ROUND(H105*D105,2)</f>
        <v>133808.41</v>
      </c>
      <c r="J105" s="250">
        <f t="shared" ref="J105" si="68">ROUND(I105*1.2,2)</f>
        <v>160570.09</v>
      </c>
      <c r="K105" s="1601">
        <f t="shared" si="65"/>
        <v>133808.41</v>
      </c>
      <c r="L105" s="1602">
        <f t="shared" si="65"/>
        <v>160570.09</v>
      </c>
      <c r="M105" s="1664"/>
      <c r="N105" s="1532"/>
      <c r="O105" s="1532"/>
      <c r="P105" s="1532"/>
      <c r="Q105" s="1753">
        <v>35.159999999999997</v>
      </c>
      <c r="R105" s="1740"/>
      <c r="S105" s="1741">
        <f t="shared" si="35"/>
        <v>0</v>
      </c>
      <c r="T105" s="1741">
        <f t="shared" si="36"/>
        <v>0</v>
      </c>
      <c r="U105" s="1741">
        <v>3805.7</v>
      </c>
      <c r="V105" s="1741">
        <f t="shared" si="37"/>
        <v>133808.41199999998</v>
      </c>
      <c r="W105" s="1741">
        <f t="shared" si="38"/>
        <v>160570.09439999997</v>
      </c>
      <c r="X105" s="1740">
        <f t="shared" si="39"/>
        <v>133808.41199999998</v>
      </c>
      <c r="Y105" s="1741">
        <f t="shared" si="40"/>
        <v>160570.09439999997</v>
      </c>
      <c r="Z105" s="1653">
        <f t="shared" si="41"/>
        <v>4.3999999761581421E-3</v>
      </c>
      <c r="AA105" s="1532"/>
      <c r="AB105" s="1532"/>
      <c r="AC105" s="1532"/>
      <c r="AD105" s="1532"/>
      <c r="AE105" s="1532"/>
      <c r="AF105" s="1532"/>
      <c r="AG105" s="1532"/>
      <c r="AH105" s="1532"/>
      <c r="AI105" s="1532"/>
      <c r="AJ105" s="1532"/>
      <c r="AK105" s="1532"/>
      <c r="AL105" s="1532"/>
      <c r="AM105" s="1532"/>
      <c r="AN105" s="1532"/>
      <c r="AO105" s="1532"/>
      <c r="AP105" s="1532"/>
      <c r="AQ105" s="1532"/>
      <c r="AR105" s="1532"/>
      <c r="AS105" s="1532"/>
      <c r="AT105" s="1532"/>
      <c r="AU105" s="1532"/>
      <c r="AV105" s="1532"/>
      <c r="AW105" s="1532"/>
      <c r="AX105" s="1532"/>
      <c r="AY105" s="1532"/>
      <c r="AZ105" s="1532"/>
      <c r="BA105" s="1532"/>
      <c r="BB105" s="1532"/>
      <c r="BC105" s="1532"/>
      <c r="BD105" s="1532"/>
      <c r="BE105" s="1532"/>
      <c r="BF105" s="1532"/>
      <c r="BG105" s="1532"/>
      <c r="BH105" s="1532"/>
    </row>
    <row r="106" spans="1:60" s="1520" customFormat="1" ht="26.25" customHeight="1" x14ac:dyDescent="0.25">
      <c r="A106" s="34"/>
      <c r="B106" s="1643" t="s">
        <v>366</v>
      </c>
      <c r="C106" s="34"/>
      <c r="D106" s="220"/>
      <c r="E106" s="1569"/>
      <c r="F106" s="1570"/>
      <c r="G106" s="1570"/>
      <c r="H106" s="1571"/>
      <c r="I106" s="1570"/>
      <c r="J106" s="1570"/>
      <c r="K106" s="1572"/>
      <c r="L106" s="1573"/>
      <c r="M106" s="1657"/>
      <c r="N106" s="1532"/>
      <c r="O106" s="1532"/>
      <c r="P106" s="1532"/>
      <c r="Q106" s="1739"/>
      <c r="R106" s="1740"/>
      <c r="S106" s="1741"/>
      <c r="T106" s="1741"/>
      <c r="U106" s="1742"/>
      <c r="V106" s="1741"/>
      <c r="W106" s="1741"/>
      <c r="X106" s="1740"/>
      <c r="Y106" s="1741"/>
      <c r="Z106" s="1653">
        <f t="shared" si="41"/>
        <v>0</v>
      </c>
      <c r="AA106" s="1532"/>
      <c r="AB106" s="1532"/>
      <c r="AC106" s="1532"/>
      <c r="AD106" s="1532"/>
      <c r="AE106" s="1532"/>
      <c r="AF106" s="1532"/>
      <c r="AG106" s="1532"/>
      <c r="AH106" s="1532"/>
      <c r="AI106" s="1532"/>
      <c r="AJ106" s="1532"/>
      <c r="AK106" s="1532"/>
      <c r="AL106" s="1532"/>
      <c r="AM106" s="1532"/>
      <c r="AN106" s="1532"/>
      <c r="AO106" s="1532"/>
      <c r="AP106" s="1532"/>
      <c r="AQ106" s="1532"/>
      <c r="AR106" s="1532"/>
      <c r="AS106" s="1532"/>
      <c r="AT106" s="1532"/>
      <c r="AU106" s="1532"/>
      <c r="AV106" s="1532"/>
      <c r="AW106" s="1532"/>
      <c r="AX106" s="1532"/>
      <c r="AY106" s="1532"/>
      <c r="AZ106" s="1532"/>
      <c r="BA106" s="1532"/>
      <c r="BB106" s="1532"/>
      <c r="BC106" s="1532"/>
      <c r="BD106" s="1532"/>
      <c r="BE106" s="1532"/>
      <c r="BF106" s="1532"/>
      <c r="BG106" s="1532"/>
      <c r="BH106" s="1532"/>
    </row>
    <row r="107" spans="1:60" s="1520" customFormat="1" ht="19.5" customHeight="1" x14ac:dyDescent="0.25">
      <c r="A107" s="216"/>
      <c r="B107" s="307" t="s">
        <v>188</v>
      </c>
      <c r="C107" s="216"/>
      <c r="D107" s="1616"/>
      <c r="E107" s="1617"/>
      <c r="F107" s="1618"/>
      <c r="G107" s="1618"/>
      <c r="H107" s="1619"/>
      <c r="I107" s="1618"/>
      <c r="J107" s="1618"/>
      <c r="K107" s="1620"/>
      <c r="L107" s="1621"/>
      <c r="M107" s="1657"/>
      <c r="N107" s="1532"/>
      <c r="O107" s="1532"/>
      <c r="P107" s="1532"/>
      <c r="Q107" s="1739"/>
      <c r="R107" s="1740"/>
      <c r="S107" s="1741"/>
      <c r="T107" s="1741"/>
      <c r="U107" s="1742"/>
      <c r="V107" s="1741"/>
      <c r="W107" s="1741"/>
      <c r="X107" s="1740"/>
      <c r="Y107" s="1741"/>
      <c r="Z107" s="1653">
        <f t="shared" si="41"/>
        <v>0</v>
      </c>
      <c r="AA107" s="1532"/>
      <c r="AB107" s="1532"/>
      <c r="AC107" s="1532"/>
      <c r="AD107" s="1532"/>
      <c r="AE107" s="1532"/>
      <c r="AF107" s="1532"/>
      <c r="AG107" s="1532"/>
      <c r="AH107" s="1532"/>
      <c r="AI107" s="1532"/>
      <c r="AJ107" s="1532"/>
      <c r="AK107" s="1532"/>
      <c r="AL107" s="1532"/>
      <c r="AM107" s="1532"/>
      <c r="AN107" s="1532"/>
      <c r="AO107" s="1532"/>
      <c r="AP107" s="1532"/>
      <c r="AQ107" s="1532"/>
      <c r="AR107" s="1532"/>
      <c r="AS107" s="1532"/>
      <c r="AT107" s="1532"/>
      <c r="AU107" s="1532"/>
      <c r="AV107" s="1532"/>
      <c r="AW107" s="1532"/>
      <c r="AX107" s="1532"/>
      <c r="AY107" s="1532"/>
      <c r="AZ107" s="1532"/>
      <c r="BA107" s="1532"/>
      <c r="BB107" s="1532"/>
      <c r="BC107" s="1532"/>
      <c r="BD107" s="1532"/>
      <c r="BE107" s="1532"/>
      <c r="BF107" s="1532"/>
      <c r="BG107" s="1532"/>
      <c r="BH107" s="1532"/>
    </row>
    <row r="108" spans="1:60" s="1520" customFormat="1" ht="21" customHeight="1" x14ac:dyDescent="0.25">
      <c r="A108" s="93">
        <f>A104+1</f>
        <v>45666</v>
      </c>
      <c r="B108" s="17" t="s">
        <v>367</v>
      </c>
      <c r="C108" s="93" t="s">
        <v>65</v>
      </c>
      <c r="D108" s="259">
        <f>2.5*4</f>
        <v>10</v>
      </c>
      <c r="E108" s="171">
        <f>2332.25*0.8</f>
        <v>1865.8000000000002</v>
      </c>
      <c r="F108" s="1577">
        <f t="shared" ref="F108:F113" si="69">ROUND(E108*D108,2)</f>
        <v>18658</v>
      </c>
      <c r="G108" s="1577">
        <f t="shared" ref="G108:G113" si="70">ROUND(F108*1.2,2)</f>
        <v>22389.599999999999</v>
      </c>
      <c r="H108" s="1578"/>
      <c r="I108" s="1577"/>
      <c r="J108" s="1577"/>
      <c r="K108" s="214">
        <f t="shared" ref="K108:L113" si="71">F108+I108</f>
        <v>18658</v>
      </c>
      <c r="L108" s="1579">
        <f t="shared" si="71"/>
        <v>22389.599999999999</v>
      </c>
      <c r="M108" s="1657" t="s">
        <v>368</v>
      </c>
      <c r="N108" s="1532"/>
      <c r="O108" s="1532"/>
      <c r="P108" s="1532"/>
      <c r="Q108" s="1743">
        <f>2.5*4</f>
        <v>10</v>
      </c>
      <c r="R108" s="1740">
        <f>2332.25*0.8</f>
        <v>1865.8000000000002</v>
      </c>
      <c r="S108" s="1741">
        <f t="shared" si="35"/>
        <v>18658</v>
      </c>
      <c r="T108" s="1741">
        <f t="shared" si="36"/>
        <v>22389.599999999999</v>
      </c>
      <c r="U108" s="1742"/>
      <c r="V108" s="1741">
        <f t="shared" si="37"/>
        <v>0</v>
      </c>
      <c r="W108" s="1741">
        <f t="shared" si="38"/>
        <v>0</v>
      </c>
      <c r="X108" s="1740">
        <f t="shared" si="39"/>
        <v>18658</v>
      </c>
      <c r="Y108" s="1741">
        <f t="shared" si="40"/>
        <v>22389.599999999999</v>
      </c>
      <c r="Z108" s="1653">
        <f t="shared" si="41"/>
        <v>0</v>
      </c>
      <c r="AA108" s="1532"/>
      <c r="AB108" s="1532"/>
      <c r="AC108" s="1532"/>
      <c r="AD108" s="1532"/>
      <c r="AE108" s="1532"/>
      <c r="AF108" s="1532"/>
      <c r="AG108" s="1532"/>
      <c r="AH108" s="1532"/>
      <c r="AI108" s="1532"/>
      <c r="AJ108" s="1532"/>
      <c r="AK108" s="1532"/>
      <c r="AL108" s="1532"/>
      <c r="AM108" s="1532"/>
      <c r="AN108" s="1532"/>
      <c r="AO108" s="1532"/>
      <c r="AP108" s="1532"/>
      <c r="AQ108" s="1532"/>
      <c r="AR108" s="1532"/>
      <c r="AS108" s="1532"/>
      <c r="AT108" s="1532"/>
      <c r="AU108" s="1532"/>
      <c r="AV108" s="1532"/>
      <c r="AW108" s="1532"/>
      <c r="AX108" s="1532"/>
      <c r="AY108" s="1532"/>
      <c r="AZ108" s="1532"/>
      <c r="BA108" s="1532"/>
      <c r="BB108" s="1532"/>
      <c r="BC108" s="1532"/>
      <c r="BD108" s="1532"/>
      <c r="BE108" s="1532"/>
      <c r="BF108" s="1532"/>
      <c r="BG108" s="1532"/>
      <c r="BH108" s="1532"/>
    </row>
    <row r="109" spans="1:60" s="1520" customFormat="1" ht="21" customHeight="1" x14ac:dyDescent="0.25">
      <c r="A109" s="97">
        <f>A108+1</f>
        <v>45667</v>
      </c>
      <c r="B109" s="98" t="s">
        <v>369</v>
      </c>
      <c r="C109" s="97" t="s">
        <v>70</v>
      </c>
      <c r="D109" s="140">
        <v>5.74</v>
      </c>
      <c r="E109" s="1615">
        <f>ROUND(2029.62*0.7,2)</f>
        <v>1420.73</v>
      </c>
      <c r="F109" s="1580">
        <f t="shared" si="69"/>
        <v>8154.99</v>
      </c>
      <c r="G109" s="1580">
        <f t="shared" si="70"/>
        <v>9785.99</v>
      </c>
      <c r="H109" s="1581"/>
      <c r="I109" s="1580"/>
      <c r="J109" s="1580"/>
      <c r="K109" s="215">
        <f t="shared" si="71"/>
        <v>8154.99</v>
      </c>
      <c r="L109" s="1583">
        <f t="shared" si="71"/>
        <v>9785.99</v>
      </c>
      <c r="M109" s="1658" t="s">
        <v>370</v>
      </c>
      <c r="N109" s="1532"/>
      <c r="O109" s="1532"/>
      <c r="P109" s="1532"/>
      <c r="Q109" s="1743">
        <v>5.74</v>
      </c>
      <c r="R109" s="1740">
        <f>ROUND(2029.62*0.7,2)</f>
        <v>1420.73</v>
      </c>
      <c r="S109" s="1741">
        <f t="shared" si="35"/>
        <v>8154.9902000000002</v>
      </c>
      <c r="T109" s="1741">
        <f t="shared" si="36"/>
        <v>9785.9882400000006</v>
      </c>
      <c r="U109" s="1742"/>
      <c r="V109" s="1741">
        <f t="shared" si="37"/>
        <v>0</v>
      </c>
      <c r="W109" s="1741">
        <f t="shared" si="38"/>
        <v>0</v>
      </c>
      <c r="X109" s="1740">
        <f t="shared" si="39"/>
        <v>8154.9902000000002</v>
      </c>
      <c r="Y109" s="1741">
        <f t="shared" si="40"/>
        <v>9785.9882400000006</v>
      </c>
      <c r="Z109" s="1653">
        <f t="shared" si="41"/>
        <v>-1.759999999194406E-3</v>
      </c>
      <c r="AA109" s="1532"/>
      <c r="AB109" s="1532"/>
      <c r="AC109" s="1532"/>
      <c r="AD109" s="1532"/>
      <c r="AE109" s="1532"/>
      <c r="AF109" s="1532"/>
      <c r="AG109" s="1532"/>
      <c r="AH109" s="1532"/>
      <c r="AI109" s="1532"/>
      <c r="AJ109" s="1532"/>
      <c r="AK109" s="1532"/>
      <c r="AL109" s="1532"/>
      <c r="AM109" s="1532"/>
      <c r="AN109" s="1532"/>
      <c r="AO109" s="1532"/>
      <c r="AP109" s="1532"/>
      <c r="AQ109" s="1532"/>
      <c r="AR109" s="1532"/>
      <c r="AS109" s="1532"/>
      <c r="AT109" s="1532"/>
      <c r="AU109" s="1532"/>
      <c r="AV109" s="1532"/>
      <c r="AW109" s="1532"/>
      <c r="AX109" s="1532"/>
      <c r="AY109" s="1532"/>
      <c r="AZ109" s="1532"/>
      <c r="BA109" s="1532"/>
      <c r="BB109" s="1532"/>
      <c r="BC109" s="1532"/>
      <c r="BD109" s="1532"/>
      <c r="BE109" s="1532"/>
      <c r="BF109" s="1532"/>
      <c r="BG109" s="1532"/>
      <c r="BH109" s="1532"/>
    </row>
    <row r="110" spans="1:60" s="1520" customFormat="1" ht="21" customHeight="1" x14ac:dyDescent="0.25">
      <c r="A110" s="97">
        <f t="shared" ref="A110:A113" si="72">A109+1</f>
        <v>45668</v>
      </c>
      <c r="B110" s="98" t="s">
        <v>371</v>
      </c>
      <c r="C110" s="97" t="s">
        <v>162</v>
      </c>
      <c r="D110" s="260">
        <f>2.45*3*1</f>
        <v>7.3500000000000005</v>
      </c>
      <c r="E110" s="1615">
        <f>ROUND(135637.63*0.7/1000,2)</f>
        <v>94.95</v>
      </c>
      <c r="F110" s="1580">
        <f t="shared" si="69"/>
        <v>697.88</v>
      </c>
      <c r="G110" s="1580">
        <f t="shared" si="70"/>
        <v>837.46</v>
      </c>
      <c r="H110" s="1581"/>
      <c r="I110" s="1580"/>
      <c r="J110" s="1580"/>
      <c r="K110" s="215">
        <f t="shared" si="71"/>
        <v>697.88</v>
      </c>
      <c r="L110" s="1583">
        <f t="shared" si="71"/>
        <v>837.46</v>
      </c>
      <c r="M110" s="1664" t="s">
        <v>372</v>
      </c>
      <c r="N110" s="1532"/>
      <c r="O110" s="1532"/>
      <c r="P110" s="1532"/>
      <c r="Q110" s="1743">
        <f>2.45*3*1</f>
        <v>7.3500000000000005</v>
      </c>
      <c r="R110" s="1740">
        <f>ROUND(135637.63*0.7/1000,2)</f>
        <v>94.95</v>
      </c>
      <c r="S110" s="1741">
        <f t="shared" si="35"/>
        <v>697.88250000000005</v>
      </c>
      <c r="T110" s="1741">
        <f t="shared" si="36"/>
        <v>837.45900000000006</v>
      </c>
      <c r="U110" s="1742"/>
      <c r="V110" s="1741">
        <f t="shared" si="37"/>
        <v>0</v>
      </c>
      <c r="W110" s="1741">
        <f t="shared" si="38"/>
        <v>0</v>
      </c>
      <c r="X110" s="1740">
        <f t="shared" si="39"/>
        <v>697.88250000000005</v>
      </c>
      <c r="Y110" s="1741">
        <f t="shared" si="40"/>
        <v>837.45900000000006</v>
      </c>
      <c r="Z110" s="1653">
        <f t="shared" si="41"/>
        <v>-9.9999999997635314E-4</v>
      </c>
      <c r="AA110" s="1532"/>
      <c r="AB110" s="1532"/>
      <c r="AC110" s="1532"/>
      <c r="AD110" s="1532"/>
      <c r="AE110" s="1532"/>
      <c r="AF110" s="1532"/>
      <c r="AG110" s="1532"/>
      <c r="AH110" s="1532"/>
      <c r="AI110" s="1532"/>
      <c r="AJ110" s="1532"/>
      <c r="AK110" s="1532"/>
      <c r="AL110" s="1532"/>
      <c r="AM110" s="1532"/>
      <c r="AN110" s="1532"/>
      <c r="AO110" s="1532"/>
      <c r="AP110" s="1532"/>
      <c r="AQ110" s="1532"/>
      <c r="AR110" s="1532"/>
      <c r="AS110" s="1532"/>
      <c r="AT110" s="1532"/>
      <c r="AU110" s="1532"/>
      <c r="AV110" s="1532"/>
      <c r="AW110" s="1532"/>
      <c r="AX110" s="1532"/>
      <c r="AY110" s="1532"/>
      <c r="AZ110" s="1532"/>
      <c r="BA110" s="1532"/>
      <c r="BB110" s="1532"/>
      <c r="BC110" s="1532"/>
      <c r="BD110" s="1532"/>
      <c r="BE110" s="1532"/>
      <c r="BF110" s="1532"/>
      <c r="BG110" s="1532"/>
      <c r="BH110" s="1532"/>
    </row>
    <row r="111" spans="1:60" s="1520" customFormat="1" ht="21" customHeight="1" x14ac:dyDescent="0.25">
      <c r="A111" s="97">
        <f t="shared" si="72"/>
        <v>45669</v>
      </c>
      <c r="B111" s="98" t="s">
        <v>373</v>
      </c>
      <c r="C111" s="97" t="s">
        <v>162</v>
      </c>
      <c r="D111" s="260">
        <f>1.704*2.27*2</f>
        <v>7.7361599999999999</v>
      </c>
      <c r="E111" s="1615">
        <f>ROUND(135637.63*0.7/1000,2)</f>
        <v>94.95</v>
      </c>
      <c r="F111" s="1580">
        <f t="shared" si="69"/>
        <v>734.55</v>
      </c>
      <c r="G111" s="1580">
        <f t="shared" si="70"/>
        <v>881.46</v>
      </c>
      <c r="H111" s="1581"/>
      <c r="I111" s="1580"/>
      <c r="J111" s="1580"/>
      <c r="K111" s="215">
        <f t="shared" si="71"/>
        <v>734.55</v>
      </c>
      <c r="L111" s="1583">
        <f t="shared" si="71"/>
        <v>881.46</v>
      </c>
      <c r="M111" s="1664" t="s">
        <v>372</v>
      </c>
      <c r="N111" s="1532"/>
      <c r="O111" s="1532"/>
      <c r="P111" s="1532"/>
      <c r="Q111" s="1743">
        <f>1.704*2.27*2</f>
        <v>7.7361599999999999</v>
      </c>
      <c r="R111" s="1740">
        <f>ROUND(135637.63*0.7/1000,2)</f>
        <v>94.95</v>
      </c>
      <c r="S111" s="1741">
        <f t="shared" si="35"/>
        <v>734.54839200000004</v>
      </c>
      <c r="T111" s="1741">
        <f t="shared" si="36"/>
        <v>881.4580704</v>
      </c>
      <c r="U111" s="1742"/>
      <c r="V111" s="1741">
        <f t="shared" si="37"/>
        <v>0</v>
      </c>
      <c r="W111" s="1741">
        <f t="shared" si="38"/>
        <v>0</v>
      </c>
      <c r="X111" s="1740">
        <f t="shared" si="39"/>
        <v>734.54839200000004</v>
      </c>
      <c r="Y111" s="1741">
        <f t="shared" si="40"/>
        <v>881.4580704</v>
      </c>
      <c r="Z111" s="1653">
        <f t="shared" si="41"/>
        <v>-1.9296000000394997E-3</v>
      </c>
      <c r="AA111" s="1532"/>
      <c r="AB111" s="1532"/>
      <c r="AC111" s="1532"/>
      <c r="AD111" s="1532"/>
      <c r="AE111" s="1532"/>
      <c r="AF111" s="1532"/>
      <c r="AG111" s="1532"/>
      <c r="AH111" s="1532"/>
      <c r="AI111" s="1532"/>
      <c r="AJ111" s="1532"/>
      <c r="AK111" s="1532"/>
      <c r="AL111" s="1532"/>
      <c r="AM111" s="1532"/>
      <c r="AN111" s="1532"/>
      <c r="AO111" s="1532"/>
      <c r="AP111" s="1532"/>
      <c r="AQ111" s="1532"/>
      <c r="AR111" s="1532"/>
      <c r="AS111" s="1532"/>
      <c r="AT111" s="1532"/>
      <c r="AU111" s="1532"/>
      <c r="AV111" s="1532"/>
      <c r="AW111" s="1532"/>
      <c r="AX111" s="1532"/>
      <c r="AY111" s="1532"/>
      <c r="AZ111" s="1532"/>
      <c r="BA111" s="1532"/>
      <c r="BB111" s="1532"/>
      <c r="BC111" s="1532"/>
      <c r="BD111" s="1532"/>
      <c r="BE111" s="1532"/>
      <c r="BF111" s="1532"/>
      <c r="BG111" s="1532"/>
      <c r="BH111" s="1532"/>
    </row>
    <row r="112" spans="1:60" s="1520" customFormat="1" ht="21" customHeight="1" x14ac:dyDescent="0.25">
      <c r="A112" s="97">
        <f t="shared" si="72"/>
        <v>45670</v>
      </c>
      <c r="B112" s="98" t="s">
        <v>374</v>
      </c>
      <c r="C112" s="97" t="s">
        <v>70</v>
      </c>
      <c r="D112" s="140">
        <v>2.1800000000000002</v>
      </c>
      <c r="E112" s="1615">
        <f>ROUND(2029.62*0.7,2)</f>
        <v>1420.73</v>
      </c>
      <c r="F112" s="1580">
        <f t="shared" si="69"/>
        <v>3097.19</v>
      </c>
      <c r="G112" s="1580">
        <f t="shared" si="70"/>
        <v>3716.63</v>
      </c>
      <c r="H112" s="1581"/>
      <c r="I112" s="1580"/>
      <c r="J112" s="1580"/>
      <c r="K112" s="215">
        <f t="shared" si="71"/>
        <v>3097.19</v>
      </c>
      <c r="L112" s="1583">
        <f t="shared" si="71"/>
        <v>3716.63</v>
      </c>
      <c r="M112" s="1658" t="s">
        <v>375</v>
      </c>
      <c r="N112" s="1532"/>
      <c r="O112" s="1532"/>
      <c r="P112" s="1532"/>
      <c r="Q112" s="1743">
        <v>2.1800000000000002</v>
      </c>
      <c r="R112" s="1740">
        <f>ROUND(2029.62*0.7,2)</f>
        <v>1420.73</v>
      </c>
      <c r="S112" s="1741">
        <f t="shared" si="35"/>
        <v>3097.1914000000002</v>
      </c>
      <c r="T112" s="1741">
        <f t="shared" si="36"/>
        <v>3716.62968</v>
      </c>
      <c r="U112" s="1742"/>
      <c r="V112" s="1741">
        <f t="shared" si="37"/>
        <v>0</v>
      </c>
      <c r="W112" s="1741">
        <f t="shared" si="38"/>
        <v>0</v>
      </c>
      <c r="X112" s="1740">
        <f t="shared" si="39"/>
        <v>3097.1914000000002</v>
      </c>
      <c r="Y112" s="1741">
        <f t="shared" si="40"/>
        <v>3716.62968</v>
      </c>
      <c r="Z112" s="1653">
        <f t="shared" si="41"/>
        <v>-3.2000000010157237E-4</v>
      </c>
      <c r="AA112" s="1532"/>
      <c r="AB112" s="1532"/>
      <c r="AC112" s="1532"/>
      <c r="AD112" s="1532"/>
      <c r="AE112" s="1532"/>
      <c r="AF112" s="1532"/>
      <c r="AG112" s="1532"/>
      <c r="AH112" s="1532"/>
      <c r="AI112" s="1532"/>
      <c r="AJ112" s="1532"/>
      <c r="AK112" s="1532"/>
      <c r="AL112" s="1532"/>
      <c r="AM112" s="1532"/>
      <c r="AN112" s="1532"/>
      <c r="AO112" s="1532"/>
      <c r="AP112" s="1532"/>
      <c r="AQ112" s="1532"/>
      <c r="AR112" s="1532"/>
      <c r="AS112" s="1532"/>
      <c r="AT112" s="1532"/>
      <c r="AU112" s="1532"/>
      <c r="AV112" s="1532"/>
      <c r="AW112" s="1532"/>
      <c r="AX112" s="1532"/>
      <c r="AY112" s="1532"/>
      <c r="AZ112" s="1532"/>
      <c r="BA112" s="1532"/>
      <c r="BB112" s="1532"/>
      <c r="BC112" s="1532"/>
      <c r="BD112" s="1532"/>
      <c r="BE112" s="1532"/>
      <c r="BF112" s="1532"/>
      <c r="BG112" s="1532"/>
      <c r="BH112" s="1532"/>
    </row>
    <row r="113" spans="1:60" s="1522" customFormat="1" ht="21" customHeight="1" x14ac:dyDescent="0.25">
      <c r="A113" s="150">
        <f t="shared" si="72"/>
        <v>45671</v>
      </c>
      <c r="B113" s="17" t="s">
        <v>126</v>
      </c>
      <c r="C113" s="93" t="s">
        <v>73</v>
      </c>
      <c r="D113" s="214">
        <v>8.9499999999999993</v>
      </c>
      <c r="E113" s="179">
        <v>335</v>
      </c>
      <c r="F113" s="1577">
        <f t="shared" si="69"/>
        <v>2998.25</v>
      </c>
      <c r="G113" s="1577">
        <f t="shared" si="70"/>
        <v>3597.9</v>
      </c>
      <c r="H113" s="1578"/>
      <c r="I113" s="1577"/>
      <c r="J113" s="1577"/>
      <c r="K113" s="214">
        <f t="shared" si="71"/>
        <v>2998.25</v>
      </c>
      <c r="L113" s="1579">
        <f t="shared" si="71"/>
        <v>3597.9</v>
      </c>
      <c r="M113" s="1659" t="s">
        <v>127</v>
      </c>
      <c r="N113" s="1543" t="s">
        <v>1216</v>
      </c>
      <c r="O113" s="1544">
        <f>L113-D113*СВОД!$U$2*1.2</f>
        <v>281.92500000000018</v>
      </c>
      <c r="P113" s="1531"/>
      <c r="Q113" s="1745">
        <v>8.9499999999999993</v>
      </c>
      <c r="R113" s="1744">
        <f>'Резка+погр'!$I$3</f>
        <v>335</v>
      </c>
      <c r="S113" s="1741">
        <f t="shared" si="35"/>
        <v>2998.2499999999995</v>
      </c>
      <c r="T113" s="1741">
        <f t="shared" si="36"/>
        <v>3597.8999999999992</v>
      </c>
      <c r="U113" s="1742"/>
      <c r="V113" s="1741">
        <f t="shared" si="37"/>
        <v>0</v>
      </c>
      <c r="W113" s="1741">
        <f t="shared" si="38"/>
        <v>0</v>
      </c>
      <c r="X113" s="1740">
        <f t="shared" si="39"/>
        <v>2998.2499999999995</v>
      </c>
      <c r="Y113" s="1741">
        <f t="shared" si="40"/>
        <v>3597.8999999999992</v>
      </c>
      <c r="Z113" s="1653">
        <f t="shared" si="41"/>
        <v>0</v>
      </c>
      <c r="AA113" s="1531"/>
      <c r="AB113" s="1531"/>
      <c r="AC113" s="1531"/>
      <c r="AD113" s="1531"/>
      <c r="AE113" s="1531"/>
      <c r="AF113" s="1531"/>
      <c r="AG113" s="1531"/>
      <c r="AH113" s="1531"/>
      <c r="AI113" s="1531"/>
      <c r="AJ113" s="1531"/>
      <c r="AK113" s="1531"/>
      <c r="AL113" s="1531"/>
      <c r="AM113" s="1531"/>
      <c r="AN113" s="1531"/>
      <c r="AO113" s="1531"/>
      <c r="AP113" s="1531"/>
      <c r="AQ113" s="1531"/>
      <c r="AR113" s="1531"/>
      <c r="AS113" s="1531"/>
      <c r="AT113" s="1531"/>
      <c r="AU113" s="1531"/>
      <c r="AV113" s="1531"/>
      <c r="AW113" s="1531"/>
      <c r="AX113" s="1531"/>
      <c r="AY113" s="1531"/>
      <c r="AZ113" s="1531"/>
      <c r="BA113" s="1531"/>
      <c r="BB113" s="1531"/>
      <c r="BC113" s="1531"/>
      <c r="BD113" s="1531"/>
      <c r="BE113" s="1531"/>
      <c r="BF113" s="1531"/>
      <c r="BG113" s="1531"/>
      <c r="BH113" s="1531"/>
    </row>
    <row r="114" spans="1:60" ht="19.5" customHeight="1" x14ac:dyDescent="0.25">
      <c r="A114" s="216"/>
      <c r="B114" s="307" t="s">
        <v>376</v>
      </c>
      <c r="C114" s="216"/>
      <c r="D114" s="1616"/>
      <c r="E114" s="1617"/>
      <c r="F114" s="1618"/>
      <c r="G114" s="1618"/>
      <c r="H114" s="1619"/>
      <c r="I114" s="1618"/>
      <c r="J114" s="1618"/>
      <c r="K114" s="1620"/>
      <c r="L114" s="1621"/>
      <c r="Q114" s="1739"/>
      <c r="R114" s="1740"/>
      <c r="S114" s="1741">
        <f t="shared" si="35"/>
        <v>0</v>
      </c>
      <c r="T114" s="1741">
        <f t="shared" si="36"/>
        <v>0</v>
      </c>
      <c r="U114" s="1742"/>
      <c r="V114" s="1741">
        <f t="shared" si="37"/>
        <v>0</v>
      </c>
      <c r="W114" s="1741">
        <f t="shared" si="38"/>
        <v>0</v>
      </c>
      <c r="X114" s="1740">
        <f t="shared" si="39"/>
        <v>0</v>
      </c>
      <c r="Y114" s="1741">
        <f t="shared" si="40"/>
        <v>0</v>
      </c>
      <c r="Z114" s="1653">
        <f t="shared" si="41"/>
        <v>0</v>
      </c>
    </row>
    <row r="115" spans="1:60" ht="21" customHeight="1" x14ac:dyDescent="0.25">
      <c r="A115" s="93">
        <f>A113+1</f>
        <v>45672</v>
      </c>
      <c r="B115" s="17" t="s">
        <v>377</v>
      </c>
      <c r="C115" s="93" t="s">
        <v>65</v>
      </c>
      <c r="D115" s="221">
        <v>12.5</v>
      </c>
      <c r="E115" s="171">
        <v>2332.25</v>
      </c>
      <c r="F115" s="1577">
        <f t="shared" ref="F115" si="73">ROUND(E115*D115,2)</f>
        <v>29153.13</v>
      </c>
      <c r="G115" s="1577">
        <f t="shared" ref="G115" si="74">ROUND(F115*1.2,2)</f>
        <v>34983.760000000002</v>
      </c>
      <c r="H115" s="1578"/>
      <c r="I115" s="1577"/>
      <c r="J115" s="1577"/>
      <c r="K115" s="214">
        <f t="shared" ref="K115:L119" si="75">F115+I115</f>
        <v>29153.13</v>
      </c>
      <c r="L115" s="1579">
        <f t="shared" si="75"/>
        <v>34983.760000000002</v>
      </c>
      <c r="Q115" s="1743">
        <v>12.5</v>
      </c>
      <c r="R115" s="1740">
        <v>2332.25</v>
      </c>
      <c r="S115" s="1741">
        <f t="shared" si="35"/>
        <v>29153.125</v>
      </c>
      <c r="T115" s="1741">
        <f t="shared" si="36"/>
        <v>34983.75</v>
      </c>
      <c r="U115" s="1742"/>
      <c r="V115" s="1741">
        <f t="shared" si="37"/>
        <v>0</v>
      </c>
      <c r="W115" s="1741">
        <f t="shared" si="38"/>
        <v>0</v>
      </c>
      <c r="X115" s="1740">
        <f t="shared" si="39"/>
        <v>29153.125</v>
      </c>
      <c r="Y115" s="1741">
        <f t="shared" si="40"/>
        <v>34983.75</v>
      </c>
      <c r="Z115" s="1653">
        <f t="shared" si="41"/>
        <v>-1.0000000002037268E-2</v>
      </c>
    </row>
    <row r="116" spans="1:60" ht="21" customHeight="1" x14ac:dyDescent="0.25">
      <c r="A116" s="143" t="s">
        <v>378</v>
      </c>
      <c r="B116" s="25" t="s">
        <v>379</v>
      </c>
      <c r="C116" s="143" t="s">
        <v>68</v>
      </c>
      <c r="D116" s="233">
        <v>5</v>
      </c>
      <c r="E116" s="1604"/>
      <c r="F116" s="250"/>
      <c r="G116" s="250"/>
      <c r="H116" s="1604">
        <v>3805.7</v>
      </c>
      <c r="I116" s="250">
        <f>ROUND(H116*D116,2)</f>
        <v>19028.5</v>
      </c>
      <c r="J116" s="250">
        <f t="shared" ref="J116:J117" si="76">ROUND(I116*1.2,2)</f>
        <v>22834.2</v>
      </c>
      <c r="K116" s="1601">
        <f t="shared" si="75"/>
        <v>19028.5</v>
      </c>
      <c r="L116" s="1602">
        <f t="shared" si="75"/>
        <v>22834.2</v>
      </c>
      <c r="Q116" s="1743">
        <v>5</v>
      </c>
      <c r="R116" s="1740"/>
      <c r="S116" s="1741">
        <f t="shared" si="35"/>
        <v>0</v>
      </c>
      <c r="T116" s="1741">
        <f t="shared" si="36"/>
        <v>0</v>
      </c>
      <c r="U116" s="1740">
        <v>3805.7</v>
      </c>
      <c r="V116" s="1741">
        <f t="shared" si="37"/>
        <v>19028.5</v>
      </c>
      <c r="W116" s="1741">
        <f t="shared" si="38"/>
        <v>22834.2</v>
      </c>
      <c r="X116" s="1740">
        <f t="shared" si="39"/>
        <v>19028.5</v>
      </c>
      <c r="Y116" s="1741">
        <f t="shared" si="40"/>
        <v>22834.2</v>
      </c>
      <c r="Z116" s="1653">
        <f t="shared" si="41"/>
        <v>0</v>
      </c>
    </row>
    <row r="117" spans="1:60" ht="21" customHeight="1" x14ac:dyDescent="0.25">
      <c r="A117" s="143" t="s">
        <v>380</v>
      </c>
      <c r="B117" s="25" t="s">
        <v>381</v>
      </c>
      <c r="C117" s="143" t="s">
        <v>68</v>
      </c>
      <c r="D117" s="233">
        <v>4</v>
      </c>
      <c r="E117" s="1604"/>
      <c r="F117" s="250"/>
      <c r="G117" s="250"/>
      <c r="H117" s="1604">
        <v>11416.63</v>
      </c>
      <c r="I117" s="250">
        <f>ROUND(H117*D117,2)</f>
        <v>45666.52</v>
      </c>
      <c r="J117" s="250">
        <f t="shared" si="76"/>
        <v>54799.82</v>
      </c>
      <c r="K117" s="1601">
        <f t="shared" si="75"/>
        <v>45666.52</v>
      </c>
      <c r="L117" s="1602">
        <f t="shared" si="75"/>
        <v>54799.82</v>
      </c>
      <c r="Q117" s="1743">
        <v>4</v>
      </c>
      <c r="R117" s="1740"/>
      <c r="S117" s="1741">
        <f t="shared" si="35"/>
        <v>0</v>
      </c>
      <c r="T117" s="1741">
        <f t="shared" si="36"/>
        <v>0</v>
      </c>
      <c r="U117" s="1740">
        <v>11416.63</v>
      </c>
      <c r="V117" s="1741">
        <f t="shared" si="37"/>
        <v>45666.52</v>
      </c>
      <c r="W117" s="1741">
        <f t="shared" si="38"/>
        <v>54799.823999999993</v>
      </c>
      <c r="X117" s="1740">
        <f t="shared" si="39"/>
        <v>45666.52</v>
      </c>
      <c r="Y117" s="1741">
        <f t="shared" si="40"/>
        <v>54799.823999999993</v>
      </c>
      <c r="Z117" s="1653">
        <f t="shared" si="41"/>
        <v>3.9999999935389496E-3</v>
      </c>
    </row>
    <row r="118" spans="1:60" ht="21" customHeight="1" x14ac:dyDescent="0.25">
      <c r="A118" s="97">
        <f>A115+1</f>
        <v>45673</v>
      </c>
      <c r="B118" s="98" t="s">
        <v>382</v>
      </c>
      <c r="C118" s="97" t="s">
        <v>77</v>
      </c>
      <c r="D118" s="261">
        <v>0.2</v>
      </c>
      <c r="E118" s="1582">
        <v>5753.2</v>
      </c>
      <c r="F118" s="1580">
        <f t="shared" ref="F118" si="77">ROUND(E118*D118,2)</f>
        <v>1150.6400000000001</v>
      </c>
      <c r="G118" s="1580">
        <f t="shared" ref="G118" si="78">ROUND(F118*1.2,2)</f>
        <v>1380.77</v>
      </c>
      <c r="H118" s="1581"/>
      <c r="I118" s="1580"/>
      <c r="J118" s="1580"/>
      <c r="K118" s="215">
        <f t="shared" si="75"/>
        <v>1150.6400000000001</v>
      </c>
      <c r="L118" s="1583">
        <f t="shared" si="75"/>
        <v>1380.77</v>
      </c>
      <c r="Q118" s="1743">
        <v>0.2</v>
      </c>
      <c r="R118" s="1740">
        <v>5753.2</v>
      </c>
      <c r="S118" s="1741">
        <f t="shared" si="35"/>
        <v>1150.6400000000001</v>
      </c>
      <c r="T118" s="1741">
        <f t="shared" si="36"/>
        <v>1380.768</v>
      </c>
      <c r="U118" s="1742"/>
      <c r="V118" s="1741">
        <f t="shared" si="37"/>
        <v>0</v>
      </c>
      <c r="W118" s="1741">
        <f t="shared" si="38"/>
        <v>0</v>
      </c>
      <c r="X118" s="1740">
        <f t="shared" si="39"/>
        <v>1150.6400000000001</v>
      </c>
      <c r="Y118" s="1741">
        <f t="shared" si="40"/>
        <v>1380.768</v>
      </c>
      <c r="Z118" s="1653">
        <f t="shared" si="41"/>
        <v>-1.9999999999527063E-3</v>
      </c>
    </row>
    <row r="119" spans="1:60" ht="21" customHeight="1" x14ac:dyDescent="0.25">
      <c r="A119" s="143" t="s">
        <v>383</v>
      </c>
      <c r="B119" s="25" t="s">
        <v>384</v>
      </c>
      <c r="C119" s="143" t="s">
        <v>77</v>
      </c>
      <c r="D119" s="262">
        <v>0.2</v>
      </c>
      <c r="E119" s="1604"/>
      <c r="F119" s="250"/>
      <c r="G119" s="250"/>
      <c r="H119" s="1604">
        <v>5307.65</v>
      </c>
      <c r="I119" s="250">
        <f>ROUND(H119*D119,2)</f>
        <v>1061.53</v>
      </c>
      <c r="J119" s="250">
        <f t="shared" ref="J119" si="79">ROUND(I119*1.2,2)</f>
        <v>1273.8399999999999</v>
      </c>
      <c r="K119" s="1601">
        <f t="shared" si="75"/>
        <v>1061.53</v>
      </c>
      <c r="L119" s="1602">
        <f t="shared" si="75"/>
        <v>1273.8399999999999</v>
      </c>
      <c r="Q119" s="1743">
        <v>0.2</v>
      </c>
      <c r="R119" s="1740"/>
      <c r="S119" s="1741">
        <f t="shared" si="35"/>
        <v>0</v>
      </c>
      <c r="T119" s="1741">
        <f t="shared" si="36"/>
        <v>0</v>
      </c>
      <c r="U119" s="1740">
        <v>5307.65</v>
      </c>
      <c r="V119" s="1741">
        <f t="shared" si="37"/>
        <v>1061.53</v>
      </c>
      <c r="W119" s="1741">
        <f t="shared" si="38"/>
        <v>1273.836</v>
      </c>
      <c r="X119" s="1740">
        <f t="shared" si="39"/>
        <v>1061.53</v>
      </c>
      <c r="Y119" s="1741">
        <f t="shared" si="40"/>
        <v>1273.836</v>
      </c>
      <c r="Z119" s="1653">
        <f t="shared" si="41"/>
        <v>-3.9999999999054126E-3</v>
      </c>
    </row>
    <row r="120" spans="1:60" ht="27.75" customHeight="1" x14ac:dyDescent="0.25">
      <c r="A120" s="34"/>
      <c r="B120" s="1643" t="s">
        <v>385</v>
      </c>
      <c r="C120" s="34"/>
      <c r="D120" s="220"/>
      <c r="E120" s="1569"/>
      <c r="F120" s="1570"/>
      <c r="G120" s="1570"/>
      <c r="H120" s="1571"/>
      <c r="I120" s="1570"/>
      <c r="J120" s="1570"/>
      <c r="K120" s="1572"/>
      <c r="L120" s="1573"/>
      <c r="Q120" s="1739"/>
      <c r="R120" s="1740"/>
      <c r="S120" s="1741">
        <f t="shared" si="35"/>
        <v>0</v>
      </c>
      <c r="T120" s="1741">
        <f t="shared" si="36"/>
        <v>0</v>
      </c>
      <c r="U120" s="1742"/>
      <c r="V120" s="1741">
        <f t="shared" si="37"/>
        <v>0</v>
      </c>
      <c r="W120" s="1741">
        <f t="shared" si="38"/>
        <v>0</v>
      </c>
      <c r="X120" s="1740">
        <f t="shared" si="39"/>
        <v>0</v>
      </c>
      <c r="Y120" s="1741">
        <f t="shared" si="40"/>
        <v>0</v>
      </c>
      <c r="Z120" s="1653">
        <f t="shared" si="41"/>
        <v>0</v>
      </c>
    </row>
    <row r="121" spans="1:60" ht="32.25" customHeight="1" x14ac:dyDescent="0.25">
      <c r="A121" s="97">
        <f>A118+1</f>
        <v>45674</v>
      </c>
      <c r="B121" s="98" t="s">
        <v>386</v>
      </c>
      <c r="C121" s="97" t="s">
        <v>68</v>
      </c>
      <c r="D121" s="232">
        <v>4</v>
      </c>
      <c r="E121" s="1582">
        <v>6852.75</v>
      </c>
      <c r="F121" s="1580">
        <f t="shared" ref="F121" si="80">ROUND(E121*D121,2)</f>
        <v>27411</v>
      </c>
      <c r="G121" s="1580">
        <f t="shared" ref="G121" si="81">ROUND(F121*1.2,2)</f>
        <v>32893.199999999997</v>
      </c>
      <c r="H121" s="1581"/>
      <c r="I121" s="1580"/>
      <c r="J121" s="1580"/>
      <c r="K121" s="215">
        <f t="shared" ref="K121:L126" si="82">F121+I121</f>
        <v>27411</v>
      </c>
      <c r="L121" s="1583">
        <f t="shared" si="82"/>
        <v>32893.199999999997</v>
      </c>
      <c r="M121" s="1658" t="s">
        <v>154</v>
      </c>
      <c r="Q121" s="1743">
        <v>4</v>
      </c>
      <c r="R121" s="1740">
        <v>6852.75</v>
      </c>
      <c r="S121" s="1741">
        <f t="shared" si="35"/>
        <v>27411</v>
      </c>
      <c r="T121" s="1741">
        <f t="shared" si="36"/>
        <v>32893.199999999997</v>
      </c>
      <c r="U121" s="1742"/>
      <c r="V121" s="1741">
        <f t="shared" si="37"/>
        <v>0</v>
      </c>
      <c r="W121" s="1741">
        <f t="shared" si="38"/>
        <v>0</v>
      </c>
      <c r="X121" s="1740">
        <f t="shared" si="39"/>
        <v>27411</v>
      </c>
      <c r="Y121" s="1741">
        <f t="shared" si="40"/>
        <v>32893.199999999997</v>
      </c>
      <c r="Z121" s="1653">
        <f t="shared" si="41"/>
        <v>0</v>
      </c>
    </row>
    <row r="122" spans="1:60" ht="21" customHeight="1" x14ac:dyDescent="0.25">
      <c r="A122" s="143" t="s">
        <v>387</v>
      </c>
      <c r="B122" s="25" t="s">
        <v>388</v>
      </c>
      <c r="C122" s="143" t="s">
        <v>68</v>
      </c>
      <c r="D122" s="233">
        <v>4</v>
      </c>
      <c r="E122" s="1604"/>
      <c r="F122" s="250"/>
      <c r="G122" s="250"/>
      <c r="H122" s="1604">
        <f>4800/1.2*1.15</f>
        <v>4600</v>
      </c>
      <c r="I122" s="250">
        <f>ROUND(H122*D122,2)</f>
        <v>18400</v>
      </c>
      <c r="J122" s="250">
        <f t="shared" ref="J122:J124" si="83">ROUND(I122*1.2,2)</f>
        <v>22080</v>
      </c>
      <c r="K122" s="1601">
        <f t="shared" si="82"/>
        <v>18400</v>
      </c>
      <c r="L122" s="1602">
        <f t="shared" si="82"/>
        <v>22080</v>
      </c>
      <c r="M122" s="1664" t="s">
        <v>134</v>
      </c>
      <c r="Q122" s="1743">
        <v>4</v>
      </c>
      <c r="R122" s="1740"/>
      <c r="S122" s="1741">
        <f t="shared" si="35"/>
        <v>0</v>
      </c>
      <c r="T122" s="1741">
        <f t="shared" si="36"/>
        <v>0</v>
      </c>
      <c r="U122" s="1740">
        <f>4800/1.2*1.15</f>
        <v>4600</v>
      </c>
      <c r="V122" s="1741">
        <f t="shared" si="37"/>
        <v>18400</v>
      </c>
      <c r="W122" s="1741">
        <f t="shared" si="38"/>
        <v>22080</v>
      </c>
      <c r="X122" s="1740">
        <f t="shared" si="39"/>
        <v>18400</v>
      </c>
      <c r="Y122" s="1741">
        <f t="shared" si="40"/>
        <v>22080</v>
      </c>
      <c r="Z122" s="1653">
        <f t="shared" si="41"/>
        <v>0</v>
      </c>
    </row>
    <row r="123" spans="1:60" ht="21" customHeight="1" x14ac:dyDescent="0.25">
      <c r="A123" s="143" t="s">
        <v>389</v>
      </c>
      <c r="B123" s="25" t="s">
        <v>304</v>
      </c>
      <c r="C123" s="143" t="s">
        <v>68</v>
      </c>
      <c r="D123" s="233">
        <v>8</v>
      </c>
      <c r="E123" s="1604"/>
      <c r="F123" s="250"/>
      <c r="G123" s="250"/>
      <c r="H123" s="1604">
        <f>100/1.2*1.15</f>
        <v>95.833333333333343</v>
      </c>
      <c r="I123" s="250">
        <f>ROUND(H123*D123,2)</f>
        <v>766.67</v>
      </c>
      <c r="J123" s="250">
        <f t="shared" si="83"/>
        <v>920</v>
      </c>
      <c r="K123" s="1601">
        <f t="shared" si="82"/>
        <v>766.67</v>
      </c>
      <c r="L123" s="1602">
        <f t="shared" si="82"/>
        <v>920</v>
      </c>
      <c r="M123" s="1664" t="s">
        <v>134</v>
      </c>
      <c r="Q123" s="1743">
        <v>8</v>
      </c>
      <c r="R123" s="1740"/>
      <c r="S123" s="1741">
        <f t="shared" si="35"/>
        <v>0</v>
      </c>
      <c r="T123" s="1741">
        <f t="shared" si="36"/>
        <v>0</v>
      </c>
      <c r="U123" s="1740">
        <f>100/1.2*1.15</f>
        <v>95.833333333333343</v>
      </c>
      <c r="V123" s="1741">
        <f t="shared" si="37"/>
        <v>766.66666666666674</v>
      </c>
      <c r="W123" s="1741">
        <f t="shared" si="38"/>
        <v>920.00000000000011</v>
      </c>
      <c r="X123" s="1740">
        <f t="shared" si="39"/>
        <v>766.66666666666674</v>
      </c>
      <c r="Y123" s="1741">
        <f t="shared" si="40"/>
        <v>920.00000000000011</v>
      </c>
      <c r="Z123" s="1653">
        <f t="shared" si="41"/>
        <v>0</v>
      </c>
    </row>
    <row r="124" spans="1:60" ht="30" customHeight="1" x14ac:dyDescent="0.25">
      <c r="A124" s="143" t="s">
        <v>390</v>
      </c>
      <c r="B124" s="25" t="s">
        <v>391</v>
      </c>
      <c r="C124" s="143" t="s">
        <v>68</v>
      </c>
      <c r="D124" s="233">
        <v>4</v>
      </c>
      <c r="E124" s="1604"/>
      <c r="F124" s="250"/>
      <c r="G124" s="250"/>
      <c r="H124" s="1604">
        <f>3200/1.2*1.15</f>
        <v>3066.666666666667</v>
      </c>
      <c r="I124" s="250">
        <f>ROUND(H124*D124,2)</f>
        <v>12266.67</v>
      </c>
      <c r="J124" s="250">
        <f t="shared" si="83"/>
        <v>14720</v>
      </c>
      <c r="K124" s="1601">
        <f t="shared" si="82"/>
        <v>12266.67</v>
      </c>
      <c r="L124" s="1602">
        <f t="shared" si="82"/>
        <v>14720</v>
      </c>
      <c r="M124" s="1664" t="s">
        <v>134</v>
      </c>
      <c r="Q124" s="1743">
        <v>4</v>
      </c>
      <c r="R124" s="1740"/>
      <c r="S124" s="1741">
        <f t="shared" si="35"/>
        <v>0</v>
      </c>
      <c r="T124" s="1741">
        <f t="shared" si="36"/>
        <v>0</v>
      </c>
      <c r="U124" s="1740">
        <f>3200/1.2*1.15</f>
        <v>3066.666666666667</v>
      </c>
      <c r="V124" s="1741">
        <f t="shared" si="37"/>
        <v>12266.666666666668</v>
      </c>
      <c r="W124" s="1741">
        <f t="shared" si="38"/>
        <v>14720.000000000002</v>
      </c>
      <c r="X124" s="1740">
        <f t="shared" si="39"/>
        <v>12266.666666666668</v>
      </c>
      <c r="Y124" s="1741">
        <f t="shared" si="40"/>
        <v>14720.000000000002</v>
      </c>
      <c r="Z124" s="1653">
        <f t="shared" si="41"/>
        <v>0</v>
      </c>
    </row>
    <row r="125" spans="1:60" ht="35.25" customHeight="1" x14ac:dyDescent="0.25">
      <c r="A125" s="97">
        <f>A121+1</f>
        <v>45675</v>
      </c>
      <c r="B125" s="98" t="s">
        <v>392</v>
      </c>
      <c r="C125" s="97" t="s">
        <v>65</v>
      </c>
      <c r="D125" s="261">
        <v>6</v>
      </c>
      <c r="E125" s="1582">
        <v>350</v>
      </c>
      <c r="F125" s="1580">
        <f t="shared" ref="F125" si="84">ROUND(E125*D125,2)</f>
        <v>2100</v>
      </c>
      <c r="G125" s="1580">
        <f t="shared" ref="G125" si="85">ROUND(F125*1.2,2)</f>
        <v>2520</v>
      </c>
      <c r="H125" s="1581"/>
      <c r="I125" s="1580"/>
      <c r="J125" s="1580"/>
      <c r="K125" s="215">
        <f t="shared" si="82"/>
        <v>2100</v>
      </c>
      <c r="L125" s="1583">
        <f t="shared" si="82"/>
        <v>2520</v>
      </c>
      <c r="M125" s="1658" t="s">
        <v>154</v>
      </c>
      <c r="Q125" s="1743">
        <v>6</v>
      </c>
      <c r="R125" s="1740">
        <v>350</v>
      </c>
      <c r="S125" s="1741">
        <f t="shared" si="35"/>
        <v>2100</v>
      </c>
      <c r="T125" s="1741">
        <f t="shared" si="36"/>
        <v>2520</v>
      </c>
      <c r="U125" s="1742"/>
      <c r="V125" s="1741">
        <f t="shared" si="37"/>
        <v>0</v>
      </c>
      <c r="W125" s="1741">
        <f t="shared" si="38"/>
        <v>0</v>
      </c>
      <c r="X125" s="1740">
        <f t="shared" si="39"/>
        <v>2100</v>
      </c>
      <c r="Y125" s="1741">
        <f t="shared" si="40"/>
        <v>2520</v>
      </c>
      <c r="Z125" s="1653">
        <f t="shared" si="41"/>
        <v>0</v>
      </c>
    </row>
    <row r="126" spans="1:60" ht="24" customHeight="1" x14ac:dyDescent="0.25">
      <c r="A126" s="143" t="s">
        <v>393</v>
      </c>
      <c r="B126" s="25" t="s">
        <v>394</v>
      </c>
      <c r="C126" s="143" t="s">
        <v>162</v>
      </c>
      <c r="D126" s="262">
        <v>0.5</v>
      </c>
      <c r="E126" s="1604"/>
      <c r="F126" s="250"/>
      <c r="G126" s="250"/>
      <c r="H126" s="1604">
        <v>3684.31</v>
      </c>
      <c r="I126" s="250">
        <f t="shared" ref="I126" si="86">ROUND(H126*D126,2)</f>
        <v>1842.16</v>
      </c>
      <c r="J126" s="250">
        <f t="shared" ref="J126" si="87">ROUND(I126*1.2,2)</f>
        <v>2210.59</v>
      </c>
      <c r="K126" s="1601">
        <f t="shared" si="82"/>
        <v>1842.16</v>
      </c>
      <c r="L126" s="1602">
        <f t="shared" si="82"/>
        <v>2210.59</v>
      </c>
      <c r="M126" s="1658"/>
      <c r="Q126" s="1743">
        <v>0.5</v>
      </c>
      <c r="R126" s="1740"/>
      <c r="S126" s="1741">
        <f t="shared" si="35"/>
        <v>0</v>
      </c>
      <c r="T126" s="1741">
        <f t="shared" si="36"/>
        <v>0</v>
      </c>
      <c r="U126" s="1740">
        <v>3684.31</v>
      </c>
      <c r="V126" s="1741">
        <f t="shared" si="37"/>
        <v>1842.155</v>
      </c>
      <c r="W126" s="1741">
        <f t="shared" si="38"/>
        <v>2210.5859999999998</v>
      </c>
      <c r="X126" s="1740">
        <f t="shared" si="39"/>
        <v>1842.155</v>
      </c>
      <c r="Y126" s="1741">
        <f t="shared" si="40"/>
        <v>2210.5859999999998</v>
      </c>
      <c r="Z126" s="1653">
        <f t="shared" si="41"/>
        <v>-4.0000000003601599E-3</v>
      </c>
    </row>
    <row r="127" spans="1:60" ht="27.75" customHeight="1" x14ac:dyDescent="0.25">
      <c r="A127" s="34"/>
      <c r="B127" s="1643" t="s">
        <v>395</v>
      </c>
      <c r="C127" s="34"/>
      <c r="D127" s="220"/>
      <c r="E127" s="1569"/>
      <c r="F127" s="1570"/>
      <c r="G127" s="1570"/>
      <c r="H127" s="1571"/>
      <c r="I127" s="1570"/>
      <c r="J127" s="1570"/>
      <c r="K127" s="1572"/>
      <c r="L127" s="1573"/>
      <c r="Q127" s="1739"/>
      <c r="R127" s="1740"/>
      <c r="S127" s="1741">
        <f t="shared" si="35"/>
        <v>0</v>
      </c>
      <c r="T127" s="1741">
        <f t="shared" si="36"/>
        <v>0</v>
      </c>
      <c r="U127" s="1742"/>
      <c r="V127" s="1741">
        <f t="shared" si="37"/>
        <v>0</v>
      </c>
      <c r="W127" s="1741">
        <f t="shared" si="38"/>
        <v>0</v>
      </c>
      <c r="X127" s="1740">
        <f t="shared" si="39"/>
        <v>0</v>
      </c>
      <c r="Y127" s="1741">
        <f t="shared" si="40"/>
        <v>0</v>
      </c>
      <c r="Z127" s="1653">
        <f t="shared" si="41"/>
        <v>0</v>
      </c>
    </row>
    <row r="128" spans="1:60" ht="21.75" customHeight="1" x14ac:dyDescent="0.25">
      <c r="A128" s="105"/>
      <c r="B128" s="217" t="s">
        <v>188</v>
      </c>
      <c r="C128" s="107"/>
      <c r="D128" s="1584"/>
      <c r="E128" s="1622"/>
      <c r="F128" s="1588"/>
      <c r="G128" s="1588"/>
      <c r="H128" s="1623"/>
      <c r="I128" s="1588"/>
      <c r="J128" s="1588"/>
      <c r="K128" s="1622"/>
      <c r="L128" s="1624"/>
      <c r="M128" s="1659"/>
      <c r="Q128" s="1739"/>
      <c r="R128" s="1740"/>
      <c r="S128" s="1741">
        <f t="shared" si="35"/>
        <v>0</v>
      </c>
      <c r="T128" s="1741">
        <f t="shared" si="36"/>
        <v>0</v>
      </c>
      <c r="U128" s="1746"/>
      <c r="V128" s="1741">
        <f t="shared" si="37"/>
        <v>0</v>
      </c>
      <c r="W128" s="1741">
        <f t="shared" si="38"/>
        <v>0</v>
      </c>
      <c r="X128" s="1740">
        <f t="shared" si="39"/>
        <v>0</v>
      </c>
      <c r="Y128" s="1741">
        <f t="shared" si="40"/>
        <v>0</v>
      </c>
      <c r="Z128" s="1653">
        <f t="shared" si="41"/>
        <v>0</v>
      </c>
    </row>
    <row r="129" spans="1:60" s="1520" customFormat="1" ht="28.5" customHeight="1" x14ac:dyDescent="0.25">
      <c r="A129" s="99">
        <f>A125+1</f>
        <v>45676</v>
      </c>
      <c r="B129" s="98" t="s">
        <v>396</v>
      </c>
      <c r="C129" s="99" t="s">
        <v>77</v>
      </c>
      <c r="D129" s="264">
        <f>0.2+0.54+1.04+0.18+0.72+0.38+0.18</f>
        <v>3.2399999999999998</v>
      </c>
      <c r="E129" s="1989">
        <f>14540/0.84*3.24</f>
        <v>56082.857142857145</v>
      </c>
      <c r="F129" s="1989">
        <f>E129*D129</f>
        <v>181708.45714285714</v>
      </c>
      <c r="G129" s="1989">
        <f t="shared" ref="G129:G140" si="88">ROUND(F129*1.2,2)</f>
        <v>218050.15</v>
      </c>
      <c r="H129" s="1989"/>
      <c r="I129" s="1989"/>
      <c r="J129" s="1989"/>
      <c r="K129" s="1989">
        <f t="shared" ref="K129:L140" si="89">F129+I129</f>
        <v>181708.45714285714</v>
      </c>
      <c r="L129" s="1989">
        <f t="shared" si="89"/>
        <v>218050.15</v>
      </c>
      <c r="M129" s="1671" t="s">
        <v>397</v>
      </c>
      <c r="N129" s="1532"/>
      <c r="O129" s="1532"/>
      <c r="P129" s="1532"/>
      <c r="Q129" s="1743">
        <f>0.2+0.54+1.04+0.18+0.72+0.38+0.18</f>
        <v>3.2399999999999998</v>
      </c>
      <c r="R129" s="1740">
        <f>14540/0.84*3.24</f>
        <v>56082.857142857145</v>
      </c>
      <c r="S129" s="1741">
        <f t="shared" si="35"/>
        <v>181708.45714285714</v>
      </c>
      <c r="T129" s="1741">
        <f t="shared" si="36"/>
        <v>218050.14857142855</v>
      </c>
      <c r="U129" s="1740"/>
      <c r="V129" s="1741">
        <f t="shared" si="37"/>
        <v>0</v>
      </c>
      <c r="W129" s="1741">
        <f t="shared" si="38"/>
        <v>0</v>
      </c>
      <c r="X129" s="1740">
        <f t="shared" si="39"/>
        <v>181708.45714285714</v>
      </c>
      <c r="Y129" s="1741">
        <f t="shared" si="40"/>
        <v>218050.14857142855</v>
      </c>
      <c r="Z129" s="1653">
        <f t="shared" si="41"/>
        <v>-1.4285714423749596E-3</v>
      </c>
      <c r="AA129" s="1532"/>
      <c r="AB129" s="1532"/>
      <c r="AC129" s="1532"/>
      <c r="AD129" s="1532"/>
      <c r="AE129" s="1532"/>
      <c r="AF129" s="1532"/>
      <c r="AG129" s="1532"/>
      <c r="AH129" s="1532"/>
      <c r="AI129" s="1532"/>
      <c r="AJ129" s="1532"/>
      <c r="AK129" s="1532"/>
      <c r="AL129" s="1532"/>
      <c r="AM129" s="1532"/>
      <c r="AN129" s="1532"/>
      <c r="AO129" s="1532"/>
      <c r="AP129" s="1532"/>
      <c r="AQ129" s="1532"/>
      <c r="AR129" s="1532"/>
      <c r="AS129" s="1532"/>
      <c r="AT129" s="1532"/>
      <c r="AU129" s="1532"/>
      <c r="AV129" s="1532"/>
      <c r="AW129" s="1532"/>
      <c r="AX129" s="1532"/>
      <c r="AY129" s="1532"/>
      <c r="AZ129" s="1532"/>
      <c r="BA129" s="1532"/>
      <c r="BB129" s="1532"/>
      <c r="BC129" s="1532"/>
      <c r="BD129" s="1532"/>
      <c r="BE129" s="1532"/>
      <c r="BF129" s="1532"/>
      <c r="BG129" s="1532"/>
      <c r="BH129" s="1532"/>
    </row>
    <row r="130" spans="1:60" s="1520" customFormat="1" ht="21" customHeight="1" x14ac:dyDescent="0.25">
      <c r="A130" s="265" t="s">
        <v>398</v>
      </c>
      <c r="B130" s="98" t="s">
        <v>399</v>
      </c>
      <c r="C130" s="99" t="s">
        <v>68</v>
      </c>
      <c r="D130" s="266">
        <v>2</v>
      </c>
      <c r="E130" s="1625"/>
      <c r="F130" s="1625"/>
      <c r="G130" s="1625"/>
      <c r="H130" s="1625"/>
      <c r="I130" s="1625"/>
      <c r="J130" s="1625"/>
      <c r="K130" s="1625"/>
      <c r="L130" s="1625"/>
      <c r="M130" s="1671"/>
      <c r="N130" s="1532"/>
      <c r="O130" s="1532"/>
      <c r="P130" s="1532"/>
      <c r="Q130" s="1743">
        <v>2</v>
      </c>
      <c r="R130" s="1740"/>
      <c r="S130" s="1741">
        <f t="shared" si="35"/>
        <v>0</v>
      </c>
      <c r="T130" s="1741">
        <f t="shared" si="36"/>
        <v>0</v>
      </c>
      <c r="U130" s="1740"/>
      <c r="V130" s="1741">
        <f t="shared" si="37"/>
        <v>0</v>
      </c>
      <c r="W130" s="1741">
        <f t="shared" si="38"/>
        <v>0</v>
      </c>
      <c r="X130" s="1740">
        <f t="shared" si="39"/>
        <v>0</v>
      </c>
      <c r="Y130" s="1741">
        <f t="shared" si="40"/>
        <v>0</v>
      </c>
      <c r="Z130" s="1653">
        <f t="shared" si="41"/>
        <v>0</v>
      </c>
      <c r="AA130" s="1532"/>
      <c r="AB130" s="1532"/>
      <c r="AC130" s="1532"/>
      <c r="AD130" s="1532"/>
      <c r="AE130" s="1532"/>
      <c r="AF130" s="1532"/>
      <c r="AG130" s="1532"/>
      <c r="AH130" s="1532"/>
      <c r="AI130" s="1532"/>
      <c r="AJ130" s="1532"/>
      <c r="AK130" s="1532"/>
      <c r="AL130" s="1532"/>
      <c r="AM130" s="1532"/>
      <c r="AN130" s="1532"/>
      <c r="AO130" s="1532"/>
      <c r="AP130" s="1532"/>
      <c r="AQ130" s="1532"/>
      <c r="AR130" s="1532"/>
      <c r="AS130" s="1532"/>
      <c r="AT130" s="1532"/>
      <c r="AU130" s="1532"/>
      <c r="AV130" s="1532"/>
      <c r="AW130" s="1532"/>
      <c r="AX130" s="1532"/>
      <c r="AY130" s="1532"/>
      <c r="AZ130" s="1532"/>
      <c r="BA130" s="1532"/>
      <c r="BB130" s="1532"/>
      <c r="BC130" s="1532"/>
      <c r="BD130" s="1532"/>
      <c r="BE130" s="1532"/>
      <c r="BF130" s="1532"/>
      <c r="BG130" s="1532"/>
      <c r="BH130" s="1532"/>
    </row>
    <row r="131" spans="1:60" s="1520" customFormat="1" ht="21" customHeight="1" x14ac:dyDescent="0.25">
      <c r="A131" s="265" t="s">
        <v>400</v>
      </c>
      <c r="B131" s="98" t="s">
        <v>401</v>
      </c>
      <c r="C131" s="99" t="s">
        <v>68</v>
      </c>
      <c r="D131" s="266">
        <v>2</v>
      </c>
      <c r="E131" s="1625"/>
      <c r="F131" s="1625"/>
      <c r="G131" s="1625"/>
      <c r="H131" s="1625"/>
      <c r="I131" s="1625"/>
      <c r="J131" s="1625"/>
      <c r="K131" s="1625"/>
      <c r="L131" s="1625"/>
      <c r="M131" s="1671"/>
      <c r="N131" s="1532"/>
      <c r="O131" s="1532"/>
      <c r="P131" s="1532"/>
      <c r="Q131" s="1743">
        <v>2</v>
      </c>
      <c r="R131" s="1740"/>
      <c r="S131" s="1741">
        <f t="shared" si="35"/>
        <v>0</v>
      </c>
      <c r="T131" s="1741">
        <f t="shared" si="36"/>
        <v>0</v>
      </c>
      <c r="U131" s="1740"/>
      <c r="V131" s="1741">
        <f t="shared" si="37"/>
        <v>0</v>
      </c>
      <c r="W131" s="1741">
        <f t="shared" si="38"/>
        <v>0</v>
      </c>
      <c r="X131" s="1740">
        <f t="shared" si="39"/>
        <v>0</v>
      </c>
      <c r="Y131" s="1741">
        <f t="shared" si="40"/>
        <v>0</v>
      </c>
      <c r="Z131" s="1653">
        <f t="shared" si="41"/>
        <v>0</v>
      </c>
      <c r="AA131" s="1532"/>
      <c r="AB131" s="1532"/>
      <c r="AC131" s="1532"/>
      <c r="AD131" s="1532"/>
      <c r="AE131" s="1532"/>
      <c r="AF131" s="1532"/>
      <c r="AG131" s="1532"/>
      <c r="AH131" s="1532"/>
      <c r="AI131" s="1532"/>
      <c r="AJ131" s="1532"/>
      <c r="AK131" s="1532"/>
      <c r="AL131" s="1532"/>
      <c r="AM131" s="1532"/>
      <c r="AN131" s="1532"/>
      <c r="AO131" s="1532"/>
      <c r="AP131" s="1532"/>
      <c r="AQ131" s="1532"/>
      <c r="AR131" s="1532"/>
      <c r="AS131" s="1532"/>
      <c r="AT131" s="1532"/>
      <c r="AU131" s="1532"/>
      <c r="AV131" s="1532"/>
      <c r="AW131" s="1532"/>
      <c r="AX131" s="1532"/>
      <c r="AY131" s="1532"/>
      <c r="AZ131" s="1532"/>
      <c r="BA131" s="1532"/>
      <c r="BB131" s="1532"/>
      <c r="BC131" s="1532"/>
      <c r="BD131" s="1532"/>
      <c r="BE131" s="1532"/>
      <c r="BF131" s="1532"/>
      <c r="BG131" s="1532"/>
      <c r="BH131" s="1532"/>
    </row>
    <row r="132" spans="1:60" s="1520" customFormat="1" ht="21" customHeight="1" x14ac:dyDescent="0.25">
      <c r="A132" s="265" t="s">
        <v>402</v>
      </c>
      <c r="B132" s="98" t="s">
        <v>403</v>
      </c>
      <c r="C132" s="99" t="s">
        <v>68</v>
      </c>
      <c r="D132" s="266">
        <v>2</v>
      </c>
      <c r="E132" s="1625"/>
      <c r="F132" s="1625"/>
      <c r="G132" s="1625"/>
      <c r="H132" s="1625"/>
      <c r="I132" s="1625"/>
      <c r="J132" s="1625"/>
      <c r="K132" s="1625"/>
      <c r="L132" s="1625"/>
      <c r="M132" s="1671"/>
      <c r="N132" s="1532"/>
      <c r="O132" s="1532"/>
      <c r="P132" s="1532"/>
      <c r="Q132" s="1743">
        <v>2</v>
      </c>
      <c r="R132" s="1740"/>
      <c r="S132" s="1741">
        <f t="shared" si="35"/>
        <v>0</v>
      </c>
      <c r="T132" s="1741">
        <f t="shared" si="36"/>
        <v>0</v>
      </c>
      <c r="U132" s="1740"/>
      <c r="V132" s="1741">
        <f t="shared" si="37"/>
        <v>0</v>
      </c>
      <c r="W132" s="1741">
        <f t="shared" si="38"/>
        <v>0</v>
      </c>
      <c r="X132" s="1740">
        <f t="shared" si="39"/>
        <v>0</v>
      </c>
      <c r="Y132" s="1741">
        <f t="shared" si="40"/>
        <v>0</v>
      </c>
      <c r="Z132" s="1653">
        <f t="shared" si="41"/>
        <v>0</v>
      </c>
      <c r="AA132" s="1532"/>
      <c r="AB132" s="1532"/>
      <c r="AC132" s="1532"/>
      <c r="AD132" s="1532"/>
      <c r="AE132" s="1532"/>
      <c r="AF132" s="1532"/>
      <c r="AG132" s="1532"/>
      <c r="AH132" s="1532"/>
      <c r="AI132" s="1532"/>
      <c r="AJ132" s="1532"/>
      <c r="AK132" s="1532"/>
      <c r="AL132" s="1532"/>
      <c r="AM132" s="1532"/>
      <c r="AN132" s="1532"/>
      <c r="AO132" s="1532"/>
      <c r="AP132" s="1532"/>
      <c r="AQ132" s="1532"/>
      <c r="AR132" s="1532"/>
      <c r="AS132" s="1532"/>
      <c r="AT132" s="1532"/>
      <c r="AU132" s="1532"/>
      <c r="AV132" s="1532"/>
      <c r="AW132" s="1532"/>
      <c r="AX132" s="1532"/>
      <c r="AY132" s="1532"/>
      <c r="AZ132" s="1532"/>
      <c r="BA132" s="1532"/>
      <c r="BB132" s="1532"/>
      <c r="BC132" s="1532"/>
      <c r="BD132" s="1532"/>
      <c r="BE132" s="1532"/>
      <c r="BF132" s="1532"/>
      <c r="BG132" s="1532"/>
      <c r="BH132" s="1532"/>
    </row>
    <row r="133" spans="1:60" s="1520" customFormat="1" ht="21" customHeight="1" x14ac:dyDescent="0.25">
      <c r="A133" s="265" t="s">
        <v>404</v>
      </c>
      <c r="B133" s="98" t="s">
        <v>405</v>
      </c>
      <c r="C133" s="99" t="s">
        <v>68</v>
      </c>
      <c r="D133" s="266">
        <v>1</v>
      </c>
      <c r="E133" s="1625"/>
      <c r="F133" s="1625"/>
      <c r="G133" s="1625"/>
      <c r="H133" s="1625"/>
      <c r="I133" s="1625"/>
      <c r="J133" s="1625"/>
      <c r="K133" s="1625"/>
      <c r="L133" s="1625"/>
      <c r="M133" s="1671"/>
      <c r="N133" s="1532"/>
      <c r="O133" s="1532"/>
      <c r="P133" s="1532"/>
      <c r="Q133" s="1743">
        <v>1</v>
      </c>
      <c r="R133" s="1740"/>
      <c r="S133" s="1741">
        <f t="shared" si="35"/>
        <v>0</v>
      </c>
      <c r="T133" s="1741">
        <f t="shared" si="36"/>
        <v>0</v>
      </c>
      <c r="U133" s="1740"/>
      <c r="V133" s="1741">
        <f t="shared" si="37"/>
        <v>0</v>
      </c>
      <c r="W133" s="1741">
        <f t="shared" si="38"/>
        <v>0</v>
      </c>
      <c r="X133" s="1740">
        <f t="shared" si="39"/>
        <v>0</v>
      </c>
      <c r="Y133" s="1741">
        <f t="shared" si="40"/>
        <v>0</v>
      </c>
      <c r="Z133" s="1653">
        <f t="shared" si="41"/>
        <v>0</v>
      </c>
      <c r="AA133" s="1532"/>
      <c r="AB133" s="1532"/>
      <c r="AC133" s="1532"/>
      <c r="AD133" s="1532"/>
      <c r="AE133" s="1532"/>
      <c r="AF133" s="1532"/>
      <c r="AG133" s="1532"/>
      <c r="AH133" s="1532"/>
      <c r="AI133" s="1532"/>
      <c r="AJ133" s="1532"/>
      <c r="AK133" s="1532"/>
      <c r="AL133" s="1532"/>
      <c r="AM133" s="1532"/>
      <c r="AN133" s="1532"/>
      <c r="AO133" s="1532"/>
      <c r="AP133" s="1532"/>
      <c r="AQ133" s="1532"/>
      <c r="AR133" s="1532"/>
      <c r="AS133" s="1532"/>
      <c r="AT133" s="1532"/>
      <c r="AU133" s="1532"/>
      <c r="AV133" s="1532"/>
      <c r="AW133" s="1532"/>
      <c r="AX133" s="1532"/>
      <c r="AY133" s="1532"/>
      <c r="AZ133" s="1532"/>
      <c r="BA133" s="1532"/>
      <c r="BB133" s="1532"/>
      <c r="BC133" s="1532"/>
      <c r="BD133" s="1532"/>
      <c r="BE133" s="1532"/>
      <c r="BF133" s="1532"/>
      <c r="BG133" s="1532"/>
      <c r="BH133" s="1532"/>
    </row>
    <row r="134" spans="1:60" s="1520" customFormat="1" ht="21" customHeight="1" x14ac:dyDescent="0.25">
      <c r="A134" s="265" t="s">
        <v>406</v>
      </c>
      <c r="B134" s="98" t="s">
        <v>407</v>
      </c>
      <c r="C134" s="99" t="s">
        <v>68</v>
      </c>
      <c r="D134" s="266">
        <v>3</v>
      </c>
      <c r="E134" s="1625"/>
      <c r="F134" s="1625"/>
      <c r="G134" s="1625"/>
      <c r="H134" s="1625"/>
      <c r="I134" s="1625"/>
      <c r="J134" s="1625"/>
      <c r="K134" s="1625"/>
      <c r="L134" s="1625"/>
      <c r="M134" s="1671"/>
      <c r="N134" s="1532"/>
      <c r="O134" s="1532"/>
      <c r="P134" s="1532"/>
      <c r="Q134" s="1743">
        <v>3</v>
      </c>
      <c r="R134" s="1740"/>
      <c r="S134" s="1741">
        <f t="shared" si="35"/>
        <v>0</v>
      </c>
      <c r="T134" s="1741">
        <f t="shared" si="36"/>
        <v>0</v>
      </c>
      <c r="U134" s="1740"/>
      <c r="V134" s="1741">
        <f t="shared" si="37"/>
        <v>0</v>
      </c>
      <c r="W134" s="1741">
        <f t="shared" si="38"/>
        <v>0</v>
      </c>
      <c r="X134" s="1740">
        <f t="shared" si="39"/>
        <v>0</v>
      </c>
      <c r="Y134" s="1741">
        <f t="shared" si="40"/>
        <v>0</v>
      </c>
      <c r="Z134" s="1653">
        <f t="shared" si="41"/>
        <v>0</v>
      </c>
      <c r="AA134" s="1532"/>
      <c r="AB134" s="1532"/>
      <c r="AC134" s="1532"/>
      <c r="AD134" s="1532"/>
      <c r="AE134" s="1532"/>
      <c r="AF134" s="1532"/>
      <c r="AG134" s="1532"/>
      <c r="AH134" s="1532"/>
      <c r="AI134" s="1532"/>
      <c r="AJ134" s="1532"/>
      <c r="AK134" s="1532"/>
      <c r="AL134" s="1532"/>
      <c r="AM134" s="1532"/>
      <c r="AN134" s="1532"/>
      <c r="AO134" s="1532"/>
      <c r="AP134" s="1532"/>
      <c r="AQ134" s="1532"/>
      <c r="AR134" s="1532"/>
      <c r="AS134" s="1532"/>
      <c r="AT134" s="1532"/>
      <c r="AU134" s="1532"/>
      <c r="AV134" s="1532"/>
      <c r="AW134" s="1532"/>
      <c r="AX134" s="1532"/>
      <c r="AY134" s="1532"/>
      <c r="AZ134" s="1532"/>
      <c r="BA134" s="1532"/>
      <c r="BB134" s="1532"/>
      <c r="BC134" s="1532"/>
      <c r="BD134" s="1532"/>
      <c r="BE134" s="1532"/>
      <c r="BF134" s="1532"/>
      <c r="BG134" s="1532"/>
      <c r="BH134" s="1532"/>
    </row>
    <row r="135" spans="1:60" s="1520" customFormat="1" ht="21" customHeight="1" x14ac:dyDescent="0.25">
      <c r="A135" s="265" t="s">
        <v>408</v>
      </c>
      <c r="B135" s="98" t="s">
        <v>409</v>
      </c>
      <c r="C135" s="99" t="s">
        <v>68</v>
      </c>
      <c r="D135" s="266">
        <v>2</v>
      </c>
      <c r="E135" s="1625"/>
      <c r="F135" s="1625"/>
      <c r="G135" s="1625"/>
      <c r="H135" s="1625"/>
      <c r="I135" s="1625"/>
      <c r="J135" s="1625"/>
      <c r="K135" s="1625"/>
      <c r="L135" s="1625"/>
      <c r="M135" s="1671"/>
      <c r="N135" s="1532"/>
      <c r="O135" s="1532"/>
      <c r="P135" s="1532"/>
      <c r="Q135" s="1743">
        <v>2</v>
      </c>
      <c r="R135" s="1740"/>
      <c r="S135" s="1741">
        <f t="shared" si="35"/>
        <v>0</v>
      </c>
      <c r="T135" s="1741">
        <f t="shared" si="36"/>
        <v>0</v>
      </c>
      <c r="U135" s="1740"/>
      <c r="V135" s="1741">
        <f t="shared" si="37"/>
        <v>0</v>
      </c>
      <c r="W135" s="1741">
        <f t="shared" si="38"/>
        <v>0</v>
      </c>
      <c r="X135" s="1740">
        <f t="shared" si="39"/>
        <v>0</v>
      </c>
      <c r="Y135" s="1741">
        <f t="shared" si="40"/>
        <v>0</v>
      </c>
      <c r="Z135" s="1653">
        <f t="shared" si="41"/>
        <v>0</v>
      </c>
      <c r="AA135" s="1532"/>
      <c r="AB135" s="1532"/>
      <c r="AC135" s="1532"/>
      <c r="AD135" s="1532"/>
      <c r="AE135" s="1532"/>
      <c r="AF135" s="1532"/>
      <c r="AG135" s="1532"/>
      <c r="AH135" s="1532"/>
      <c r="AI135" s="1532"/>
      <c r="AJ135" s="1532"/>
      <c r="AK135" s="1532"/>
      <c r="AL135" s="1532"/>
      <c r="AM135" s="1532"/>
      <c r="AN135" s="1532"/>
      <c r="AO135" s="1532"/>
      <c r="AP135" s="1532"/>
      <c r="AQ135" s="1532"/>
      <c r="AR135" s="1532"/>
      <c r="AS135" s="1532"/>
      <c r="AT135" s="1532"/>
      <c r="AU135" s="1532"/>
      <c r="AV135" s="1532"/>
      <c r="AW135" s="1532"/>
      <c r="AX135" s="1532"/>
      <c r="AY135" s="1532"/>
      <c r="AZ135" s="1532"/>
      <c r="BA135" s="1532"/>
      <c r="BB135" s="1532"/>
      <c r="BC135" s="1532"/>
      <c r="BD135" s="1532"/>
      <c r="BE135" s="1532"/>
      <c r="BF135" s="1532"/>
      <c r="BG135" s="1532"/>
      <c r="BH135" s="1532"/>
    </row>
    <row r="136" spans="1:60" s="1520" customFormat="1" ht="21" customHeight="1" x14ac:dyDescent="0.25">
      <c r="A136" s="265" t="s">
        <v>410</v>
      </c>
      <c r="B136" s="98" t="s">
        <v>411</v>
      </c>
      <c r="C136" s="99" t="s">
        <v>68</v>
      </c>
      <c r="D136" s="266">
        <v>3</v>
      </c>
      <c r="E136" s="1625"/>
      <c r="F136" s="1625"/>
      <c r="G136" s="1625"/>
      <c r="H136" s="1625"/>
      <c r="I136" s="1625"/>
      <c r="J136" s="1625"/>
      <c r="K136" s="1625"/>
      <c r="L136" s="1625"/>
      <c r="M136" s="1671"/>
      <c r="N136" s="1532"/>
      <c r="O136" s="1532"/>
      <c r="P136" s="1532"/>
      <c r="Q136" s="1743">
        <v>3</v>
      </c>
      <c r="R136" s="1740"/>
      <c r="S136" s="1741">
        <f t="shared" si="35"/>
        <v>0</v>
      </c>
      <c r="T136" s="1741">
        <f t="shared" si="36"/>
        <v>0</v>
      </c>
      <c r="U136" s="1740"/>
      <c r="V136" s="1741">
        <f t="shared" si="37"/>
        <v>0</v>
      </c>
      <c r="W136" s="1741">
        <f t="shared" si="38"/>
        <v>0</v>
      </c>
      <c r="X136" s="1740">
        <f t="shared" si="39"/>
        <v>0</v>
      </c>
      <c r="Y136" s="1741">
        <f t="shared" si="40"/>
        <v>0</v>
      </c>
      <c r="Z136" s="1653">
        <f t="shared" si="41"/>
        <v>0</v>
      </c>
      <c r="AA136" s="1532"/>
      <c r="AB136" s="1532"/>
      <c r="AC136" s="1532"/>
      <c r="AD136" s="1532"/>
      <c r="AE136" s="1532"/>
      <c r="AF136" s="1532"/>
      <c r="AG136" s="1532"/>
      <c r="AH136" s="1532"/>
      <c r="AI136" s="1532"/>
      <c r="AJ136" s="1532"/>
      <c r="AK136" s="1532"/>
      <c r="AL136" s="1532"/>
      <c r="AM136" s="1532"/>
      <c r="AN136" s="1532"/>
      <c r="AO136" s="1532"/>
      <c r="AP136" s="1532"/>
      <c r="AQ136" s="1532"/>
      <c r="AR136" s="1532"/>
      <c r="AS136" s="1532"/>
      <c r="AT136" s="1532"/>
      <c r="AU136" s="1532"/>
      <c r="AV136" s="1532"/>
      <c r="AW136" s="1532"/>
      <c r="AX136" s="1532"/>
      <c r="AY136" s="1532"/>
      <c r="AZ136" s="1532"/>
      <c r="BA136" s="1532"/>
      <c r="BB136" s="1532"/>
      <c r="BC136" s="1532"/>
      <c r="BD136" s="1532"/>
      <c r="BE136" s="1532"/>
      <c r="BF136" s="1532"/>
      <c r="BG136" s="1532"/>
      <c r="BH136" s="1532"/>
    </row>
    <row r="137" spans="1:60" s="1520" customFormat="1" ht="21" customHeight="1" x14ac:dyDescent="0.25">
      <c r="A137" s="265" t="s">
        <v>412</v>
      </c>
      <c r="B137" s="98" t="s">
        <v>413</v>
      </c>
      <c r="C137" s="99" t="s">
        <v>68</v>
      </c>
      <c r="D137" s="266">
        <v>14</v>
      </c>
      <c r="E137" s="1625"/>
      <c r="F137" s="1625"/>
      <c r="G137" s="1625"/>
      <c r="H137" s="1625"/>
      <c r="I137" s="1625"/>
      <c r="J137" s="1625"/>
      <c r="K137" s="1625"/>
      <c r="L137" s="1625"/>
      <c r="M137" s="1671"/>
      <c r="N137" s="1532"/>
      <c r="O137" s="1532"/>
      <c r="P137" s="1532"/>
      <c r="Q137" s="1743">
        <v>14</v>
      </c>
      <c r="R137" s="1740"/>
      <c r="S137" s="1741">
        <f t="shared" ref="S137:S160" si="90">Q137*R137</f>
        <v>0</v>
      </c>
      <c r="T137" s="1741">
        <f t="shared" ref="T137:T160" si="91">1.2*S137</f>
        <v>0</v>
      </c>
      <c r="U137" s="1740"/>
      <c r="V137" s="1741">
        <f t="shared" ref="V137:V160" si="92">Q137*U137</f>
        <v>0</v>
      </c>
      <c r="W137" s="1741">
        <f t="shared" ref="W137:W160" si="93">V137*1.2</f>
        <v>0</v>
      </c>
      <c r="X137" s="1740">
        <f t="shared" ref="X137:X160" si="94">S137+V137</f>
        <v>0</v>
      </c>
      <c r="Y137" s="1741">
        <f t="shared" ref="Y137:Y160" si="95">T137+W137</f>
        <v>0</v>
      </c>
      <c r="Z137" s="1653">
        <f t="shared" ref="Z137:Z161" si="96">Y137-L137</f>
        <v>0</v>
      </c>
      <c r="AA137" s="1532"/>
      <c r="AB137" s="1532"/>
      <c r="AC137" s="1532"/>
      <c r="AD137" s="1532"/>
      <c r="AE137" s="1532"/>
      <c r="AF137" s="1532"/>
      <c r="AG137" s="1532"/>
      <c r="AH137" s="1532"/>
      <c r="AI137" s="1532"/>
      <c r="AJ137" s="1532"/>
      <c r="AK137" s="1532"/>
      <c r="AL137" s="1532"/>
      <c r="AM137" s="1532"/>
      <c r="AN137" s="1532"/>
      <c r="AO137" s="1532"/>
      <c r="AP137" s="1532"/>
      <c r="AQ137" s="1532"/>
      <c r="AR137" s="1532"/>
      <c r="AS137" s="1532"/>
      <c r="AT137" s="1532"/>
      <c r="AU137" s="1532"/>
      <c r="AV137" s="1532"/>
      <c r="AW137" s="1532"/>
      <c r="AX137" s="1532"/>
      <c r="AY137" s="1532"/>
      <c r="AZ137" s="1532"/>
      <c r="BA137" s="1532"/>
      <c r="BB137" s="1532"/>
      <c r="BC137" s="1532"/>
      <c r="BD137" s="1532"/>
      <c r="BE137" s="1532"/>
      <c r="BF137" s="1532"/>
      <c r="BG137" s="1532"/>
      <c r="BH137" s="1532"/>
    </row>
    <row r="138" spans="1:60" s="1520" customFormat="1" ht="21" customHeight="1" x14ac:dyDescent="0.25">
      <c r="A138" s="16">
        <f>A129+1</f>
        <v>45677</v>
      </c>
      <c r="B138" s="17" t="s">
        <v>414</v>
      </c>
      <c r="C138" s="16" t="s">
        <v>68</v>
      </c>
      <c r="D138" s="267">
        <v>3</v>
      </c>
      <c r="E138" s="1989">
        <f>2170.75*0.7</f>
        <v>1519.5249999999999</v>
      </c>
      <c r="F138" s="1989">
        <f>E138*D138</f>
        <v>4558.5749999999998</v>
      </c>
      <c r="G138" s="1989">
        <f t="shared" ref="G138" si="97">ROUND(F138*1.2,2)</f>
        <v>5470.29</v>
      </c>
      <c r="H138" s="1989"/>
      <c r="I138" s="1989"/>
      <c r="J138" s="1989"/>
      <c r="K138" s="1989">
        <f t="shared" ref="K138:L138" si="98">F138+I138</f>
        <v>4558.5749999999998</v>
      </c>
      <c r="L138" s="1989">
        <f t="shared" si="98"/>
        <v>5470.29</v>
      </c>
      <c r="M138" s="1659" t="s">
        <v>415</v>
      </c>
      <c r="N138" s="1532"/>
      <c r="O138" s="1532"/>
      <c r="P138" s="1532"/>
      <c r="Q138" s="1743">
        <v>3</v>
      </c>
      <c r="R138" s="1740">
        <f>2170.75*0.7</f>
        <v>1519.5249999999999</v>
      </c>
      <c r="S138" s="1741">
        <f t="shared" si="90"/>
        <v>4558.5749999999998</v>
      </c>
      <c r="T138" s="1741">
        <f t="shared" si="91"/>
        <v>5470.29</v>
      </c>
      <c r="U138" s="1740"/>
      <c r="V138" s="1741">
        <f t="shared" si="92"/>
        <v>0</v>
      </c>
      <c r="W138" s="1741">
        <f t="shared" si="93"/>
        <v>0</v>
      </c>
      <c r="X138" s="1740">
        <f t="shared" si="94"/>
        <v>4558.5749999999998</v>
      </c>
      <c r="Y138" s="1741">
        <f t="shared" si="95"/>
        <v>5470.29</v>
      </c>
      <c r="Z138" s="1653">
        <f t="shared" si="96"/>
        <v>0</v>
      </c>
      <c r="AA138" s="1532"/>
      <c r="AB138" s="1532"/>
      <c r="AC138" s="1532"/>
      <c r="AD138" s="1532"/>
      <c r="AE138" s="1532"/>
      <c r="AF138" s="1532"/>
      <c r="AG138" s="1532"/>
      <c r="AH138" s="1532"/>
      <c r="AI138" s="1532"/>
      <c r="AJ138" s="1532"/>
      <c r="AK138" s="1532"/>
      <c r="AL138" s="1532"/>
      <c r="AM138" s="1532"/>
      <c r="AN138" s="1532"/>
      <c r="AO138" s="1532"/>
      <c r="AP138" s="1532"/>
      <c r="AQ138" s="1532"/>
      <c r="AR138" s="1532"/>
      <c r="AS138" s="1532"/>
      <c r="AT138" s="1532"/>
      <c r="AU138" s="1532"/>
      <c r="AV138" s="1532"/>
      <c r="AW138" s="1532"/>
      <c r="AX138" s="1532"/>
      <c r="AY138" s="1532"/>
      <c r="AZ138" s="1532"/>
      <c r="BA138" s="1532"/>
      <c r="BB138" s="1532"/>
      <c r="BC138" s="1532"/>
      <c r="BD138" s="1532"/>
      <c r="BE138" s="1532"/>
      <c r="BF138" s="1532"/>
      <c r="BG138" s="1532"/>
      <c r="BH138" s="1532"/>
    </row>
    <row r="139" spans="1:60" s="1520" customFormat="1" ht="21" customHeight="1" x14ac:dyDescent="0.25">
      <c r="A139" s="99">
        <f>A138+1</f>
        <v>45678</v>
      </c>
      <c r="B139" s="98" t="s">
        <v>416</v>
      </c>
      <c r="C139" s="99" t="s">
        <v>65</v>
      </c>
      <c r="D139" s="266">
        <v>8</v>
      </c>
      <c r="E139" s="1989">
        <f>1853.74*0.5</f>
        <v>926.87</v>
      </c>
      <c r="F139" s="1989">
        <f t="shared" ref="F139:F140" si="99">E139*D139</f>
        <v>7414.96</v>
      </c>
      <c r="G139" s="1989">
        <f t="shared" si="88"/>
        <v>8897.9500000000007</v>
      </c>
      <c r="H139" s="1989"/>
      <c r="I139" s="1989"/>
      <c r="J139" s="1989"/>
      <c r="K139" s="1989">
        <f t="shared" si="89"/>
        <v>7414.96</v>
      </c>
      <c r="L139" s="1989">
        <f t="shared" si="89"/>
        <v>8897.9500000000007</v>
      </c>
      <c r="M139" s="1659"/>
      <c r="N139" s="1532"/>
      <c r="O139" s="1532"/>
      <c r="P139" s="1532"/>
      <c r="Q139" s="1743">
        <v>8</v>
      </c>
      <c r="R139" s="1740">
        <f>1853.74*0.5</f>
        <v>926.87</v>
      </c>
      <c r="S139" s="1741">
        <f t="shared" si="90"/>
        <v>7414.96</v>
      </c>
      <c r="T139" s="1741">
        <f t="shared" si="91"/>
        <v>8897.9519999999993</v>
      </c>
      <c r="U139" s="1740"/>
      <c r="V139" s="1741">
        <f t="shared" si="92"/>
        <v>0</v>
      </c>
      <c r="W139" s="1741">
        <f t="shared" si="93"/>
        <v>0</v>
      </c>
      <c r="X139" s="1740">
        <f t="shared" si="94"/>
        <v>7414.96</v>
      </c>
      <c r="Y139" s="1741">
        <f t="shared" si="95"/>
        <v>8897.9519999999993</v>
      </c>
      <c r="Z139" s="1653">
        <f t="shared" si="96"/>
        <v>1.9999999985884642E-3</v>
      </c>
      <c r="AA139" s="1532"/>
      <c r="AB139" s="1532"/>
      <c r="AC139" s="1532"/>
      <c r="AD139" s="1532"/>
      <c r="AE139" s="1532"/>
      <c r="AF139" s="1532"/>
      <c r="AG139" s="1532"/>
      <c r="AH139" s="1532"/>
      <c r="AI139" s="1532"/>
      <c r="AJ139" s="1532"/>
      <c r="AK139" s="1532"/>
      <c r="AL139" s="1532"/>
      <c r="AM139" s="1532"/>
      <c r="AN139" s="1532"/>
      <c r="AO139" s="1532"/>
      <c r="AP139" s="1532"/>
      <c r="AQ139" s="1532"/>
      <c r="AR139" s="1532"/>
      <c r="AS139" s="1532"/>
      <c r="AT139" s="1532"/>
      <c r="AU139" s="1532"/>
      <c r="AV139" s="1532"/>
      <c r="AW139" s="1532"/>
      <c r="AX139" s="1532"/>
      <c r="AY139" s="1532"/>
      <c r="AZ139" s="1532"/>
      <c r="BA139" s="1532"/>
      <c r="BB139" s="1532"/>
      <c r="BC139" s="1532"/>
      <c r="BD139" s="1532"/>
      <c r="BE139" s="1532"/>
      <c r="BF139" s="1532"/>
      <c r="BG139" s="1532"/>
      <c r="BH139" s="1532"/>
    </row>
    <row r="140" spans="1:60" s="1520" customFormat="1" ht="21" customHeight="1" x14ac:dyDescent="0.25">
      <c r="A140" s="16">
        <f t="shared" ref="A140" si="100">A139+1</f>
        <v>45679</v>
      </c>
      <c r="B140" s="17" t="s">
        <v>417</v>
      </c>
      <c r="C140" s="16" t="s">
        <v>65</v>
      </c>
      <c r="D140" s="267">
        <f>4.4+5.6</f>
        <v>10</v>
      </c>
      <c r="E140" s="1989">
        <f>1149.5*0.7</f>
        <v>804.65</v>
      </c>
      <c r="F140" s="1989">
        <f t="shared" si="99"/>
        <v>8046.5</v>
      </c>
      <c r="G140" s="1989">
        <f t="shared" si="88"/>
        <v>9655.7999999999993</v>
      </c>
      <c r="H140" s="1989"/>
      <c r="I140" s="1989"/>
      <c r="J140" s="1989"/>
      <c r="K140" s="1989">
        <f t="shared" si="89"/>
        <v>8046.5</v>
      </c>
      <c r="L140" s="1989">
        <f t="shared" si="89"/>
        <v>9655.7999999999993</v>
      </c>
      <c r="M140" s="1659" t="s">
        <v>415</v>
      </c>
      <c r="N140" s="1532"/>
      <c r="O140" s="1532"/>
      <c r="P140" s="1532"/>
      <c r="Q140" s="1743">
        <f>4.4+5.6</f>
        <v>10</v>
      </c>
      <c r="R140" s="1740">
        <f>1149.5*0.7</f>
        <v>804.65</v>
      </c>
      <c r="S140" s="1741">
        <f t="shared" si="90"/>
        <v>8046.5</v>
      </c>
      <c r="T140" s="1741">
        <f t="shared" si="91"/>
        <v>9655.7999999999993</v>
      </c>
      <c r="U140" s="1740"/>
      <c r="V140" s="1741">
        <f t="shared" si="92"/>
        <v>0</v>
      </c>
      <c r="W140" s="1741">
        <f t="shared" si="93"/>
        <v>0</v>
      </c>
      <c r="X140" s="1740">
        <f t="shared" si="94"/>
        <v>8046.5</v>
      </c>
      <c r="Y140" s="1741">
        <f t="shared" si="95"/>
        <v>9655.7999999999993</v>
      </c>
      <c r="Z140" s="1653">
        <f t="shared" si="96"/>
        <v>0</v>
      </c>
      <c r="AA140" s="1532"/>
      <c r="AB140" s="1532"/>
      <c r="AC140" s="1532"/>
      <c r="AD140" s="1532"/>
      <c r="AE140" s="1532"/>
      <c r="AF140" s="1532"/>
      <c r="AG140" s="1532"/>
      <c r="AH140" s="1532"/>
      <c r="AI140" s="1532"/>
      <c r="AJ140" s="1532"/>
      <c r="AK140" s="1532"/>
      <c r="AL140" s="1532"/>
      <c r="AM140" s="1532"/>
      <c r="AN140" s="1532"/>
      <c r="AO140" s="1532"/>
      <c r="AP140" s="1532"/>
      <c r="AQ140" s="1532"/>
      <c r="AR140" s="1532"/>
      <c r="AS140" s="1532"/>
      <c r="AT140" s="1532"/>
      <c r="AU140" s="1532"/>
      <c r="AV140" s="1532"/>
      <c r="AW140" s="1532"/>
      <c r="AX140" s="1532"/>
      <c r="AY140" s="1532"/>
      <c r="AZ140" s="1532"/>
      <c r="BA140" s="1532"/>
      <c r="BB140" s="1532"/>
      <c r="BC140" s="1532"/>
      <c r="BD140" s="1532"/>
      <c r="BE140" s="1532"/>
      <c r="BF140" s="1532"/>
      <c r="BG140" s="1532"/>
      <c r="BH140" s="1532"/>
    </row>
    <row r="141" spans="1:60" s="1520" customFormat="1" ht="19.5" customHeight="1" x14ac:dyDescent="0.25">
      <c r="A141" s="186"/>
      <c r="B141" s="217" t="s">
        <v>418</v>
      </c>
      <c r="C141" s="107"/>
      <c r="D141" s="1626"/>
      <c r="E141" s="1627"/>
      <c r="F141" s="1628"/>
      <c r="G141" s="1628"/>
      <c r="H141" s="1629"/>
      <c r="I141" s="1628"/>
      <c r="J141" s="1628"/>
      <c r="K141" s="1629"/>
      <c r="L141" s="1628"/>
      <c r="M141" s="1659"/>
      <c r="N141" s="1532"/>
      <c r="O141" s="1532"/>
      <c r="P141" s="1532"/>
      <c r="Q141" s="1740"/>
      <c r="R141" s="1742"/>
      <c r="S141" s="1741">
        <f t="shared" si="90"/>
        <v>0</v>
      </c>
      <c r="T141" s="1741">
        <f t="shared" si="91"/>
        <v>0</v>
      </c>
      <c r="U141" s="1740"/>
      <c r="V141" s="1741">
        <f t="shared" si="92"/>
        <v>0</v>
      </c>
      <c r="W141" s="1741">
        <f t="shared" si="93"/>
        <v>0</v>
      </c>
      <c r="X141" s="1740">
        <f t="shared" si="94"/>
        <v>0</v>
      </c>
      <c r="Y141" s="1741">
        <f t="shared" si="95"/>
        <v>0</v>
      </c>
      <c r="Z141" s="1653">
        <f t="shared" si="96"/>
        <v>0</v>
      </c>
      <c r="AA141" s="1532"/>
      <c r="AB141" s="1532"/>
      <c r="AC141" s="1532"/>
      <c r="AD141" s="1532"/>
      <c r="AE141" s="1532"/>
      <c r="AF141" s="1532"/>
      <c r="AG141" s="1532"/>
      <c r="AH141" s="1532"/>
      <c r="AI141" s="1532"/>
      <c r="AJ141" s="1532"/>
      <c r="AK141" s="1532"/>
      <c r="AL141" s="1532"/>
      <c r="AM141" s="1532"/>
      <c r="AN141" s="1532"/>
      <c r="AO141" s="1532"/>
      <c r="AP141" s="1532"/>
      <c r="AQ141" s="1532"/>
      <c r="AR141" s="1532"/>
      <c r="AS141" s="1532"/>
      <c r="AT141" s="1532"/>
      <c r="AU141" s="1532"/>
      <c r="AV141" s="1532"/>
      <c r="AW141" s="1532"/>
      <c r="AX141" s="1532"/>
      <c r="AY141" s="1532"/>
      <c r="AZ141" s="1532"/>
      <c r="BA141" s="1532"/>
      <c r="BB141" s="1532"/>
      <c r="BC141" s="1532"/>
      <c r="BD141" s="1532"/>
      <c r="BE141" s="1532"/>
      <c r="BF141" s="1532"/>
      <c r="BG141" s="1532"/>
      <c r="BH141" s="1532"/>
    </row>
    <row r="142" spans="1:60" s="1520" customFormat="1" ht="30.75" customHeight="1" x14ac:dyDescent="0.25">
      <c r="A142" s="16">
        <f>A140+1</f>
        <v>45680</v>
      </c>
      <c r="B142" s="17" t="s">
        <v>419</v>
      </c>
      <c r="C142" s="16" t="s">
        <v>77</v>
      </c>
      <c r="D142" s="321">
        <f>0.3+0.54+0.52+0.18+0.59+0.2+0.06+0.02+0.08</f>
        <v>2.4900000000000002</v>
      </c>
      <c r="E142" s="171">
        <v>17265.68</v>
      </c>
      <c r="F142" s="1577">
        <f t="shared" ref="F142" si="101">ROUND(E142*D142,2)</f>
        <v>42991.54</v>
      </c>
      <c r="G142" s="1577">
        <f t="shared" ref="G142" si="102">ROUND(F142*1.2,2)</f>
        <v>51589.85</v>
      </c>
      <c r="H142" s="1630"/>
      <c r="I142" s="1577"/>
      <c r="J142" s="1577"/>
      <c r="K142" s="171">
        <f t="shared" ref="K142:L158" si="103">F142+I142</f>
        <v>42991.54</v>
      </c>
      <c r="L142" s="174">
        <f t="shared" si="103"/>
        <v>51589.85</v>
      </c>
      <c r="M142" s="1660"/>
      <c r="N142" s="1532"/>
      <c r="O142" s="1532"/>
      <c r="P142" s="1532"/>
      <c r="Q142" s="1743">
        <f>0.3+0.54+0.52+0.18+0.59+0.2+0.06+0.02+0.08</f>
        <v>2.4900000000000002</v>
      </c>
      <c r="R142" s="1740">
        <v>17265.68</v>
      </c>
      <c r="S142" s="1741">
        <f t="shared" si="90"/>
        <v>42991.543200000007</v>
      </c>
      <c r="T142" s="1741">
        <f t="shared" si="91"/>
        <v>51589.85184000001</v>
      </c>
      <c r="U142" s="1746"/>
      <c r="V142" s="1741">
        <f t="shared" si="92"/>
        <v>0</v>
      </c>
      <c r="W142" s="1741">
        <f t="shared" si="93"/>
        <v>0</v>
      </c>
      <c r="X142" s="1740">
        <f t="shared" si="94"/>
        <v>42991.543200000007</v>
      </c>
      <c r="Y142" s="1741">
        <f t="shared" si="95"/>
        <v>51589.85184000001</v>
      </c>
      <c r="Z142" s="1653">
        <f t="shared" si="96"/>
        <v>1.8400000117253512E-3</v>
      </c>
      <c r="AA142" s="1532"/>
      <c r="AB142" s="1532"/>
      <c r="AC142" s="1532"/>
      <c r="AD142" s="1532"/>
      <c r="AE142" s="1532"/>
      <c r="AF142" s="1532"/>
      <c r="AG142" s="1532"/>
      <c r="AH142" s="1532"/>
      <c r="AI142" s="1532"/>
      <c r="AJ142" s="1532"/>
      <c r="AK142" s="1532"/>
      <c r="AL142" s="1532"/>
      <c r="AM142" s="1532"/>
      <c r="AN142" s="1532"/>
      <c r="AO142" s="1532"/>
      <c r="AP142" s="1532"/>
      <c r="AQ142" s="1532"/>
      <c r="AR142" s="1532"/>
      <c r="AS142" s="1532"/>
      <c r="AT142" s="1532"/>
      <c r="AU142" s="1532"/>
      <c r="AV142" s="1532"/>
      <c r="AW142" s="1532"/>
      <c r="AX142" s="1532"/>
      <c r="AY142" s="1532"/>
      <c r="AZ142" s="1532"/>
      <c r="BA142" s="1532"/>
      <c r="BB142" s="1532"/>
      <c r="BC142" s="1532"/>
      <c r="BD142" s="1532"/>
      <c r="BE142" s="1532"/>
      <c r="BF142" s="1532"/>
      <c r="BG142" s="1532"/>
      <c r="BH142" s="1532"/>
    </row>
    <row r="143" spans="1:60" s="1520" customFormat="1" ht="18.75" customHeight="1" x14ac:dyDescent="0.25">
      <c r="A143" s="24" t="s">
        <v>420</v>
      </c>
      <c r="B143" s="274" t="s">
        <v>421</v>
      </c>
      <c r="C143" s="26" t="s">
        <v>68</v>
      </c>
      <c r="D143" s="278">
        <v>2</v>
      </c>
      <c r="E143" s="1604"/>
      <c r="F143" s="250"/>
      <c r="G143" s="250"/>
      <c r="H143" s="1631">
        <v>1427.85</v>
      </c>
      <c r="I143" s="250">
        <f t="shared" ref="I143:I152" si="104">ROUND(H143*D143,2)</f>
        <v>2855.7</v>
      </c>
      <c r="J143" s="250">
        <f t="shared" ref="J143:J152" si="105">ROUND(I143*1.2,2)</f>
        <v>3426.84</v>
      </c>
      <c r="K143" s="1601">
        <f t="shared" si="103"/>
        <v>2855.7</v>
      </c>
      <c r="L143" s="250">
        <f t="shared" si="103"/>
        <v>3426.84</v>
      </c>
      <c r="M143" s="1658"/>
      <c r="N143" s="1532"/>
      <c r="O143" s="1532"/>
      <c r="P143" s="1532"/>
      <c r="Q143" s="1743">
        <v>2</v>
      </c>
      <c r="R143" s="1740"/>
      <c r="S143" s="1741">
        <f t="shared" si="90"/>
        <v>0</v>
      </c>
      <c r="T143" s="1741">
        <f t="shared" si="91"/>
        <v>0</v>
      </c>
      <c r="U143" s="1746">
        <v>1427.85</v>
      </c>
      <c r="V143" s="1741">
        <f t="shared" si="92"/>
        <v>2855.7</v>
      </c>
      <c r="W143" s="1741">
        <f t="shared" si="93"/>
        <v>3426.8399999999997</v>
      </c>
      <c r="X143" s="1740">
        <f t="shared" si="94"/>
        <v>2855.7</v>
      </c>
      <c r="Y143" s="1741">
        <f t="shared" si="95"/>
        <v>3426.8399999999997</v>
      </c>
      <c r="Z143" s="1653">
        <f t="shared" si="96"/>
        <v>0</v>
      </c>
      <c r="AA143" s="1532"/>
      <c r="AB143" s="1532"/>
      <c r="AC143" s="1532"/>
      <c r="AD143" s="1532"/>
      <c r="AE143" s="1532"/>
      <c r="AF143" s="1532"/>
      <c r="AG143" s="1532"/>
      <c r="AH143" s="1532"/>
      <c r="AI143" s="1532"/>
      <c r="AJ143" s="1532"/>
      <c r="AK143" s="1532"/>
      <c r="AL143" s="1532"/>
      <c r="AM143" s="1532"/>
      <c r="AN143" s="1532"/>
      <c r="AO143" s="1532"/>
      <c r="AP143" s="1532"/>
      <c r="AQ143" s="1532"/>
      <c r="AR143" s="1532"/>
      <c r="AS143" s="1532"/>
      <c r="AT143" s="1532"/>
      <c r="AU143" s="1532"/>
      <c r="AV143" s="1532"/>
      <c r="AW143" s="1532"/>
      <c r="AX143" s="1532"/>
      <c r="AY143" s="1532"/>
      <c r="AZ143" s="1532"/>
      <c r="BA143" s="1532"/>
      <c r="BB143" s="1532"/>
      <c r="BC143" s="1532"/>
      <c r="BD143" s="1532"/>
      <c r="BE143" s="1532"/>
      <c r="BF143" s="1532"/>
      <c r="BG143" s="1532"/>
      <c r="BH143" s="1532"/>
    </row>
    <row r="144" spans="1:60" s="1520" customFormat="1" ht="18.75" customHeight="1" x14ac:dyDescent="0.25">
      <c r="A144" s="24" t="s">
        <v>422</v>
      </c>
      <c r="B144" s="274" t="s">
        <v>423</v>
      </c>
      <c r="C144" s="26" t="s">
        <v>68</v>
      </c>
      <c r="D144" s="278">
        <v>2</v>
      </c>
      <c r="E144" s="1604"/>
      <c r="F144" s="250"/>
      <c r="G144" s="250"/>
      <c r="H144" s="1631">
        <v>4075.5</v>
      </c>
      <c r="I144" s="250">
        <f t="shared" si="104"/>
        <v>8151</v>
      </c>
      <c r="J144" s="250">
        <f t="shared" si="105"/>
        <v>9781.2000000000007</v>
      </c>
      <c r="K144" s="1601">
        <f t="shared" si="103"/>
        <v>8151</v>
      </c>
      <c r="L144" s="250">
        <f t="shared" si="103"/>
        <v>9781.2000000000007</v>
      </c>
      <c r="M144" s="1658"/>
      <c r="N144" s="1532"/>
      <c r="O144" s="1532"/>
      <c r="P144" s="1532"/>
      <c r="Q144" s="1743">
        <v>2</v>
      </c>
      <c r="R144" s="1740"/>
      <c r="S144" s="1741">
        <f t="shared" si="90"/>
        <v>0</v>
      </c>
      <c r="T144" s="1741">
        <f t="shared" si="91"/>
        <v>0</v>
      </c>
      <c r="U144" s="1746">
        <v>4075.5</v>
      </c>
      <c r="V144" s="1741">
        <f t="shared" si="92"/>
        <v>8151</v>
      </c>
      <c r="W144" s="1741">
        <f t="shared" si="93"/>
        <v>9781.1999999999989</v>
      </c>
      <c r="X144" s="1740">
        <f t="shared" si="94"/>
        <v>8151</v>
      </c>
      <c r="Y144" s="1741">
        <f t="shared" si="95"/>
        <v>9781.1999999999989</v>
      </c>
      <c r="Z144" s="1653">
        <f t="shared" si="96"/>
        <v>0</v>
      </c>
      <c r="AA144" s="1532"/>
      <c r="AB144" s="1532"/>
      <c r="AC144" s="1532"/>
      <c r="AD144" s="1532"/>
      <c r="AE144" s="1532"/>
      <c r="AF144" s="1532"/>
      <c r="AG144" s="1532"/>
      <c r="AH144" s="1532"/>
      <c r="AI144" s="1532"/>
      <c r="AJ144" s="1532"/>
      <c r="AK144" s="1532"/>
      <c r="AL144" s="1532"/>
      <c r="AM144" s="1532"/>
      <c r="AN144" s="1532"/>
      <c r="AO144" s="1532"/>
      <c r="AP144" s="1532"/>
      <c r="AQ144" s="1532"/>
      <c r="AR144" s="1532"/>
      <c r="AS144" s="1532"/>
      <c r="AT144" s="1532"/>
      <c r="AU144" s="1532"/>
      <c r="AV144" s="1532"/>
      <c r="AW144" s="1532"/>
      <c r="AX144" s="1532"/>
      <c r="AY144" s="1532"/>
      <c r="AZ144" s="1532"/>
      <c r="BA144" s="1532"/>
      <c r="BB144" s="1532"/>
      <c r="BC144" s="1532"/>
      <c r="BD144" s="1532"/>
      <c r="BE144" s="1532"/>
      <c r="BF144" s="1532"/>
      <c r="BG144" s="1532"/>
      <c r="BH144" s="1532"/>
    </row>
    <row r="145" spans="1:60" ht="18.75" customHeight="1" x14ac:dyDescent="0.25">
      <c r="A145" s="24" t="s">
        <v>424</v>
      </c>
      <c r="B145" s="274" t="s">
        <v>425</v>
      </c>
      <c r="C145" s="26" t="s">
        <v>68</v>
      </c>
      <c r="D145" s="278">
        <v>1</v>
      </c>
      <c r="E145" s="1604"/>
      <c r="F145" s="250"/>
      <c r="G145" s="250"/>
      <c r="H145" s="1631">
        <v>10815.75</v>
      </c>
      <c r="I145" s="250">
        <f t="shared" si="104"/>
        <v>10815.75</v>
      </c>
      <c r="J145" s="250">
        <f t="shared" si="105"/>
        <v>12978.9</v>
      </c>
      <c r="K145" s="1601">
        <f t="shared" si="103"/>
        <v>10815.75</v>
      </c>
      <c r="L145" s="250">
        <f t="shared" si="103"/>
        <v>12978.9</v>
      </c>
      <c r="M145" s="1658"/>
      <c r="Q145" s="1743">
        <v>1</v>
      </c>
      <c r="R145" s="1740"/>
      <c r="S145" s="1741">
        <f t="shared" si="90"/>
        <v>0</v>
      </c>
      <c r="T145" s="1741">
        <f t="shared" si="91"/>
        <v>0</v>
      </c>
      <c r="U145" s="1746">
        <v>10815.75</v>
      </c>
      <c r="V145" s="1741">
        <f t="shared" si="92"/>
        <v>10815.75</v>
      </c>
      <c r="W145" s="1741">
        <f t="shared" si="93"/>
        <v>12978.9</v>
      </c>
      <c r="X145" s="1740">
        <f t="shared" si="94"/>
        <v>10815.75</v>
      </c>
      <c r="Y145" s="1741">
        <f t="shared" si="95"/>
        <v>12978.9</v>
      </c>
      <c r="Z145" s="1653">
        <f t="shared" si="96"/>
        <v>0</v>
      </c>
    </row>
    <row r="146" spans="1:60" ht="18.75" customHeight="1" x14ac:dyDescent="0.25">
      <c r="A146" s="24" t="s">
        <v>426</v>
      </c>
      <c r="B146" s="274" t="s">
        <v>427</v>
      </c>
      <c r="C146" s="26" t="s">
        <v>68</v>
      </c>
      <c r="D146" s="278">
        <v>1</v>
      </c>
      <c r="E146" s="1599"/>
      <c r="F146" s="250"/>
      <c r="G146" s="250"/>
      <c r="H146" s="1631">
        <v>1657.75</v>
      </c>
      <c r="I146" s="250">
        <f t="shared" si="104"/>
        <v>1657.75</v>
      </c>
      <c r="J146" s="250">
        <f t="shared" si="105"/>
        <v>1989.3</v>
      </c>
      <c r="K146" s="1601">
        <f t="shared" si="103"/>
        <v>1657.75</v>
      </c>
      <c r="L146" s="250">
        <f t="shared" si="103"/>
        <v>1989.3</v>
      </c>
      <c r="M146" s="1658"/>
      <c r="Q146" s="1743">
        <v>1</v>
      </c>
      <c r="R146" s="1742"/>
      <c r="S146" s="1741">
        <f t="shared" si="90"/>
        <v>0</v>
      </c>
      <c r="T146" s="1741">
        <f t="shared" si="91"/>
        <v>0</v>
      </c>
      <c r="U146" s="1746">
        <v>1657.75</v>
      </c>
      <c r="V146" s="1741">
        <f t="shared" si="92"/>
        <v>1657.75</v>
      </c>
      <c r="W146" s="1741">
        <f t="shared" si="93"/>
        <v>1989.3</v>
      </c>
      <c r="X146" s="1740">
        <f t="shared" si="94"/>
        <v>1657.75</v>
      </c>
      <c r="Y146" s="1741">
        <f t="shared" si="95"/>
        <v>1989.3</v>
      </c>
      <c r="Z146" s="1653">
        <f t="shared" si="96"/>
        <v>0</v>
      </c>
    </row>
    <row r="147" spans="1:60" ht="18.75" customHeight="1" x14ac:dyDescent="0.25">
      <c r="A147" s="24" t="s">
        <v>428</v>
      </c>
      <c r="B147" s="274" t="s">
        <v>429</v>
      </c>
      <c r="C147" s="26" t="s">
        <v>68</v>
      </c>
      <c r="D147" s="1632">
        <v>1</v>
      </c>
      <c r="E147" s="1604"/>
      <c r="F147" s="250"/>
      <c r="G147" s="250"/>
      <c r="H147" s="1631">
        <v>10215.35</v>
      </c>
      <c r="I147" s="250">
        <f>ROUND(H147*D147,2)</f>
        <v>10215.35</v>
      </c>
      <c r="J147" s="250">
        <f>ROUND(I147*1.2,2)</f>
        <v>12258.42</v>
      </c>
      <c r="K147" s="1601">
        <f t="shared" si="103"/>
        <v>10215.35</v>
      </c>
      <c r="L147" s="250">
        <f t="shared" si="103"/>
        <v>12258.42</v>
      </c>
      <c r="M147" s="1658"/>
      <c r="Q147" s="1745">
        <v>1</v>
      </c>
      <c r="R147" s="1740"/>
      <c r="S147" s="1741">
        <f t="shared" si="90"/>
        <v>0</v>
      </c>
      <c r="T147" s="1741">
        <f t="shared" si="91"/>
        <v>0</v>
      </c>
      <c r="U147" s="1746">
        <v>10215.35</v>
      </c>
      <c r="V147" s="1741">
        <f t="shared" si="92"/>
        <v>10215.35</v>
      </c>
      <c r="W147" s="1741">
        <f t="shared" si="93"/>
        <v>12258.42</v>
      </c>
      <c r="X147" s="1740">
        <f t="shared" si="94"/>
        <v>10215.35</v>
      </c>
      <c r="Y147" s="1741">
        <f t="shared" si="95"/>
        <v>12258.42</v>
      </c>
      <c r="Z147" s="1653">
        <f t="shared" si="96"/>
        <v>0</v>
      </c>
    </row>
    <row r="148" spans="1:60" ht="18.75" customHeight="1" x14ac:dyDescent="0.25">
      <c r="A148" s="24" t="s">
        <v>430</v>
      </c>
      <c r="B148" s="274" t="s">
        <v>431</v>
      </c>
      <c r="C148" s="26" t="s">
        <v>68</v>
      </c>
      <c r="D148" s="278">
        <v>2</v>
      </c>
      <c r="E148" s="1604"/>
      <c r="F148" s="250"/>
      <c r="G148" s="250"/>
      <c r="H148" s="1633">
        <v>3136</v>
      </c>
      <c r="I148" s="250">
        <f t="shared" si="104"/>
        <v>6272</v>
      </c>
      <c r="J148" s="250">
        <f t="shared" si="105"/>
        <v>7526.4</v>
      </c>
      <c r="K148" s="1601">
        <f t="shared" si="103"/>
        <v>6272</v>
      </c>
      <c r="L148" s="250">
        <f t="shared" si="103"/>
        <v>7526.4</v>
      </c>
      <c r="M148" s="1658" t="s">
        <v>134</v>
      </c>
      <c r="Q148" s="1743">
        <v>2</v>
      </c>
      <c r="R148" s="1740"/>
      <c r="S148" s="1741">
        <f t="shared" si="90"/>
        <v>0</v>
      </c>
      <c r="T148" s="1741">
        <f t="shared" si="91"/>
        <v>0</v>
      </c>
      <c r="U148" s="1746">
        <v>3136</v>
      </c>
      <c r="V148" s="1741">
        <f t="shared" si="92"/>
        <v>6272</v>
      </c>
      <c r="W148" s="1741">
        <f t="shared" si="93"/>
        <v>7526.4</v>
      </c>
      <c r="X148" s="1740">
        <f t="shared" si="94"/>
        <v>6272</v>
      </c>
      <c r="Y148" s="1741">
        <f t="shared" si="95"/>
        <v>7526.4</v>
      </c>
      <c r="Z148" s="1653">
        <f t="shared" si="96"/>
        <v>0</v>
      </c>
    </row>
    <row r="149" spans="1:60" ht="18.75" customHeight="1" x14ac:dyDescent="0.25">
      <c r="A149" s="24" t="s">
        <v>432</v>
      </c>
      <c r="B149" s="274" t="s">
        <v>433</v>
      </c>
      <c r="C149" s="26" t="s">
        <v>68</v>
      </c>
      <c r="D149" s="278">
        <v>1</v>
      </c>
      <c r="E149" s="1604"/>
      <c r="F149" s="250"/>
      <c r="G149" s="250"/>
      <c r="H149" s="1633">
        <v>1379.4</v>
      </c>
      <c r="I149" s="250">
        <f t="shared" si="104"/>
        <v>1379.4</v>
      </c>
      <c r="J149" s="250">
        <f t="shared" si="105"/>
        <v>1655.28</v>
      </c>
      <c r="K149" s="1601">
        <f t="shared" si="103"/>
        <v>1379.4</v>
      </c>
      <c r="L149" s="250">
        <f t="shared" si="103"/>
        <v>1655.28</v>
      </c>
      <c r="M149" s="1658"/>
      <c r="Q149" s="1743">
        <v>1</v>
      </c>
      <c r="R149" s="1740"/>
      <c r="S149" s="1741">
        <f t="shared" si="90"/>
        <v>0</v>
      </c>
      <c r="T149" s="1741">
        <f t="shared" si="91"/>
        <v>0</v>
      </c>
      <c r="U149" s="1746">
        <v>1379.4</v>
      </c>
      <c r="V149" s="1741">
        <f t="shared" si="92"/>
        <v>1379.4</v>
      </c>
      <c r="W149" s="1741">
        <f t="shared" si="93"/>
        <v>1655.28</v>
      </c>
      <c r="X149" s="1740">
        <f t="shared" si="94"/>
        <v>1379.4</v>
      </c>
      <c r="Y149" s="1741">
        <f t="shared" si="95"/>
        <v>1655.28</v>
      </c>
      <c r="Z149" s="1653">
        <f t="shared" si="96"/>
        <v>0</v>
      </c>
    </row>
    <row r="150" spans="1:60" ht="18.75" customHeight="1" x14ac:dyDescent="0.25">
      <c r="A150" s="24" t="s">
        <v>434</v>
      </c>
      <c r="B150" s="274" t="s">
        <v>435</v>
      </c>
      <c r="C150" s="26" t="s">
        <v>68</v>
      </c>
      <c r="D150" s="278">
        <v>1</v>
      </c>
      <c r="E150" s="1604"/>
      <c r="F150" s="250"/>
      <c r="G150" s="250"/>
      <c r="H150" s="1633">
        <v>754.45</v>
      </c>
      <c r="I150" s="250">
        <f t="shared" si="104"/>
        <v>754.45</v>
      </c>
      <c r="J150" s="250">
        <f t="shared" si="105"/>
        <v>905.34</v>
      </c>
      <c r="K150" s="1601">
        <f t="shared" si="103"/>
        <v>754.45</v>
      </c>
      <c r="L150" s="250">
        <f t="shared" si="103"/>
        <v>905.34</v>
      </c>
      <c r="M150" s="1658"/>
      <c r="Q150" s="1743">
        <v>1</v>
      </c>
      <c r="R150" s="1740"/>
      <c r="S150" s="1741">
        <f t="shared" si="90"/>
        <v>0</v>
      </c>
      <c r="T150" s="1741">
        <f t="shared" si="91"/>
        <v>0</v>
      </c>
      <c r="U150" s="1746">
        <v>754.45</v>
      </c>
      <c r="V150" s="1741">
        <f t="shared" si="92"/>
        <v>754.45</v>
      </c>
      <c r="W150" s="1741">
        <f t="shared" si="93"/>
        <v>905.34</v>
      </c>
      <c r="X150" s="1740">
        <f t="shared" si="94"/>
        <v>754.45</v>
      </c>
      <c r="Y150" s="1741">
        <f t="shared" si="95"/>
        <v>905.34</v>
      </c>
      <c r="Z150" s="1653">
        <f t="shared" si="96"/>
        <v>0</v>
      </c>
    </row>
    <row r="151" spans="1:60" ht="18.75" customHeight="1" x14ac:dyDescent="0.25">
      <c r="A151" s="24" t="s">
        <v>436</v>
      </c>
      <c r="B151" s="274" t="s">
        <v>437</v>
      </c>
      <c r="C151" s="26" t="s">
        <v>68</v>
      </c>
      <c r="D151" s="278">
        <v>4</v>
      </c>
      <c r="E151" s="1604"/>
      <c r="F151" s="250"/>
      <c r="G151" s="250"/>
      <c r="H151" s="1633">
        <v>3400</v>
      </c>
      <c r="I151" s="250">
        <f t="shared" si="104"/>
        <v>13600</v>
      </c>
      <c r="J151" s="250">
        <f t="shared" si="105"/>
        <v>16320</v>
      </c>
      <c r="K151" s="1601">
        <f t="shared" si="103"/>
        <v>13600</v>
      </c>
      <c r="L151" s="250">
        <f t="shared" si="103"/>
        <v>16320</v>
      </c>
      <c r="M151" s="1658" t="s">
        <v>134</v>
      </c>
      <c r="Q151" s="1743">
        <v>4</v>
      </c>
      <c r="R151" s="1740"/>
      <c r="S151" s="1741">
        <f t="shared" si="90"/>
        <v>0</v>
      </c>
      <c r="T151" s="1741">
        <f t="shared" si="91"/>
        <v>0</v>
      </c>
      <c r="U151" s="1746">
        <v>3400</v>
      </c>
      <c r="V151" s="1741">
        <f t="shared" si="92"/>
        <v>13600</v>
      </c>
      <c r="W151" s="1741">
        <f t="shared" si="93"/>
        <v>16320</v>
      </c>
      <c r="X151" s="1740">
        <f t="shared" si="94"/>
        <v>13600</v>
      </c>
      <c r="Y151" s="1741">
        <f t="shared" si="95"/>
        <v>16320</v>
      </c>
      <c r="Z151" s="1653">
        <f t="shared" si="96"/>
        <v>0</v>
      </c>
    </row>
    <row r="152" spans="1:60" ht="18.75" customHeight="1" x14ac:dyDescent="0.25">
      <c r="A152" s="24" t="s">
        <v>438</v>
      </c>
      <c r="B152" s="274" t="s">
        <v>439</v>
      </c>
      <c r="C152" s="26" t="s">
        <v>68</v>
      </c>
      <c r="D152" s="278">
        <v>3</v>
      </c>
      <c r="E152" s="1604"/>
      <c r="F152" s="250"/>
      <c r="G152" s="250"/>
      <c r="H152" s="1631">
        <v>14421</v>
      </c>
      <c r="I152" s="250">
        <f t="shared" si="104"/>
        <v>43263</v>
      </c>
      <c r="J152" s="250">
        <f t="shared" si="105"/>
        <v>51915.6</v>
      </c>
      <c r="K152" s="1601">
        <f t="shared" si="103"/>
        <v>43263</v>
      </c>
      <c r="L152" s="250">
        <f t="shared" si="103"/>
        <v>51915.6</v>
      </c>
      <c r="M152" s="1658"/>
      <c r="Q152" s="1743">
        <v>3</v>
      </c>
      <c r="R152" s="1740"/>
      <c r="S152" s="1741">
        <f t="shared" si="90"/>
        <v>0</v>
      </c>
      <c r="T152" s="1741">
        <f t="shared" si="91"/>
        <v>0</v>
      </c>
      <c r="U152" s="1746">
        <v>14421</v>
      </c>
      <c r="V152" s="1741">
        <f t="shared" si="92"/>
        <v>43263</v>
      </c>
      <c r="W152" s="1741">
        <f t="shared" si="93"/>
        <v>51915.6</v>
      </c>
      <c r="X152" s="1740">
        <f t="shared" si="94"/>
        <v>43263</v>
      </c>
      <c r="Y152" s="1741">
        <f t="shared" si="95"/>
        <v>51915.6</v>
      </c>
      <c r="Z152" s="1653">
        <f t="shared" si="96"/>
        <v>0</v>
      </c>
    </row>
    <row r="153" spans="1:60" ht="18" customHeight="1" x14ac:dyDescent="0.25">
      <c r="A153" s="93">
        <f>A142+1</f>
        <v>45681</v>
      </c>
      <c r="B153" s="17" t="s">
        <v>440</v>
      </c>
      <c r="C153" s="93" t="s">
        <v>77</v>
      </c>
      <c r="D153" s="277">
        <v>0.55000000000000004</v>
      </c>
      <c r="E153" s="171">
        <v>6459.05</v>
      </c>
      <c r="F153" s="1577">
        <f t="shared" ref="F153" si="106">ROUND(E153*D153,2)</f>
        <v>3552.48</v>
      </c>
      <c r="G153" s="1577">
        <f t="shared" ref="G153" si="107">ROUND(F153*1.2,2)</f>
        <v>4262.9799999999996</v>
      </c>
      <c r="H153" s="1578"/>
      <c r="I153" s="1577"/>
      <c r="J153" s="1577"/>
      <c r="K153" s="214">
        <f t="shared" si="103"/>
        <v>3552.48</v>
      </c>
      <c r="L153" s="1579">
        <f t="shared" si="103"/>
        <v>4262.9799999999996</v>
      </c>
      <c r="Q153" s="1743">
        <v>0.55000000000000004</v>
      </c>
      <c r="R153" s="1740">
        <v>6459.05</v>
      </c>
      <c r="S153" s="1741">
        <f t="shared" si="90"/>
        <v>3552.4775000000004</v>
      </c>
      <c r="T153" s="1741">
        <f t="shared" si="91"/>
        <v>4262.973</v>
      </c>
      <c r="U153" s="1742"/>
      <c r="V153" s="1741">
        <f t="shared" si="92"/>
        <v>0</v>
      </c>
      <c r="W153" s="1741">
        <f t="shared" si="93"/>
        <v>0</v>
      </c>
      <c r="X153" s="1740">
        <f t="shared" si="94"/>
        <v>3552.4775000000004</v>
      </c>
      <c r="Y153" s="1741">
        <f t="shared" si="95"/>
        <v>4262.973</v>
      </c>
      <c r="Z153" s="1653">
        <f t="shared" si="96"/>
        <v>-6.9999999996070983E-3</v>
      </c>
    </row>
    <row r="154" spans="1:60" ht="18" customHeight="1" x14ac:dyDescent="0.25">
      <c r="A154" s="143" t="s">
        <v>441</v>
      </c>
      <c r="B154" s="25" t="s">
        <v>442</v>
      </c>
      <c r="C154" s="143" t="s">
        <v>68</v>
      </c>
      <c r="D154" s="278">
        <f>453*D153</f>
        <v>249.15000000000003</v>
      </c>
      <c r="E154" s="1604"/>
      <c r="F154" s="250"/>
      <c r="G154" s="250"/>
      <c r="H154" s="1604">
        <v>24</v>
      </c>
      <c r="I154" s="250">
        <f>ROUND(H154*D154,2)</f>
        <v>5979.6</v>
      </c>
      <c r="J154" s="250">
        <f t="shared" ref="J154" si="108">ROUND(I154*1.2,2)</f>
        <v>7175.52</v>
      </c>
      <c r="K154" s="1601">
        <f t="shared" si="103"/>
        <v>5979.6</v>
      </c>
      <c r="L154" s="1602">
        <f t="shared" si="103"/>
        <v>7175.52</v>
      </c>
      <c r="Q154" s="1743">
        <f>453*Q153</f>
        <v>249.15000000000003</v>
      </c>
      <c r="R154" s="1740"/>
      <c r="S154" s="1741">
        <f t="shared" si="90"/>
        <v>0</v>
      </c>
      <c r="T154" s="1741">
        <f t="shared" si="91"/>
        <v>0</v>
      </c>
      <c r="U154" s="1740">
        <v>24</v>
      </c>
      <c r="V154" s="1741">
        <f t="shared" si="92"/>
        <v>5979.6</v>
      </c>
      <c r="W154" s="1741">
        <f t="shared" si="93"/>
        <v>7175.52</v>
      </c>
      <c r="X154" s="1740">
        <f t="shared" si="94"/>
        <v>5979.6</v>
      </c>
      <c r="Y154" s="1741">
        <f t="shared" si="95"/>
        <v>7175.52</v>
      </c>
      <c r="Z154" s="1653">
        <f t="shared" si="96"/>
        <v>0</v>
      </c>
    </row>
    <row r="155" spans="1:60" ht="27.75" customHeight="1" x14ac:dyDescent="0.25">
      <c r="A155" s="16">
        <f>A153+1</f>
        <v>45682</v>
      </c>
      <c r="B155" s="17" t="s">
        <v>443</v>
      </c>
      <c r="C155" s="16" t="s">
        <v>70</v>
      </c>
      <c r="D155" s="279">
        <v>21.385000000000002</v>
      </c>
      <c r="E155" s="171">
        <v>144.4</v>
      </c>
      <c r="F155" s="1577">
        <f>ROUND(E155*D155,2)</f>
        <v>3087.99</v>
      </c>
      <c r="G155" s="1577">
        <f t="shared" ref="G155" si="109">ROUND(F155*1.2,2)</f>
        <v>3705.59</v>
      </c>
      <c r="H155" s="171"/>
      <c r="I155" s="1577"/>
      <c r="J155" s="1577"/>
      <c r="K155" s="171">
        <f t="shared" si="103"/>
        <v>3087.99</v>
      </c>
      <c r="L155" s="174">
        <f t="shared" si="103"/>
        <v>3705.59</v>
      </c>
      <c r="M155" s="1659"/>
      <c r="Q155" s="1743">
        <v>21.385000000000002</v>
      </c>
      <c r="R155" s="1740">
        <v>144.4</v>
      </c>
      <c r="S155" s="1741">
        <f t="shared" si="90"/>
        <v>3087.9940000000001</v>
      </c>
      <c r="T155" s="1741">
        <f t="shared" si="91"/>
        <v>3705.5927999999999</v>
      </c>
      <c r="U155" s="1740"/>
      <c r="V155" s="1741">
        <f t="shared" si="92"/>
        <v>0</v>
      </c>
      <c r="W155" s="1741">
        <f t="shared" si="93"/>
        <v>0</v>
      </c>
      <c r="X155" s="1740">
        <f t="shared" si="94"/>
        <v>3087.9940000000001</v>
      </c>
      <c r="Y155" s="1741">
        <f t="shared" si="95"/>
        <v>3705.5927999999999</v>
      </c>
      <c r="Z155" s="1653">
        <f t="shared" si="96"/>
        <v>2.7999999997518898E-3</v>
      </c>
    </row>
    <row r="156" spans="1:60" ht="17.25" customHeight="1" x14ac:dyDescent="0.25">
      <c r="A156" s="24" t="s">
        <v>444</v>
      </c>
      <c r="B156" s="274" t="s">
        <v>445</v>
      </c>
      <c r="C156" s="26" t="s">
        <v>446</v>
      </c>
      <c r="D156" s="280">
        <f>D155*0.3*20/16</f>
        <v>8.0193750000000001</v>
      </c>
      <c r="E156" s="1604"/>
      <c r="F156" s="250"/>
      <c r="G156" s="250"/>
      <c r="H156" s="1631">
        <v>237.5</v>
      </c>
      <c r="I156" s="250">
        <f>ROUND(H156*D156,2)</f>
        <v>1904.6</v>
      </c>
      <c r="J156" s="250">
        <f t="shared" ref="J156" si="110">ROUND(I156*1.2,2)</f>
        <v>2285.52</v>
      </c>
      <c r="K156" s="1601">
        <f t="shared" si="103"/>
        <v>1904.6</v>
      </c>
      <c r="L156" s="250">
        <f t="shared" si="103"/>
        <v>2285.52</v>
      </c>
      <c r="M156" s="1659"/>
      <c r="Q156" s="1743">
        <f>Q155*0.3*20/16</f>
        <v>8.0193750000000001</v>
      </c>
      <c r="R156" s="1740"/>
      <c r="S156" s="1741">
        <f t="shared" si="90"/>
        <v>0</v>
      </c>
      <c r="T156" s="1741">
        <f t="shared" si="91"/>
        <v>0</v>
      </c>
      <c r="U156" s="1746">
        <v>237.5</v>
      </c>
      <c r="V156" s="1741">
        <f t="shared" si="92"/>
        <v>1904.6015625</v>
      </c>
      <c r="W156" s="1741">
        <f t="shared" si="93"/>
        <v>2285.5218749999999</v>
      </c>
      <c r="X156" s="1740">
        <f t="shared" si="94"/>
        <v>1904.6015625</v>
      </c>
      <c r="Y156" s="1741">
        <f t="shared" si="95"/>
        <v>2285.5218749999999</v>
      </c>
      <c r="Z156" s="1653">
        <f t="shared" si="96"/>
        <v>1.8749999999272404E-3</v>
      </c>
    </row>
    <row r="157" spans="1:60" ht="28.5" customHeight="1" x14ac:dyDescent="0.25">
      <c r="A157" s="16">
        <f>A155+1</f>
        <v>45683</v>
      </c>
      <c r="B157" s="17" t="s">
        <v>447</v>
      </c>
      <c r="C157" s="16" t="s">
        <v>70</v>
      </c>
      <c r="D157" s="279">
        <v>21.385000000000002</v>
      </c>
      <c r="E157" s="171">
        <v>299.76</v>
      </c>
      <c r="F157" s="1577">
        <f>ROUND(E157*D157,2)</f>
        <v>6410.37</v>
      </c>
      <c r="G157" s="1577">
        <f t="shared" ref="G157" si="111">ROUND(F157*1.2,2)</f>
        <v>7692.44</v>
      </c>
      <c r="H157" s="171"/>
      <c r="I157" s="1577"/>
      <c r="J157" s="1577"/>
      <c r="K157" s="171">
        <f t="shared" si="103"/>
        <v>6410.37</v>
      </c>
      <c r="L157" s="174">
        <f t="shared" si="103"/>
        <v>7692.44</v>
      </c>
      <c r="M157" s="1659"/>
      <c r="Q157" s="1743">
        <v>21.385000000000002</v>
      </c>
      <c r="R157" s="1740">
        <v>299.76</v>
      </c>
      <c r="S157" s="1741">
        <f t="shared" si="90"/>
        <v>6410.3676000000005</v>
      </c>
      <c r="T157" s="1741">
        <f t="shared" si="91"/>
        <v>7692.4411200000004</v>
      </c>
      <c r="U157" s="1740"/>
      <c r="V157" s="1741">
        <f t="shared" si="92"/>
        <v>0</v>
      </c>
      <c r="W157" s="1741">
        <f t="shared" si="93"/>
        <v>0</v>
      </c>
      <c r="X157" s="1740">
        <f t="shared" si="94"/>
        <v>6410.3676000000005</v>
      </c>
      <c r="Y157" s="1741">
        <f t="shared" si="95"/>
        <v>7692.4411200000004</v>
      </c>
      <c r="Z157" s="1653">
        <f t="shared" si="96"/>
        <v>1.1200000008102506E-3</v>
      </c>
    </row>
    <row r="158" spans="1:60" x14ac:dyDescent="0.25">
      <c r="A158" s="24" t="s">
        <v>448</v>
      </c>
      <c r="B158" s="274" t="s">
        <v>449</v>
      </c>
      <c r="C158" s="26" t="s">
        <v>162</v>
      </c>
      <c r="D158" s="280">
        <f>D157*2.5*2</f>
        <v>106.92500000000001</v>
      </c>
      <c r="E158" s="1604"/>
      <c r="F158" s="250"/>
      <c r="G158" s="250"/>
      <c r="H158" s="1631">
        <v>296.39999999999998</v>
      </c>
      <c r="I158" s="250">
        <f t="shared" ref="I158" si="112">ROUND(H158*D158,2)</f>
        <v>31692.57</v>
      </c>
      <c r="J158" s="250">
        <f t="shared" ref="J158" si="113">ROUND(I158*1.2,2)</f>
        <v>38031.08</v>
      </c>
      <c r="K158" s="1604">
        <f t="shared" si="103"/>
        <v>31692.57</v>
      </c>
      <c r="L158" s="1600">
        <f t="shared" si="103"/>
        <v>38031.08</v>
      </c>
      <c r="M158" s="1659"/>
      <c r="Q158" s="1743">
        <f>Q157*2.5*2</f>
        <v>106.92500000000001</v>
      </c>
      <c r="R158" s="1740"/>
      <c r="S158" s="1741">
        <f t="shared" si="90"/>
        <v>0</v>
      </c>
      <c r="T158" s="1741">
        <f t="shared" si="91"/>
        <v>0</v>
      </c>
      <c r="U158" s="1746">
        <v>296.39999999999998</v>
      </c>
      <c r="V158" s="1741">
        <f t="shared" si="92"/>
        <v>31692.57</v>
      </c>
      <c r="W158" s="1741">
        <f t="shared" si="93"/>
        <v>38031.083999999995</v>
      </c>
      <c r="X158" s="1740">
        <f t="shared" si="94"/>
        <v>31692.57</v>
      </c>
      <c r="Y158" s="1741">
        <f t="shared" si="95"/>
        <v>38031.083999999995</v>
      </c>
      <c r="Z158" s="1653">
        <f t="shared" si="96"/>
        <v>3.9999999935389496E-3</v>
      </c>
    </row>
    <row r="159" spans="1:60" ht="18" customHeight="1" x14ac:dyDescent="0.25">
      <c r="A159" s="216"/>
      <c r="B159" s="307" t="s">
        <v>125</v>
      </c>
      <c r="C159" s="216"/>
      <c r="D159" s="1616"/>
      <c r="E159" s="1617"/>
      <c r="F159" s="1618"/>
      <c r="G159" s="1618"/>
      <c r="H159" s="1619"/>
      <c r="I159" s="1618"/>
      <c r="J159" s="1618"/>
      <c r="K159" s="1620"/>
      <c r="L159" s="1621"/>
      <c r="Q159" s="1739"/>
      <c r="R159" s="1740"/>
      <c r="S159" s="1741">
        <f t="shared" si="90"/>
        <v>0</v>
      </c>
      <c r="T159" s="1741">
        <f t="shared" si="91"/>
        <v>0</v>
      </c>
      <c r="U159" s="1742"/>
      <c r="V159" s="1741">
        <f t="shared" si="92"/>
        <v>0</v>
      </c>
      <c r="W159" s="1741">
        <f t="shared" si="93"/>
        <v>0</v>
      </c>
      <c r="X159" s="1740">
        <f t="shared" si="94"/>
        <v>0</v>
      </c>
      <c r="Y159" s="1741">
        <f t="shared" si="95"/>
        <v>0</v>
      </c>
      <c r="Z159" s="1653">
        <f t="shared" si="96"/>
        <v>0</v>
      </c>
    </row>
    <row r="160" spans="1:60" s="1522" customFormat="1" ht="18" customHeight="1" x14ac:dyDescent="0.25">
      <c r="A160" s="150">
        <f>A157+1</f>
        <v>45684</v>
      </c>
      <c r="B160" s="17" t="s">
        <v>126</v>
      </c>
      <c r="C160" s="93" t="s">
        <v>73</v>
      </c>
      <c r="D160" s="1634">
        <v>9.65</v>
      </c>
      <c r="E160" s="174">
        <v>335</v>
      </c>
      <c r="F160" s="1577">
        <f t="shared" ref="F160" si="114">ROUND(E160*D160,2)</f>
        <v>3232.75</v>
      </c>
      <c r="G160" s="1577">
        <f t="shared" ref="G160" si="115">ROUND(F160*1.2,2)</f>
        <v>3879.3</v>
      </c>
      <c r="H160" s="1578"/>
      <c r="I160" s="1577"/>
      <c r="J160" s="1577"/>
      <c r="K160" s="214">
        <f t="shared" ref="K160:L160" si="116">F160+I160</f>
        <v>3232.75</v>
      </c>
      <c r="L160" s="1579">
        <f t="shared" si="116"/>
        <v>3879.3</v>
      </c>
      <c r="M160" s="1658" t="s">
        <v>127</v>
      </c>
      <c r="N160" s="1543" t="s">
        <v>1216</v>
      </c>
      <c r="O160" s="1544">
        <f>L160-D160*СВОД!$U$2*1.2</f>
        <v>303.97500000000036</v>
      </c>
      <c r="P160" s="1531"/>
      <c r="Q160" s="1745">
        <v>9.65</v>
      </c>
      <c r="R160" s="1744">
        <f>'Резка+погр'!$I$3</f>
        <v>335</v>
      </c>
      <c r="S160" s="1741">
        <f t="shared" si="90"/>
        <v>3232.75</v>
      </c>
      <c r="T160" s="1741">
        <f t="shared" si="91"/>
        <v>3879.2999999999997</v>
      </c>
      <c r="U160" s="1742"/>
      <c r="V160" s="1741">
        <f t="shared" si="92"/>
        <v>0</v>
      </c>
      <c r="W160" s="1741">
        <f t="shared" si="93"/>
        <v>0</v>
      </c>
      <c r="X160" s="1740">
        <f t="shared" si="94"/>
        <v>3232.75</v>
      </c>
      <c r="Y160" s="1741">
        <f t="shared" si="95"/>
        <v>3879.2999999999997</v>
      </c>
      <c r="Z160" s="1653">
        <f t="shared" si="96"/>
        <v>0</v>
      </c>
      <c r="AA160" s="1531"/>
      <c r="AB160" s="1531"/>
      <c r="AC160" s="1531"/>
      <c r="AD160" s="1531"/>
      <c r="AE160" s="1531"/>
      <c r="AF160" s="1531"/>
      <c r="AG160" s="1531"/>
      <c r="AH160" s="1531"/>
      <c r="AI160" s="1531"/>
      <c r="AJ160" s="1531"/>
      <c r="AK160" s="1531"/>
      <c r="AL160" s="1531"/>
      <c r="AM160" s="1531"/>
      <c r="AN160" s="1531"/>
      <c r="AO160" s="1531"/>
      <c r="AP160" s="1531"/>
      <c r="AQ160" s="1531"/>
      <c r="AR160" s="1531"/>
      <c r="AS160" s="1531"/>
      <c r="AT160" s="1531"/>
      <c r="AU160" s="1531"/>
      <c r="AV160" s="1531"/>
      <c r="AW160" s="1531"/>
      <c r="AX160" s="1531"/>
      <c r="AY160" s="1531"/>
      <c r="AZ160" s="1531"/>
      <c r="BA160" s="1531"/>
      <c r="BB160" s="1531"/>
      <c r="BC160" s="1531"/>
      <c r="BD160" s="1531"/>
      <c r="BE160" s="1531"/>
      <c r="BF160" s="1531"/>
      <c r="BG160" s="1531"/>
      <c r="BH160" s="1531"/>
    </row>
    <row r="161" spans="1:26" ht="21.75" customHeight="1" x14ac:dyDescent="0.25">
      <c r="A161" s="1526" t="s">
        <v>114</v>
      </c>
      <c r="B161" s="1649"/>
      <c r="C161" s="1527"/>
      <c r="D161" s="1079"/>
      <c r="E161" s="1080"/>
      <c r="F161" s="1635">
        <f>SUM(F8:F160)</f>
        <v>29451280.763780955</v>
      </c>
      <c r="G161" s="1636">
        <f>ROUND(F161*1.2,2)</f>
        <v>35341536.920000002</v>
      </c>
      <c r="H161" s="1637"/>
      <c r="I161" s="1635">
        <f>SUM(I8:I160)</f>
        <v>27648309.122479741</v>
      </c>
      <c r="J161" s="1636">
        <f>ROUND(I161*1.2,2)</f>
        <v>33177970.949999999</v>
      </c>
      <c r="K161" s="1635">
        <f>SUM(K8:K160)</f>
        <v>57099589.886260703</v>
      </c>
      <c r="L161" s="1636">
        <f>SUM(L8:L160)</f>
        <v>68519507.880941376</v>
      </c>
      <c r="Q161" s="1755"/>
      <c r="R161" s="1755"/>
      <c r="S161" s="1756">
        <f>SUM(S8:S160)</f>
        <v>29433647.560472954</v>
      </c>
      <c r="T161" s="1756">
        <f t="shared" ref="T161:Y161" si="117">SUM(T8:T160)</f>
        <v>35320377.07256753</v>
      </c>
      <c r="U161" s="1756">
        <f t="shared" si="117"/>
        <v>173198.88874999995</v>
      </c>
      <c r="V161" s="1756">
        <f t="shared" si="117"/>
        <v>27608708.017913073</v>
      </c>
      <c r="W161" s="1756">
        <f t="shared" si="117"/>
        <v>33130449.621495683</v>
      </c>
      <c r="X161" s="1756">
        <f t="shared" si="117"/>
        <v>57042355.578386046</v>
      </c>
      <c r="Y161" s="1756">
        <f t="shared" si="117"/>
        <v>68450826.694063246</v>
      </c>
      <c r="Z161" s="1654">
        <f t="shared" si="96"/>
        <v>-68681.18687812984</v>
      </c>
    </row>
    <row r="163" spans="1:26" x14ac:dyDescent="0.25">
      <c r="B163" s="1651" t="s">
        <v>115</v>
      </c>
    </row>
    <row r="164" spans="1:26" x14ac:dyDescent="0.25">
      <c r="B164" s="1652" t="s">
        <v>116</v>
      </c>
      <c r="O164" s="1552">
        <f>SUM(O15:O160)</f>
        <v>1876298.0871200005</v>
      </c>
    </row>
  </sheetData>
  <autoFilter ref="R1:R164" xr:uid="{00000000-0009-0000-0000-00000C000000}"/>
  <conditionalFormatting sqref="Z8:Z161">
    <cfRule type="cellIs" dxfId="4" priority="1" operator="greaterThan">
      <formula>1</formula>
    </cfRule>
    <cfRule type="cellIs" dxfId="3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50"/>
  <sheetViews>
    <sheetView zoomScaleNormal="100" workbookViewId="0">
      <pane ySplit="1" topLeftCell="A5" activePane="bottomLeft" state="frozen"/>
      <selection activeCell="I171" sqref="I171"/>
      <selection pane="bottomLeft" activeCell="I171" sqref="I171"/>
    </sheetView>
  </sheetViews>
  <sheetFormatPr defaultColWidth="9.140625" defaultRowHeight="15" x14ac:dyDescent="0.25"/>
  <cols>
    <col min="1" max="1" width="5.7109375" style="289" customWidth="1"/>
    <col min="2" max="2" width="20.7109375" style="289" customWidth="1"/>
    <col min="3" max="3" width="15.5703125" style="289" customWidth="1"/>
    <col min="4" max="4" width="18.42578125" style="289" customWidth="1"/>
    <col min="5" max="5" width="17.85546875" style="289" customWidth="1"/>
    <col min="6" max="7" width="6.5703125" style="289" customWidth="1"/>
    <col min="8" max="8" width="48.7109375" style="289" customWidth="1"/>
    <col min="9" max="9" width="16.28515625" style="289" bestFit="1" customWidth="1"/>
    <col min="10" max="11" width="17.85546875" style="289" customWidth="1"/>
    <col min="12" max="12" width="74.42578125" style="289" customWidth="1"/>
    <col min="13" max="13" width="19.28515625" style="721" customWidth="1"/>
    <col min="14" max="14" width="9.140625" style="289"/>
    <col min="15" max="15" width="45.85546875" style="289" customWidth="1"/>
    <col min="16" max="16" width="21.140625" style="289" customWidth="1"/>
    <col min="17" max="16384" width="9.140625" style="289"/>
  </cols>
  <sheetData>
    <row r="1" spans="1:18" x14ac:dyDescent="0.25">
      <c r="A1" s="288" t="s">
        <v>47</v>
      </c>
      <c r="B1" s="288"/>
      <c r="C1" s="288"/>
      <c r="G1" s="290" t="s">
        <v>46</v>
      </c>
      <c r="H1" s="290"/>
      <c r="I1" s="290"/>
      <c r="J1" s="4" t="s">
        <v>547</v>
      </c>
      <c r="K1" s="4" t="s">
        <v>548</v>
      </c>
      <c r="L1" s="4" t="s">
        <v>49</v>
      </c>
    </row>
    <row r="2" spans="1:18" s="291" customFormat="1" x14ac:dyDescent="0.25">
      <c r="A2" s="3" t="s">
        <v>48</v>
      </c>
      <c r="B2" s="3" t="s">
        <v>1</v>
      </c>
      <c r="C2" s="3" t="s">
        <v>28</v>
      </c>
      <c r="D2" s="1" t="s">
        <v>1047</v>
      </c>
      <c r="E2" s="1" t="s">
        <v>1210</v>
      </c>
      <c r="G2" s="1" t="s">
        <v>48</v>
      </c>
      <c r="H2" s="1" t="s">
        <v>27</v>
      </c>
      <c r="I2" s="1" t="s">
        <v>28</v>
      </c>
      <c r="J2" s="1"/>
      <c r="K2" s="3"/>
      <c r="L2" s="292"/>
      <c r="M2" s="1113"/>
      <c r="O2" s="780" t="s">
        <v>1225</v>
      </c>
      <c r="P2" s="792">
        <f>Q2</f>
        <v>308.75</v>
      </c>
      <c r="Q2" s="291">
        <v>308.75</v>
      </c>
      <c r="R2" s="291">
        <v>431.37</v>
      </c>
    </row>
    <row r="3" spans="1:18" x14ac:dyDescent="0.25">
      <c r="A3" s="292">
        <v>1</v>
      </c>
      <c r="B3" s="293" t="s">
        <v>0</v>
      </c>
      <c r="C3" s="718">
        <v>12292609.449999999</v>
      </c>
      <c r="D3" s="718">
        <f>[17]верх!J57+[17]верх!J13+[17]верх!J35</f>
        <v>14440407.270000001</v>
      </c>
      <c r="E3" s="719">
        <f>D3-C3</f>
        <v>2147797.8200000022</v>
      </c>
      <c r="F3" s="295"/>
      <c r="G3" s="2">
        <v>1</v>
      </c>
      <c r="H3" s="296" t="s">
        <v>1351</v>
      </c>
      <c r="I3" s="297">
        <v>12292609.449999999</v>
      </c>
      <c r="J3" s="794">
        <v>-853107.6</v>
      </c>
      <c r="K3" s="1124">
        <f>I3+J3</f>
        <v>11439501.85</v>
      </c>
      <c r="L3" s="289" t="s">
        <v>1352</v>
      </c>
      <c r="O3" s="781" t="s">
        <v>1238</v>
      </c>
      <c r="P3" s="719">
        <f>'[17]Резка+погр'!E42+'[17]Резка+погр'!E43+'[17]Резка+погр'!E44</f>
        <v>410215.18336000002</v>
      </c>
    </row>
    <row r="4" spans="1:18" x14ac:dyDescent="0.25">
      <c r="A4" s="292">
        <v>2</v>
      </c>
      <c r="B4" s="293" t="s">
        <v>2</v>
      </c>
      <c r="C4" s="718">
        <v>8548320.6400000006</v>
      </c>
      <c r="D4" s="718">
        <f>[17]верх!J66+[17]верх!J22</f>
        <v>3992463.31</v>
      </c>
      <c r="E4" s="719">
        <f t="shared" ref="E4:E27" si="0">D4-C4</f>
        <v>-4555857.33</v>
      </c>
      <c r="F4" s="295"/>
      <c r="G4" s="2">
        <v>2</v>
      </c>
      <c r="H4" s="296" t="s">
        <v>29</v>
      </c>
      <c r="I4" s="297">
        <v>89859.26</v>
      </c>
      <c r="J4" s="795">
        <v>0</v>
      </c>
      <c r="K4" s="297">
        <f t="shared" ref="K4:K30" si="1">I4+J4</f>
        <v>89859.26</v>
      </c>
      <c r="L4" s="293"/>
      <c r="O4" s="769"/>
      <c r="P4" s="296"/>
    </row>
    <row r="5" spans="1:18" x14ac:dyDescent="0.25">
      <c r="A5" s="292">
        <v>3</v>
      </c>
      <c r="B5" s="293" t="s">
        <v>3</v>
      </c>
      <c r="C5" s="718">
        <v>1894010.8900000001</v>
      </c>
      <c r="D5" s="718">
        <f>[17]верх!J59+[17]верх!J14</f>
        <v>2028436.29</v>
      </c>
      <c r="E5" s="719">
        <f t="shared" si="0"/>
        <v>134425.39999999991</v>
      </c>
      <c r="F5" s="295"/>
      <c r="G5" s="2">
        <v>3</v>
      </c>
      <c r="H5" s="296" t="s">
        <v>30</v>
      </c>
      <c r="I5" s="297">
        <v>5641179.5499999998</v>
      </c>
      <c r="J5" s="794">
        <v>-315084.08999999997</v>
      </c>
      <c r="K5" s="297">
        <f t="shared" si="1"/>
        <v>5326095.46</v>
      </c>
      <c r="L5" s="293" t="s">
        <v>1353</v>
      </c>
      <c r="O5" s="769"/>
      <c r="P5" s="296"/>
    </row>
    <row r="6" spans="1:18" x14ac:dyDescent="0.25">
      <c r="A6" s="292">
        <v>4</v>
      </c>
      <c r="B6" s="293" t="s">
        <v>4</v>
      </c>
      <c r="C6" s="718">
        <v>89859.26</v>
      </c>
      <c r="D6" s="718">
        <f>[17]верх!J32</f>
        <v>85851.36</v>
      </c>
      <c r="E6" s="719">
        <f t="shared" si="0"/>
        <v>-4007.8999999999942</v>
      </c>
      <c r="F6" s="295"/>
      <c r="G6" s="2">
        <v>4</v>
      </c>
      <c r="H6" s="296" t="s">
        <v>31</v>
      </c>
      <c r="I6" s="297">
        <v>47174.400000000001</v>
      </c>
      <c r="J6" s="794">
        <v>-14515.2</v>
      </c>
      <c r="K6" s="297">
        <f t="shared" si="1"/>
        <v>32659.200000000001</v>
      </c>
      <c r="L6" s="293" t="s">
        <v>1174</v>
      </c>
      <c r="O6" s="769"/>
      <c r="P6" s="296"/>
    </row>
    <row r="7" spans="1:18" x14ac:dyDescent="0.25">
      <c r="A7" s="292">
        <v>5</v>
      </c>
      <c r="B7" s="293" t="s">
        <v>5</v>
      </c>
      <c r="C7" s="718">
        <v>771191.87</v>
      </c>
      <c r="D7" s="718">
        <f>[17]верх!J33</f>
        <v>708000.38</v>
      </c>
      <c r="E7" s="719">
        <f t="shared" si="0"/>
        <v>-63191.489999999991</v>
      </c>
      <c r="F7" s="295"/>
      <c r="G7" s="2">
        <v>5</v>
      </c>
      <c r="H7" s="296" t="s">
        <v>32</v>
      </c>
      <c r="I7" s="297">
        <v>8903413.1300000008</v>
      </c>
      <c r="J7" s="794">
        <v>-473869.28000000119</v>
      </c>
      <c r="K7" s="297">
        <f t="shared" si="1"/>
        <v>8429543.8499999996</v>
      </c>
      <c r="L7" s="1114" t="s">
        <v>1354</v>
      </c>
      <c r="M7" s="721" t="s">
        <v>1355</v>
      </c>
      <c r="O7" s="769"/>
      <c r="P7" s="296"/>
    </row>
    <row r="8" spans="1:18" x14ac:dyDescent="0.25">
      <c r="A8" s="292">
        <v>6</v>
      </c>
      <c r="B8" s="293" t="s">
        <v>6</v>
      </c>
      <c r="C8" s="718">
        <v>23327935.399999999</v>
      </c>
      <c r="D8" s="718">
        <f>[17]верх!J56+[17]верх!J26+[17]верх!J40</f>
        <v>22490590.770000003</v>
      </c>
      <c r="E8" s="719">
        <f t="shared" si="0"/>
        <v>-837344.62999999523</v>
      </c>
      <c r="F8" s="295"/>
      <c r="G8" s="2">
        <v>6</v>
      </c>
      <c r="H8" s="296" t="s">
        <v>33</v>
      </c>
      <c r="I8" s="297">
        <v>630049.56999999995</v>
      </c>
      <c r="J8" s="795">
        <v>0</v>
      </c>
      <c r="K8" s="297">
        <f t="shared" si="1"/>
        <v>630049.56999999995</v>
      </c>
      <c r="L8" s="293"/>
      <c r="O8" s="769"/>
      <c r="P8" s="296"/>
    </row>
    <row r="9" spans="1:18" x14ac:dyDescent="0.25">
      <c r="A9" s="292">
        <v>7</v>
      </c>
      <c r="B9" s="293" t="s">
        <v>7</v>
      </c>
      <c r="C9" s="718">
        <v>69943671.159999996</v>
      </c>
      <c r="D9" s="718">
        <f>[17]верх!J61+[17]верх!J27</f>
        <v>84453365.530000001</v>
      </c>
      <c r="E9" s="719">
        <f t="shared" si="0"/>
        <v>14509694.370000005</v>
      </c>
      <c r="F9" s="295"/>
      <c r="G9" s="2">
        <v>7</v>
      </c>
      <c r="H9" s="296" t="s">
        <v>34</v>
      </c>
      <c r="I9" s="297">
        <v>1516853.62</v>
      </c>
      <c r="J9" s="795">
        <v>0</v>
      </c>
      <c r="K9" s="297">
        <f t="shared" si="1"/>
        <v>1516853.62</v>
      </c>
      <c r="L9" s="293"/>
      <c r="O9" s="769"/>
      <c r="P9" s="296"/>
    </row>
    <row r="10" spans="1:18" x14ac:dyDescent="0.25">
      <c r="A10" s="292">
        <v>8</v>
      </c>
      <c r="B10" s="293" t="s">
        <v>8</v>
      </c>
      <c r="C10" s="718">
        <v>5641179.5499999998</v>
      </c>
      <c r="D10" s="718">
        <f>[17]верх!J25-[17]верх!M25</f>
        <v>6117618.79</v>
      </c>
      <c r="E10" s="719">
        <f t="shared" si="0"/>
        <v>476439.24000000022</v>
      </c>
      <c r="F10" s="295"/>
      <c r="G10" s="2">
        <v>8</v>
      </c>
      <c r="H10" s="296" t="s">
        <v>35</v>
      </c>
      <c r="I10" s="297">
        <v>22508536.09</v>
      </c>
      <c r="J10" s="795">
        <v>0</v>
      </c>
      <c r="K10" s="297">
        <f t="shared" si="1"/>
        <v>22508536.09</v>
      </c>
      <c r="L10" s="293"/>
      <c r="O10" s="769"/>
      <c r="P10" s="296"/>
    </row>
    <row r="11" spans="1:18" ht="30" x14ac:dyDescent="0.25">
      <c r="A11" s="292">
        <v>9</v>
      </c>
      <c r="B11" s="293" t="s">
        <v>9</v>
      </c>
      <c r="C11" s="718">
        <v>47174.400000000001</v>
      </c>
      <c r="D11" s="718">
        <f>[17]верх!J31</f>
        <v>27667.040000000001</v>
      </c>
      <c r="E11" s="719">
        <f t="shared" si="0"/>
        <v>-19507.36</v>
      </c>
      <c r="F11" s="295"/>
      <c r="G11" s="2">
        <v>9</v>
      </c>
      <c r="H11" s="296" t="s">
        <v>16</v>
      </c>
      <c r="I11" s="297">
        <v>7187698.04</v>
      </c>
      <c r="J11" s="818">
        <v>-1525895.5020000001</v>
      </c>
      <c r="K11" s="297">
        <f t="shared" si="1"/>
        <v>5661802.5379999997</v>
      </c>
      <c r="L11" s="1115" t="s">
        <v>1356</v>
      </c>
      <c r="O11" s="769">
        <f>'[17]Резка+погр'!C33-'[17]Резка+погр'!B33*'СВОД-7'!P2</f>
        <v>51089.520000000019</v>
      </c>
      <c r="P11" s="296" t="s">
        <v>1230</v>
      </c>
    </row>
    <row r="12" spans="1:18" ht="90" x14ac:dyDescent="0.25">
      <c r="A12" s="292">
        <v>10</v>
      </c>
      <c r="B12" s="293" t="s">
        <v>10</v>
      </c>
      <c r="C12" s="718">
        <v>8903413.1300000008</v>
      </c>
      <c r="D12" s="718">
        <f>[17]верх!J34</f>
        <v>5703505.3300000001</v>
      </c>
      <c r="E12" s="719">
        <f t="shared" si="0"/>
        <v>-3199907.8000000007</v>
      </c>
      <c r="F12" s="295"/>
      <c r="G12" s="2">
        <v>10</v>
      </c>
      <c r="H12" s="296" t="s">
        <v>1357</v>
      </c>
      <c r="I12" s="297">
        <v>94808943.879999995</v>
      </c>
      <c r="J12" s="818">
        <v>-32605221.68</v>
      </c>
      <c r="K12" s="297">
        <f t="shared" si="1"/>
        <v>62203722.199999996</v>
      </c>
      <c r="L12" s="1115" t="s">
        <v>1358</v>
      </c>
      <c r="M12" s="1116"/>
      <c r="O12" s="295"/>
    </row>
    <row r="13" spans="1:18" x14ac:dyDescent="0.25">
      <c r="A13" s="292">
        <v>11</v>
      </c>
      <c r="B13" s="293" t="s">
        <v>11</v>
      </c>
      <c r="C13" s="718">
        <v>554638.52</v>
      </c>
      <c r="D13" s="718">
        <f>[17]верх!J36</f>
        <v>299526.31</v>
      </c>
      <c r="E13" s="719">
        <f t="shared" si="0"/>
        <v>-255112.21000000002</v>
      </c>
      <c r="F13" s="295"/>
      <c r="G13" s="2">
        <v>11</v>
      </c>
      <c r="H13" s="296" t="s">
        <v>36</v>
      </c>
      <c r="I13" s="297">
        <v>3434769.77</v>
      </c>
      <c r="J13" s="818">
        <v>-695456.72800000012</v>
      </c>
      <c r="K13" s="297">
        <f t="shared" si="1"/>
        <v>2739313.0419999999</v>
      </c>
      <c r="L13" s="832" t="s">
        <v>1359</v>
      </c>
      <c r="O13" s="295"/>
    </row>
    <row r="14" spans="1:18" x14ac:dyDescent="0.25">
      <c r="A14" s="292">
        <v>12</v>
      </c>
      <c r="B14" s="293" t="s">
        <v>12</v>
      </c>
      <c r="C14" s="718">
        <v>630049.56999999995</v>
      </c>
      <c r="D14" s="718">
        <f>[17]верх!J63</f>
        <v>505496.99</v>
      </c>
      <c r="E14" s="719">
        <f t="shared" si="0"/>
        <v>-124552.57999999996</v>
      </c>
      <c r="F14" s="295"/>
      <c r="G14" s="2">
        <v>12</v>
      </c>
      <c r="H14" s="296" t="s">
        <v>37</v>
      </c>
      <c r="I14" s="297">
        <v>5344436.47</v>
      </c>
      <c r="J14" s="818">
        <v>-648541.76</v>
      </c>
      <c r="K14" s="297">
        <f t="shared" si="1"/>
        <v>4695894.71</v>
      </c>
      <c r="L14" s="832" t="s">
        <v>1360</v>
      </c>
      <c r="O14" s="295"/>
    </row>
    <row r="15" spans="1:18" x14ac:dyDescent="0.25">
      <c r="A15" s="292">
        <v>13</v>
      </c>
      <c r="B15" s="293" t="s">
        <v>13</v>
      </c>
      <c r="C15" s="718">
        <v>1516853.62</v>
      </c>
      <c r="D15" s="718">
        <f>[17]верх!J17</f>
        <v>1526181.18</v>
      </c>
      <c r="E15" s="719">
        <f t="shared" si="0"/>
        <v>9327.559999999823</v>
      </c>
      <c r="F15" s="295"/>
      <c r="G15" s="2">
        <v>13</v>
      </c>
      <c r="H15" s="296" t="s">
        <v>38</v>
      </c>
      <c r="I15" s="297">
        <v>2140860.2799999998</v>
      </c>
      <c r="J15" s="795">
        <v>0</v>
      </c>
      <c r="K15" s="297">
        <f t="shared" si="1"/>
        <v>2140860.2799999998</v>
      </c>
      <c r="L15" s="293"/>
      <c r="O15" s="295"/>
    </row>
    <row r="16" spans="1:18" x14ac:dyDescent="0.25">
      <c r="A16" s="292">
        <v>14</v>
      </c>
      <c r="B16" s="293" t="s">
        <v>14</v>
      </c>
      <c r="C16" s="718">
        <v>22508536.09</v>
      </c>
      <c r="D16" s="718">
        <f>[17]верх!J18</f>
        <v>19653084.23</v>
      </c>
      <c r="E16" s="719">
        <f t="shared" si="0"/>
        <v>-2855451.8599999994</v>
      </c>
      <c r="F16" s="295"/>
      <c r="G16" s="2">
        <v>14</v>
      </c>
      <c r="H16" s="296" t="s">
        <v>39</v>
      </c>
      <c r="I16" s="297">
        <v>912139.03</v>
      </c>
      <c r="J16" s="795">
        <v>0</v>
      </c>
      <c r="K16" s="297">
        <f t="shared" si="1"/>
        <v>912139.03</v>
      </c>
      <c r="L16" s="293"/>
      <c r="O16" s="295"/>
    </row>
    <row r="17" spans="1:15" x14ac:dyDescent="0.25">
      <c r="A17" s="292">
        <v>15</v>
      </c>
      <c r="B17" s="293" t="s">
        <v>15</v>
      </c>
      <c r="C17" s="718">
        <v>3122837.6500000004</v>
      </c>
      <c r="D17" s="718">
        <f>[17]верх!J64+[17]верх!J19</f>
        <v>2533730.48</v>
      </c>
      <c r="E17" s="719">
        <f t="shared" si="0"/>
        <v>-589107.17000000039</v>
      </c>
      <c r="F17" s="295"/>
      <c r="G17" s="2">
        <v>15</v>
      </c>
      <c r="H17" s="296" t="s">
        <v>1361</v>
      </c>
      <c r="I17" s="297">
        <v>6392727.4800000004</v>
      </c>
      <c r="J17" s="795">
        <v>0</v>
      </c>
      <c r="K17" s="297">
        <f t="shared" si="1"/>
        <v>6392727.4800000004</v>
      </c>
      <c r="L17" s="293"/>
      <c r="O17" s="295"/>
    </row>
    <row r="18" spans="1:15" x14ac:dyDescent="0.25">
      <c r="A18" s="292">
        <v>16</v>
      </c>
      <c r="B18" s="293" t="s">
        <v>16</v>
      </c>
      <c r="C18" s="718">
        <v>7187698.04</v>
      </c>
      <c r="D18" s="718">
        <f>[17]верх!J60+[17]верх!J20+[17]верх!J39</f>
        <v>5003587.68</v>
      </c>
      <c r="E18" s="719">
        <f t="shared" si="0"/>
        <v>-2184110.3600000003</v>
      </c>
      <c r="F18" s="295"/>
      <c r="G18" s="2">
        <v>16</v>
      </c>
      <c r="H18" s="296" t="s">
        <v>19</v>
      </c>
      <c r="I18" s="297">
        <v>6467412.8399999999</v>
      </c>
      <c r="J18" s="818">
        <v>-449804.32</v>
      </c>
      <c r="K18" s="297">
        <f t="shared" si="1"/>
        <v>6017608.5199999996</v>
      </c>
      <c r="L18" s="832" t="s">
        <v>1360</v>
      </c>
      <c r="O18" s="295"/>
    </row>
    <row r="19" spans="1:15" ht="45" x14ac:dyDescent="0.25">
      <c r="A19" s="292">
        <v>17</v>
      </c>
      <c r="B19" s="293" t="s">
        <v>17</v>
      </c>
      <c r="C19" s="718">
        <v>94808943.879999995</v>
      </c>
      <c r="D19" s="718">
        <f>[17]верх!J55+[17]верх!J12-[17]верх!M48</f>
        <v>236436367.31999999</v>
      </c>
      <c r="E19" s="719">
        <f t="shared" si="0"/>
        <v>141627423.44</v>
      </c>
      <c r="F19" s="295"/>
      <c r="G19" s="2">
        <v>17</v>
      </c>
      <c r="H19" s="296" t="s">
        <v>6</v>
      </c>
      <c r="I19" s="297">
        <v>23327935.399999999</v>
      </c>
      <c r="J19" s="818">
        <v>-2187983.7800000003</v>
      </c>
      <c r="K19" s="297">
        <f t="shared" si="1"/>
        <v>21139951.619999997</v>
      </c>
      <c r="L19" s="1115" t="s">
        <v>1362</v>
      </c>
      <c r="O19" s="295"/>
    </row>
    <row r="20" spans="1:15" x14ac:dyDescent="0.25">
      <c r="A20" s="292">
        <v>18</v>
      </c>
      <c r="B20" s="293" t="s">
        <v>18</v>
      </c>
      <c r="C20" s="718">
        <v>557534.86</v>
      </c>
      <c r="D20" s="718">
        <f>[17]верх!J38</f>
        <v>556614.54</v>
      </c>
      <c r="E20" s="719">
        <f t="shared" si="0"/>
        <v>-920.31999999994878</v>
      </c>
      <c r="F20" s="295"/>
      <c r="G20" s="2">
        <v>18</v>
      </c>
      <c r="H20" s="296" t="s">
        <v>7</v>
      </c>
      <c r="I20" s="297">
        <v>69943671.159999996</v>
      </c>
      <c r="J20" s="818">
        <v>-3036616.96</v>
      </c>
      <c r="K20" s="297">
        <f t="shared" si="1"/>
        <v>66907054.199999996</v>
      </c>
      <c r="L20" s="293" t="s">
        <v>1363</v>
      </c>
      <c r="O20" s="295"/>
    </row>
    <row r="21" spans="1:15" ht="30" x14ac:dyDescent="0.25">
      <c r="A21" s="292">
        <v>19</v>
      </c>
      <c r="B21" s="293" t="s">
        <v>19</v>
      </c>
      <c r="C21" s="718">
        <v>6467412.8399999999</v>
      </c>
      <c r="D21" s="718">
        <f>[17]верх!J65+[17]верх!J21</f>
        <v>4657994.58</v>
      </c>
      <c r="E21" s="719">
        <f t="shared" si="0"/>
        <v>-1809418.2599999998</v>
      </c>
      <c r="F21" s="295"/>
      <c r="G21" s="2">
        <v>19</v>
      </c>
      <c r="H21" s="296" t="s">
        <v>2</v>
      </c>
      <c r="I21" s="297">
        <v>8548320.6400000006</v>
      </c>
      <c r="J21" s="818">
        <v>-1856160.4494999999</v>
      </c>
      <c r="K21" s="297">
        <f t="shared" si="1"/>
        <v>6692160.1905000005</v>
      </c>
      <c r="L21" s="1115" t="s">
        <v>1364</v>
      </c>
      <c r="O21" s="295"/>
    </row>
    <row r="22" spans="1:15" x14ac:dyDescent="0.25">
      <c r="A22" s="292">
        <v>20</v>
      </c>
      <c r="B22" s="293" t="s">
        <v>20</v>
      </c>
      <c r="C22" s="718">
        <v>3434769.77</v>
      </c>
      <c r="D22" s="718">
        <f>[17]верх!J23</f>
        <v>2470252.58</v>
      </c>
      <c r="E22" s="719">
        <f t="shared" si="0"/>
        <v>-964517.19</v>
      </c>
      <c r="F22" s="295"/>
      <c r="G22" s="2">
        <v>20</v>
      </c>
      <c r="H22" s="296" t="s">
        <v>15</v>
      </c>
      <c r="I22" s="297">
        <v>3122837.65</v>
      </c>
      <c r="J22" s="795">
        <v>0</v>
      </c>
      <c r="K22" s="297">
        <f t="shared" si="1"/>
        <v>3122837.65</v>
      </c>
      <c r="L22" s="293"/>
      <c r="O22" s="295"/>
    </row>
    <row r="23" spans="1:15" x14ac:dyDescent="0.25">
      <c r="A23" s="292">
        <v>21</v>
      </c>
      <c r="B23" s="293" t="s">
        <v>21</v>
      </c>
      <c r="C23" s="718">
        <v>5344436.47</v>
      </c>
      <c r="D23" s="718">
        <f>[17]верх!J24</f>
        <v>4701704.12</v>
      </c>
      <c r="E23" s="719">
        <f t="shared" si="0"/>
        <v>-642732.34999999963</v>
      </c>
      <c r="F23" s="295"/>
      <c r="G23" s="2">
        <v>21</v>
      </c>
      <c r="H23" s="296" t="s">
        <v>1365</v>
      </c>
      <c r="I23" s="297">
        <v>1894010.89</v>
      </c>
      <c r="J23" s="795">
        <v>0</v>
      </c>
      <c r="K23" s="297">
        <f t="shared" si="1"/>
        <v>1894010.89</v>
      </c>
      <c r="L23" s="293"/>
      <c r="O23" s="295"/>
    </row>
    <row r="24" spans="1:15" x14ac:dyDescent="0.25">
      <c r="A24" s="292">
        <v>22</v>
      </c>
      <c r="B24" s="293" t="s">
        <v>22</v>
      </c>
      <c r="C24" s="718">
        <v>148688.69</v>
      </c>
      <c r="D24" s="718">
        <f>[17]верх!J30</f>
        <v>208912.6</v>
      </c>
      <c r="E24" s="719">
        <f t="shared" si="0"/>
        <v>60223.91</v>
      </c>
      <c r="F24" s="295"/>
      <c r="G24" s="2">
        <v>22</v>
      </c>
      <c r="H24" s="296" t="s">
        <v>40</v>
      </c>
      <c r="I24" s="297">
        <v>771191.87</v>
      </c>
      <c r="J24" s="795">
        <v>0</v>
      </c>
      <c r="K24" s="297">
        <f t="shared" si="1"/>
        <v>771191.87</v>
      </c>
      <c r="L24" s="293"/>
      <c r="O24" s="295"/>
    </row>
    <row r="25" spans="1:15" x14ac:dyDescent="0.25">
      <c r="A25" s="292">
        <v>23</v>
      </c>
      <c r="B25" s="293" t="s">
        <v>23</v>
      </c>
      <c r="C25" s="718">
        <v>2140860.2799999998</v>
      </c>
      <c r="D25" s="718">
        <f>[17]верх!J37</f>
        <v>2040575.68</v>
      </c>
      <c r="E25" s="719">
        <f t="shared" si="0"/>
        <v>-100284.59999999986</v>
      </c>
      <c r="F25" s="295"/>
      <c r="G25" s="2">
        <v>23</v>
      </c>
      <c r="H25" s="296" t="s">
        <v>1366</v>
      </c>
      <c r="I25" s="297">
        <v>109388.95</v>
      </c>
      <c r="J25" s="793">
        <v>-109388.95</v>
      </c>
      <c r="K25" s="297">
        <f t="shared" si="1"/>
        <v>0</v>
      </c>
      <c r="L25" s="1117" t="s">
        <v>1367</v>
      </c>
      <c r="O25" s="295"/>
    </row>
    <row r="26" spans="1:15" x14ac:dyDescent="0.25">
      <c r="A26" s="292">
        <v>24</v>
      </c>
      <c r="B26" s="293" t="s">
        <v>24</v>
      </c>
      <c r="C26" s="718">
        <v>912139.03</v>
      </c>
      <c r="D26" s="718">
        <f>[17]верх!J15+[17]верх!J28</f>
        <v>425113.38</v>
      </c>
      <c r="E26" s="719">
        <f t="shared" si="0"/>
        <v>-487025.65</v>
      </c>
      <c r="F26" s="295"/>
      <c r="G26" s="2">
        <v>24</v>
      </c>
      <c r="H26" s="296" t="s">
        <v>41</v>
      </c>
      <c r="I26" s="297">
        <v>1513846.08</v>
      </c>
      <c r="J26" s="793">
        <v>-1513846.08</v>
      </c>
      <c r="K26" s="297">
        <f t="shared" si="1"/>
        <v>0</v>
      </c>
      <c r="L26" s="1117" t="s">
        <v>117</v>
      </c>
      <c r="O26" s="295"/>
    </row>
    <row r="27" spans="1:15" x14ac:dyDescent="0.25">
      <c r="A27" s="292">
        <v>25</v>
      </c>
      <c r="B27" s="293" t="s">
        <v>25</v>
      </c>
      <c r="C27" s="718">
        <v>6392727.4799999995</v>
      </c>
      <c r="D27" s="718">
        <f>[17]верх!J16+[17]верх!J29</f>
        <v>4769341.42</v>
      </c>
      <c r="E27" s="719">
        <f t="shared" si="0"/>
        <v>-1623386.0599999996</v>
      </c>
      <c r="F27" s="295"/>
      <c r="G27" s="2">
        <v>25</v>
      </c>
      <c r="H27" s="296" t="s">
        <v>42</v>
      </c>
      <c r="I27" s="297">
        <v>205626.28</v>
      </c>
      <c r="J27" s="793">
        <v>-205626.28</v>
      </c>
      <c r="K27" s="297">
        <f t="shared" si="1"/>
        <v>0</v>
      </c>
      <c r="L27" s="1117" t="s">
        <v>117</v>
      </c>
      <c r="O27" s="295"/>
    </row>
    <row r="28" spans="1:15" x14ac:dyDescent="0.25">
      <c r="A28" s="298"/>
      <c r="B28" s="299" t="s">
        <v>45</v>
      </c>
      <c r="C28" s="720">
        <f>SUM(C3:C27)</f>
        <v>287187492.53999996</v>
      </c>
      <c r="D28" s="720">
        <f>SUM(D3:D27)</f>
        <v>425836389.16000003</v>
      </c>
      <c r="E28" s="720">
        <f>SUM(E3:E27)</f>
        <v>138648896.62000003</v>
      </c>
      <c r="F28" s="295"/>
      <c r="G28" s="2">
        <v>26</v>
      </c>
      <c r="H28" s="296" t="s">
        <v>43</v>
      </c>
      <c r="I28" s="297">
        <v>148688.69</v>
      </c>
      <c r="J28" s="795">
        <v>0</v>
      </c>
      <c r="K28" s="297">
        <f t="shared" si="1"/>
        <v>148688.69</v>
      </c>
      <c r="L28" s="293"/>
      <c r="O28" s="295"/>
    </row>
    <row r="29" spans="1:15" x14ac:dyDescent="0.25">
      <c r="A29" s="301"/>
      <c r="B29" s="301"/>
      <c r="C29" s="302"/>
      <c r="D29" s="295"/>
      <c r="E29" s="295"/>
      <c r="F29" s="295"/>
      <c r="G29" s="2">
        <v>27</v>
      </c>
      <c r="H29" s="1118" t="s">
        <v>11</v>
      </c>
      <c r="I29" s="297">
        <v>554638.52</v>
      </c>
      <c r="J29" s="795">
        <v>0</v>
      </c>
      <c r="K29" s="297">
        <f t="shared" si="1"/>
        <v>554638.52</v>
      </c>
      <c r="L29" s="296"/>
      <c r="O29" s="295"/>
    </row>
    <row r="30" spans="1:15" x14ac:dyDescent="0.25">
      <c r="A30" s="301"/>
      <c r="B30" s="301"/>
      <c r="C30" s="302"/>
      <c r="D30" s="295"/>
      <c r="E30" s="295"/>
      <c r="F30" s="295"/>
      <c r="G30" s="2">
        <v>28</v>
      </c>
      <c r="H30" s="296" t="s">
        <v>18</v>
      </c>
      <c r="I30" s="297">
        <v>557534.86</v>
      </c>
      <c r="J30" s="795">
        <v>0</v>
      </c>
      <c r="K30" s="297">
        <f t="shared" si="1"/>
        <v>557534.86</v>
      </c>
      <c r="L30" s="296"/>
      <c r="O30" s="295"/>
    </row>
    <row r="31" spans="1:15" x14ac:dyDescent="0.25">
      <c r="G31" s="327"/>
      <c r="H31" s="327"/>
      <c r="I31" s="439"/>
      <c r="J31" s="328"/>
      <c r="K31" s="439"/>
      <c r="L31" s="296"/>
      <c r="O31" s="295"/>
    </row>
    <row r="32" spans="1:15" x14ac:dyDescent="0.25">
      <c r="D32" s="295"/>
      <c r="G32" s="327"/>
      <c r="H32" s="1119" t="s">
        <v>543</v>
      </c>
      <c r="I32" s="439"/>
      <c r="J32" s="857">
        <v>-5712115.5</v>
      </c>
      <c r="K32" s="717">
        <f>J32</f>
        <v>-5712115.5</v>
      </c>
      <c r="L32" s="1120" t="s">
        <v>544</v>
      </c>
      <c r="O32" s="295"/>
    </row>
    <row r="33" spans="4:16" x14ac:dyDescent="0.25">
      <c r="G33" s="327"/>
      <c r="H33" s="1119" t="s">
        <v>1236</v>
      </c>
      <c r="I33" s="439"/>
      <c r="J33" s="858">
        <v>-16000000</v>
      </c>
      <c r="K33" s="717">
        <f>J33</f>
        <v>-16000000</v>
      </c>
      <c r="L33" s="296" t="s">
        <v>1237</v>
      </c>
      <c r="O33" s="295"/>
    </row>
    <row r="34" spans="4:16" x14ac:dyDescent="0.25">
      <c r="G34" s="298"/>
      <c r="H34" s="299" t="s">
        <v>549</v>
      </c>
      <c r="I34" s="303">
        <f>SUM(I3:I33)</f>
        <v>289016353.8499999</v>
      </c>
      <c r="J34" s="303">
        <f>SUM(J3:J33)</f>
        <v>-68203234.159500003</v>
      </c>
      <c r="K34" s="303">
        <f>SUM(K3:K33)</f>
        <v>220813119.69049999</v>
      </c>
      <c r="L34" s="296"/>
      <c r="O34" s="295"/>
    </row>
    <row r="35" spans="4:16" x14ac:dyDescent="0.25">
      <c r="D35" s="295"/>
      <c r="H35" s="1121" t="s">
        <v>1239</v>
      </c>
      <c r="I35" s="304"/>
      <c r="J35" s="304"/>
      <c r="K35" s="304"/>
    </row>
    <row r="36" spans="4:16" x14ac:dyDescent="0.25">
      <c r="H36" s="1122" t="s">
        <v>550</v>
      </c>
      <c r="I36" s="329"/>
      <c r="J36" s="329"/>
      <c r="K36" s="329">
        <f>J34</f>
        <v>-68203234.159500003</v>
      </c>
    </row>
    <row r="37" spans="4:16" x14ac:dyDescent="0.25">
      <c r="H37" s="1123"/>
      <c r="I37" s="330"/>
      <c r="J37" s="330"/>
      <c r="K37" s="330"/>
    </row>
    <row r="38" spans="4:16" x14ac:dyDescent="0.25">
      <c r="H38" s="1123"/>
      <c r="I38" s="331"/>
      <c r="J38" s="331"/>
      <c r="K38" s="331"/>
    </row>
    <row r="39" spans="4:16" x14ac:dyDescent="0.25">
      <c r="D39" s="295"/>
      <c r="I39" s="304"/>
      <c r="J39" s="304"/>
      <c r="K39" s="304"/>
    </row>
    <row r="40" spans="4:16" x14ac:dyDescent="0.25">
      <c r="D40" s="295"/>
      <c r="J40" s="304"/>
      <c r="K40" s="304"/>
    </row>
    <row r="41" spans="4:16" x14ac:dyDescent="0.25">
      <c r="J41" s="304"/>
      <c r="K41" s="304"/>
      <c r="M41" s="790"/>
      <c r="N41" s="790"/>
      <c r="O41" s="790"/>
      <c r="P41" s="790"/>
    </row>
    <row r="42" spans="4:16" x14ac:dyDescent="0.25">
      <c r="J42" s="304"/>
      <c r="K42" s="304"/>
      <c r="M42" s="791">
        <v>45423</v>
      </c>
      <c r="N42" s="790"/>
      <c r="O42" s="790">
        <f>M43-M42</f>
        <v>117</v>
      </c>
      <c r="P42" s="790"/>
    </row>
    <row r="43" spans="4:16" x14ac:dyDescent="0.25">
      <c r="J43" s="304"/>
      <c r="K43" s="304"/>
      <c r="M43" s="791">
        <v>45540</v>
      </c>
      <c r="N43" s="790"/>
      <c r="O43" s="790">
        <f>O42/7</f>
        <v>16.714285714285715</v>
      </c>
      <c r="P43" s="790"/>
    </row>
    <row r="44" spans="4:16" x14ac:dyDescent="0.25">
      <c r="J44" s="304"/>
      <c r="K44" s="304"/>
      <c r="M44" s="791"/>
      <c r="N44" s="790"/>
      <c r="O44" s="790"/>
      <c r="P44" s="790"/>
    </row>
    <row r="45" spans="4:16" x14ac:dyDescent="0.25">
      <c r="J45" s="304"/>
      <c r="K45" s="304"/>
      <c r="M45" s="791"/>
      <c r="N45" s="790"/>
      <c r="O45" s="790"/>
      <c r="P45" s="790"/>
    </row>
    <row r="46" spans="4:16" x14ac:dyDescent="0.25">
      <c r="J46" s="304"/>
      <c r="K46" s="304"/>
      <c r="M46" s="791"/>
      <c r="N46" s="790"/>
      <c r="O46" s="790"/>
      <c r="P46" s="790"/>
    </row>
    <row r="47" spans="4:16" x14ac:dyDescent="0.25">
      <c r="J47" s="304"/>
      <c r="K47" s="304"/>
      <c r="M47" s="789"/>
    </row>
    <row r="48" spans="4:16" x14ac:dyDescent="0.25">
      <c r="J48" s="304"/>
      <c r="K48" s="304"/>
      <c r="M48" s="789"/>
    </row>
    <row r="49" spans="11:13" x14ac:dyDescent="0.25">
      <c r="M49" s="789"/>
    </row>
    <row r="50" spans="11:13" x14ac:dyDescent="0.25">
      <c r="K50" s="304"/>
      <c r="M50" s="789"/>
    </row>
  </sheetData>
  <conditionalFormatting sqref="E3:E28">
    <cfRule type="cellIs" dxfId="2" priority="1" operator="lessThan">
      <formula>0</formula>
    </cfRule>
    <cfRule type="cellIs" dxfId="1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98"/>
  <sheetViews>
    <sheetView topLeftCell="A43" zoomScale="70" zoomScaleNormal="70" zoomScaleSheetLayoutView="100" workbookViewId="0">
      <selection activeCell="I171" sqref="I171"/>
    </sheetView>
  </sheetViews>
  <sheetFormatPr defaultColWidth="9.140625" defaultRowHeight="15" x14ac:dyDescent="0.25"/>
  <cols>
    <col min="1" max="1" width="17" style="534" customWidth="1"/>
    <col min="2" max="2" width="20.85546875" style="534" customWidth="1"/>
    <col min="3" max="3" width="63.28515625" style="534" customWidth="1"/>
    <col min="4" max="4" width="15.7109375" style="534" customWidth="1"/>
    <col min="5" max="5" width="18.28515625" style="534" customWidth="1"/>
    <col min="6" max="6" width="15.85546875" style="534" customWidth="1"/>
    <col min="7" max="7" width="15.7109375" style="534" customWidth="1"/>
    <col min="8" max="8" width="20.5703125" style="534" customWidth="1"/>
    <col min="9" max="9" width="12.85546875" style="534" customWidth="1"/>
    <col min="10" max="10" width="26.5703125" style="534" bestFit="1" customWidth="1"/>
    <col min="11" max="11" width="20.5703125" style="534" customWidth="1"/>
    <col min="12" max="12" width="12.85546875" style="534" customWidth="1"/>
    <col min="13" max="13" width="26.5703125" style="534" bestFit="1" customWidth="1"/>
    <col min="14" max="16384" width="9.140625" style="534"/>
  </cols>
  <sheetData>
    <row r="1" spans="1:13" x14ac:dyDescent="0.25">
      <c r="A1" s="540"/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</row>
    <row r="2" spans="1:13" x14ac:dyDescent="0.25">
      <c r="A2" s="541" t="s">
        <v>986</v>
      </c>
      <c r="B2" s="2117" t="s">
        <v>987</v>
      </c>
      <c r="C2" s="2117"/>
      <c r="D2" s="2117"/>
      <c r="E2" s="2117"/>
      <c r="F2" s="2117"/>
      <c r="G2" s="2117"/>
      <c r="H2" s="2117"/>
      <c r="I2" s="2117"/>
      <c r="J2" s="2117"/>
      <c r="K2" s="542"/>
      <c r="L2" s="542"/>
      <c r="M2" s="542"/>
    </row>
    <row r="3" spans="1:13" x14ac:dyDescent="0.25">
      <c r="A3" s="543"/>
      <c r="B3" s="2118" t="s">
        <v>988</v>
      </c>
      <c r="C3" s="2118"/>
      <c r="D3" s="2118"/>
      <c r="E3" s="2118"/>
      <c r="F3" s="2118"/>
      <c r="G3" s="2118"/>
      <c r="H3" s="2118"/>
      <c r="I3" s="2118"/>
      <c r="J3" s="2118"/>
      <c r="K3" s="544"/>
      <c r="L3" s="544"/>
      <c r="M3" s="544"/>
    </row>
    <row r="4" spans="1:13" x14ac:dyDescent="0.25">
      <c r="A4" s="545" t="s">
        <v>989</v>
      </c>
      <c r="B4" s="2119" t="s">
        <v>990</v>
      </c>
      <c r="C4" s="2119"/>
      <c r="D4" s="2119"/>
      <c r="E4" s="2119"/>
      <c r="F4" s="2119"/>
      <c r="G4" s="2119"/>
      <c r="H4" s="2119"/>
      <c r="I4" s="2119"/>
      <c r="J4" s="2119"/>
      <c r="K4" s="546"/>
      <c r="L4" s="546"/>
      <c r="M4" s="546"/>
    </row>
    <row r="5" spans="1:13" x14ac:dyDescent="0.25">
      <c r="A5" s="521"/>
      <c r="B5" s="2118" t="s">
        <v>988</v>
      </c>
      <c r="C5" s="2118"/>
      <c r="D5" s="2118"/>
      <c r="E5" s="2118"/>
      <c r="F5" s="2118"/>
      <c r="G5" s="2118"/>
      <c r="H5" s="2118"/>
      <c r="I5" s="2118"/>
      <c r="J5" s="2118"/>
      <c r="K5" s="544"/>
      <c r="L5" s="544"/>
      <c r="M5" s="544"/>
    </row>
    <row r="6" spans="1:13" x14ac:dyDescent="0.25">
      <c r="A6" s="545" t="s">
        <v>991</v>
      </c>
      <c r="B6" s="2119" t="s">
        <v>992</v>
      </c>
      <c r="C6" s="2119"/>
      <c r="D6" s="2119"/>
      <c r="E6" s="2119"/>
      <c r="F6" s="2119"/>
      <c r="G6" s="2119"/>
      <c r="H6" s="2119"/>
      <c r="I6" s="2119"/>
      <c r="J6" s="2119"/>
      <c r="K6" s="546"/>
      <c r="L6" s="546"/>
      <c r="M6" s="546"/>
    </row>
    <row r="7" spans="1:13" x14ac:dyDescent="0.25">
      <c r="A7" s="521"/>
      <c r="B7" s="2118" t="s">
        <v>993</v>
      </c>
      <c r="C7" s="2118"/>
      <c r="D7" s="2118"/>
      <c r="E7" s="2118"/>
      <c r="F7" s="2118"/>
      <c r="G7" s="2118"/>
      <c r="H7" s="2118"/>
      <c r="I7" s="2118"/>
      <c r="J7" s="2118"/>
      <c r="K7" s="544"/>
      <c r="L7" s="544"/>
      <c r="M7" s="544"/>
    </row>
    <row r="8" spans="1:13" x14ac:dyDescent="0.25">
      <c r="A8" s="2115" t="s">
        <v>994</v>
      </c>
      <c r="B8" s="2115"/>
      <c r="C8" s="2115"/>
      <c r="D8" s="2115"/>
      <c r="E8" s="2115"/>
      <c r="F8" s="2115"/>
      <c r="G8" s="2115"/>
      <c r="H8" s="2115"/>
      <c r="I8" s="2115"/>
      <c r="J8" s="2115"/>
      <c r="K8" s="547"/>
      <c r="L8" s="547"/>
      <c r="M8" s="547"/>
    </row>
    <row r="9" spans="1:13" ht="7.5" customHeight="1" x14ac:dyDescent="0.25">
      <c r="A9" s="547"/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</row>
    <row r="10" spans="1:13" x14ac:dyDescent="0.25">
      <c r="A10" s="520"/>
      <c r="B10" s="520"/>
      <c r="C10" s="520"/>
      <c r="D10" s="520"/>
      <c r="E10" s="520"/>
      <c r="F10" s="520"/>
      <c r="G10" s="520"/>
      <c r="H10" s="2116" t="s">
        <v>995</v>
      </c>
      <c r="I10" s="2116"/>
      <c r="J10" s="2116"/>
      <c r="K10" s="2116" t="s">
        <v>996</v>
      </c>
      <c r="L10" s="2116"/>
      <c r="M10" s="2116"/>
    </row>
    <row r="11" spans="1:13" ht="60" x14ac:dyDescent="0.25">
      <c r="A11" s="522" t="s">
        <v>48</v>
      </c>
      <c r="B11" s="522" t="s">
        <v>948</v>
      </c>
      <c r="C11" s="522" t="s">
        <v>949</v>
      </c>
      <c r="D11" s="522" t="s">
        <v>950</v>
      </c>
      <c r="E11" s="522" t="s">
        <v>951</v>
      </c>
      <c r="F11" s="522" t="s">
        <v>952</v>
      </c>
      <c r="G11" s="522" t="s">
        <v>953</v>
      </c>
      <c r="H11" s="523" t="s">
        <v>954</v>
      </c>
      <c r="I11" s="522" t="s">
        <v>955</v>
      </c>
      <c r="J11" s="523" t="s">
        <v>956</v>
      </c>
      <c r="K11" s="548" t="s">
        <v>954</v>
      </c>
      <c r="L11" s="549" t="s">
        <v>955</v>
      </c>
      <c r="M11" s="548" t="s">
        <v>956</v>
      </c>
    </row>
    <row r="12" spans="1:13" ht="30" customHeight="1" x14ac:dyDescent="0.25">
      <c r="A12" s="550">
        <v>1</v>
      </c>
      <c r="B12" s="524" t="s">
        <v>997</v>
      </c>
      <c r="C12" s="551" t="s">
        <v>962</v>
      </c>
      <c r="D12" s="552">
        <v>27216587.620000001</v>
      </c>
      <c r="E12" s="552">
        <v>2231760.1800000002</v>
      </c>
      <c r="F12" s="552">
        <v>706760.35</v>
      </c>
      <c r="G12" s="552">
        <v>30155108.149999999</v>
      </c>
      <c r="H12" s="553">
        <v>31705080.710000001</v>
      </c>
      <c r="I12" s="529">
        <v>1.2</v>
      </c>
      <c r="J12" s="599">
        <f>ROUND(H12*I12,2)</f>
        <v>38046096.850000001</v>
      </c>
      <c r="K12" s="554">
        <v>0</v>
      </c>
      <c r="L12" s="555">
        <v>1.2</v>
      </c>
      <c r="M12" s="554">
        <f>ROUND(K12*L12,2)</f>
        <v>0</v>
      </c>
    </row>
    <row r="13" spans="1:13" ht="30" customHeight="1" x14ac:dyDescent="0.25">
      <c r="A13" s="522">
        <v>2</v>
      </c>
      <c r="B13" s="522" t="s">
        <v>998</v>
      </c>
      <c r="C13" s="556" t="s">
        <v>966</v>
      </c>
      <c r="D13" s="557">
        <v>2580741.9900000002</v>
      </c>
      <c r="E13" s="557">
        <v>211620.84</v>
      </c>
      <c r="F13" s="557">
        <v>67016.710000000006</v>
      </c>
      <c r="G13" s="557">
        <v>2859379.54</v>
      </c>
      <c r="H13" s="558">
        <v>3006351.65</v>
      </c>
      <c r="I13" s="559">
        <v>1.2</v>
      </c>
      <c r="J13" s="595">
        <f t="shared" ref="J13:J40" si="0">ROUND(H13*I13,2)</f>
        <v>3607621.98</v>
      </c>
      <c r="K13" s="554">
        <v>0</v>
      </c>
      <c r="L13" s="560">
        <v>1.2</v>
      </c>
      <c r="M13" s="561">
        <f t="shared" ref="M13:M29" si="1">ROUND(K13*L13,2)</f>
        <v>0</v>
      </c>
    </row>
    <row r="14" spans="1:13" ht="30" customHeight="1" x14ac:dyDescent="0.25">
      <c r="A14" s="522">
        <v>3</v>
      </c>
      <c r="B14" s="522" t="s">
        <v>999</v>
      </c>
      <c r="C14" s="556" t="s">
        <v>970</v>
      </c>
      <c r="D14" s="557">
        <v>286922.48</v>
      </c>
      <c r="E14" s="557">
        <v>23527.64</v>
      </c>
      <c r="F14" s="557">
        <v>7450.8</v>
      </c>
      <c r="G14" s="557">
        <v>317900.92</v>
      </c>
      <c r="H14" s="558">
        <v>334241.03000000003</v>
      </c>
      <c r="I14" s="559">
        <v>1.2</v>
      </c>
      <c r="J14" s="595">
        <f t="shared" si="0"/>
        <v>401089.24</v>
      </c>
      <c r="K14" s="554">
        <v>0</v>
      </c>
      <c r="L14" s="560">
        <v>1.2</v>
      </c>
      <c r="M14" s="561">
        <f t="shared" si="1"/>
        <v>0</v>
      </c>
    </row>
    <row r="15" spans="1:13" ht="30" customHeight="1" x14ac:dyDescent="0.25">
      <c r="A15" s="522">
        <v>4</v>
      </c>
      <c r="B15" s="522" t="s">
        <v>1000</v>
      </c>
      <c r="C15" s="556" t="s">
        <v>1001</v>
      </c>
      <c r="D15" s="557">
        <v>247380.85</v>
      </c>
      <c r="E15" s="557">
        <v>20285.23</v>
      </c>
      <c r="F15" s="557">
        <v>6423.99</v>
      </c>
      <c r="G15" s="557">
        <v>274090.07</v>
      </c>
      <c r="H15" s="558">
        <v>288178.3</v>
      </c>
      <c r="I15" s="559">
        <v>1.2</v>
      </c>
      <c r="J15" s="595">
        <f t="shared" si="0"/>
        <v>345813.96</v>
      </c>
      <c r="K15" s="554">
        <v>0</v>
      </c>
      <c r="L15" s="560">
        <v>1.2</v>
      </c>
      <c r="M15" s="561">
        <f t="shared" si="1"/>
        <v>0</v>
      </c>
    </row>
    <row r="16" spans="1:13" ht="30" customHeight="1" x14ac:dyDescent="0.25">
      <c r="A16" s="522">
        <v>5</v>
      </c>
      <c r="B16" s="522" t="s">
        <v>1002</v>
      </c>
      <c r="C16" s="556" t="s">
        <v>1003</v>
      </c>
      <c r="D16" s="557">
        <v>3236877.75</v>
      </c>
      <c r="E16" s="557">
        <v>265423.98</v>
      </c>
      <c r="F16" s="557">
        <v>84055.24</v>
      </c>
      <c r="G16" s="557">
        <v>3586356.97</v>
      </c>
      <c r="H16" s="558">
        <v>3770695.72</v>
      </c>
      <c r="I16" s="559">
        <v>1.2</v>
      </c>
      <c r="J16" s="595">
        <f t="shared" si="0"/>
        <v>4524834.8600000003</v>
      </c>
      <c r="K16" s="554">
        <v>0</v>
      </c>
      <c r="L16" s="560">
        <v>1.2</v>
      </c>
      <c r="M16" s="561">
        <f t="shared" si="1"/>
        <v>0</v>
      </c>
    </row>
    <row r="17" spans="1:14" ht="30" customHeight="1" x14ac:dyDescent="0.25">
      <c r="A17" s="522">
        <v>6</v>
      </c>
      <c r="B17" s="522" t="s">
        <v>1004</v>
      </c>
      <c r="C17" s="556" t="s">
        <v>1005</v>
      </c>
      <c r="D17" s="557">
        <v>1091766.23</v>
      </c>
      <c r="E17" s="557">
        <v>89524.83</v>
      </c>
      <c r="F17" s="557">
        <v>28350.99</v>
      </c>
      <c r="G17" s="557">
        <v>1209642.05</v>
      </c>
      <c r="H17" s="558">
        <v>1271817.6499999999</v>
      </c>
      <c r="I17" s="559">
        <v>1.2</v>
      </c>
      <c r="J17" s="595">
        <f t="shared" si="0"/>
        <v>1526181.18</v>
      </c>
      <c r="K17" s="554">
        <v>0</v>
      </c>
      <c r="L17" s="560">
        <v>1.2</v>
      </c>
      <c r="M17" s="561">
        <f t="shared" si="1"/>
        <v>0</v>
      </c>
    </row>
    <row r="18" spans="1:14" s="562" customFormat="1" ht="30" customHeight="1" x14ac:dyDescent="0.25">
      <c r="A18" s="524">
        <v>7</v>
      </c>
      <c r="B18" s="524" t="s">
        <v>1006</v>
      </c>
      <c r="C18" s="551" t="s">
        <v>1007</v>
      </c>
      <c r="D18" s="552">
        <v>14058995.09</v>
      </c>
      <c r="E18" s="552">
        <v>1152837.6000000001</v>
      </c>
      <c r="F18" s="552">
        <v>365083.98</v>
      </c>
      <c r="G18" s="552">
        <v>15576916.67</v>
      </c>
      <c r="H18" s="553">
        <v>16377570.189999999</v>
      </c>
      <c r="I18" s="529">
        <v>1.2</v>
      </c>
      <c r="J18" s="599">
        <f t="shared" si="0"/>
        <v>19653084.23</v>
      </c>
      <c r="K18" s="554">
        <v>0</v>
      </c>
      <c r="L18" s="555">
        <v>1.2</v>
      </c>
      <c r="M18" s="554">
        <f t="shared" si="1"/>
        <v>0</v>
      </c>
    </row>
    <row r="19" spans="1:14" ht="30" customHeight="1" x14ac:dyDescent="0.25">
      <c r="A19" s="522">
        <v>8</v>
      </c>
      <c r="B19" s="522" t="s">
        <v>1008</v>
      </c>
      <c r="C19" s="556" t="s">
        <v>980</v>
      </c>
      <c r="D19" s="557">
        <v>1570798.31</v>
      </c>
      <c r="E19" s="557">
        <v>128805.46</v>
      </c>
      <c r="F19" s="557">
        <v>40790.49</v>
      </c>
      <c r="G19" s="557">
        <v>1740394.26</v>
      </c>
      <c r="H19" s="558">
        <v>1829850.52</v>
      </c>
      <c r="I19" s="559">
        <v>1.2</v>
      </c>
      <c r="J19" s="595">
        <f t="shared" si="0"/>
        <v>2195820.62</v>
      </c>
      <c r="K19" s="554">
        <v>0</v>
      </c>
      <c r="L19" s="560">
        <v>1.2</v>
      </c>
      <c r="M19" s="561">
        <f t="shared" si="1"/>
        <v>0</v>
      </c>
    </row>
    <row r="20" spans="1:14" ht="30" customHeight="1" x14ac:dyDescent="0.25">
      <c r="A20" s="522">
        <v>9</v>
      </c>
      <c r="B20" s="522" t="s">
        <v>1009</v>
      </c>
      <c r="C20" s="556" t="s">
        <v>972</v>
      </c>
      <c r="D20" s="557">
        <v>2149017.2799999998</v>
      </c>
      <c r="E20" s="557">
        <v>176219.42</v>
      </c>
      <c r="F20" s="557">
        <v>55805.68</v>
      </c>
      <c r="G20" s="557">
        <v>2381042.38</v>
      </c>
      <c r="H20" s="558">
        <v>2503427.96</v>
      </c>
      <c r="I20" s="559">
        <v>1.2</v>
      </c>
      <c r="J20" s="595">
        <f t="shared" si="0"/>
        <v>3004113.55</v>
      </c>
      <c r="K20" s="554">
        <v>0</v>
      </c>
      <c r="L20" s="560">
        <v>1.2</v>
      </c>
      <c r="M20" s="561">
        <f t="shared" si="1"/>
        <v>0</v>
      </c>
    </row>
    <row r="21" spans="1:14" ht="30" customHeight="1" x14ac:dyDescent="0.25">
      <c r="A21" s="522">
        <v>10</v>
      </c>
      <c r="B21" s="522" t="s">
        <v>1010</v>
      </c>
      <c r="C21" s="556" t="s">
        <v>1011</v>
      </c>
      <c r="D21" s="557">
        <v>760525.99</v>
      </c>
      <c r="E21" s="557">
        <v>62363.13</v>
      </c>
      <c r="F21" s="557">
        <v>19749.34</v>
      </c>
      <c r="G21" s="557">
        <v>842638.46</v>
      </c>
      <c r="H21" s="558">
        <v>885950.08</v>
      </c>
      <c r="I21" s="559">
        <v>1.2</v>
      </c>
      <c r="J21" s="595">
        <f t="shared" si="0"/>
        <v>1063140.1000000001</v>
      </c>
      <c r="K21" s="554">
        <v>0</v>
      </c>
      <c r="L21" s="560">
        <v>1.2</v>
      </c>
      <c r="M21" s="561">
        <f t="shared" si="1"/>
        <v>0</v>
      </c>
    </row>
    <row r="22" spans="1:14" ht="30" customHeight="1" x14ac:dyDescent="0.25">
      <c r="A22" s="522">
        <v>11</v>
      </c>
      <c r="B22" s="522" t="s">
        <v>1012</v>
      </c>
      <c r="C22" s="556" t="s">
        <v>984</v>
      </c>
      <c r="D22" s="557">
        <v>2453763.13</v>
      </c>
      <c r="E22" s="557">
        <v>201208.58</v>
      </c>
      <c r="F22" s="557">
        <v>63719.32</v>
      </c>
      <c r="G22" s="557">
        <v>2718691.03</v>
      </c>
      <c r="H22" s="558">
        <v>2858431.75</v>
      </c>
      <c r="I22" s="559">
        <v>1.2</v>
      </c>
      <c r="J22" s="595">
        <f t="shared" si="0"/>
        <v>3430118.1</v>
      </c>
      <c r="K22" s="554">
        <v>0</v>
      </c>
      <c r="L22" s="560">
        <v>1.2</v>
      </c>
      <c r="M22" s="561">
        <f t="shared" si="1"/>
        <v>0</v>
      </c>
    </row>
    <row r="23" spans="1:14" ht="30" customHeight="1" x14ac:dyDescent="0.25">
      <c r="A23" s="522">
        <v>12</v>
      </c>
      <c r="B23" s="522" t="s">
        <v>1013</v>
      </c>
      <c r="C23" s="556" t="s">
        <v>1014</v>
      </c>
      <c r="D23" s="557">
        <v>1767115.46</v>
      </c>
      <c r="E23" s="557">
        <v>144903.47</v>
      </c>
      <c r="F23" s="557">
        <v>45888.45</v>
      </c>
      <c r="G23" s="557">
        <v>1957907.38</v>
      </c>
      <c r="H23" s="558">
        <v>2058543.82</v>
      </c>
      <c r="I23" s="559">
        <v>1.2</v>
      </c>
      <c r="J23" s="595">
        <f t="shared" si="0"/>
        <v>2470252.58</v>
      </c>
      <c r="K23" s="554">
        <v>0</v>
      </c>
      <c r="L23" s="560">
        <v>1.2</v>
      </c>
      <c r="M23" s="561">
        <f t="shared" si="1"/>
        <v>0</v>
      </c>
    </row>
    <row r="24" spans="1:14" ht="30" customHeight="1" x14ac:dyDescent="0.25">
      <c r="A24" s="522">
        <v>13</v>
      </c>
      <c r="B24" s="522" t="s">
        <v>1015</v>
      </c>
      <c r="C24" s="556" t="s">
        <v>1016</v>
      </c>
      <c r="D24" s="557">
        <v>3363402.63</v>
      </c>
      <c r="E24" s="557">
        <v>275799.02</v>
      </c>
      <c r="F24" s="557">
        <v>87340.84</v>
      </c>
      <c r="G24" s="557">
        <v>3726542.49</v>
      </c>
      <c r="H24" s="558">
        <v>3918086.77</v>
      </c>
      <c r="I24" s="559">
        <v>1.2</v>
      </c>
      <c r="J24" s="595">
        <f t="shared" si="0"/>
        <v>4701704.12</v>
      </c>
      <c r="K24" s="554">
        <v>0</v>
      </c>
      <c r="L24" s="560">
        <v>1.2</v>
      </c>
      <c r="M24" s="561">
        <f t="shared" si="1"/>
        <v>0</v>
      </c>
    </row>
    <row r="25" spans="1:14" s="562" customFormat="1" ht="30" customHeight="1" x14ac:dyDescent="0.25">
      <c r="A25" s="563">
        <v>14</v>
      </c>
      <c r="B25" s="563" t="s">
        <v>1017</v>
      </c>
      <c r="C25" s="564" t="s">
        <v>1018</v>
      </c>
      <c r="D25" s="565">
        <v>4484122.8</v>
      </c>
      <c r="E25" s="565">
        <v>367698.07</v>
      </c>
      <c r="F25" s="565">
        <v>116443.7</v>
      </c>
      <c r="G25" s="565">
        <v>4968264.57</v>
      </c>
      <c r="H25" s="566">
        <v>5223633.37</v>
      </c>
      <c r="I25" s="567">
        <v>1.2</v>
      </c>
      <c r="J25" s="600">
        <f t="shared" si="0"/>
        <v>6268360.04</v>
      </c>
      <c r="K25" s="568">
        <f>119476.61*1.0514</f>
        <v>125617.70775399999</v>
      </c>
      <c r="L25" s="569">
        <v>1.2</v>
      </c>
      <c r="M25" s="568">
        <f t="shared" si="1"/>
        <v>150741.25</v>
      </c>
      <c r="N25" s="570"/>
    </row>
    <row r="26" spans="1:14" ht="30" customHeight="1" x14ac:dyDescent="0.25">
      <c r="A26" s="522">
        <v>15</v>
      </c>
      <c r="B26" s="522" t="s">
        <v>1019</v>
      </c>
      <c r="C26" s="556" t="s">
        <v>964</v>
      </c>
      <c r="D26" s="557">
        <v>13629091.9</v>
      </c>
      <c r="E26" s="557">
        <v>1117585.54</v>
      </c>
      <c r="F26" s="557">
        <v>353920.26</v>
      </c>
      <c r="G26" s="557">
        <v>15100597.699999999</v>
      </c>
      <c r="H26" s="558">
        <v>15876768.42</v>
      </c>
      <c r="I26" s="559">
        <v>1.2</v>
      </c>
      <c r="J26" s="595">
        <f t="shared" si="0"/>
        <v>19052122.100000001</v>
      </c>
      <c r="K26" s="554">
        <v>0</v>
      </c>
      <c r="L26" s="560">
        <v>1.2</v>
      </c>
      <c r="M26" s="561">
        <f t="shared" si="1"/>
        <v>0</v>
      </c>
    </row>
    <row r="27" spans="1:14" ht="30" customHeight="1" x14ac:dyDescent="0.25">
      <c r="A27" s="522">
        <v>16</v>
      </c>
      <c r="B27" s="522" t="s">
        <v>1020</v>
      </c>
      <c r="C27" s="571" t="s">
        <v>974</v>
      </c>
      <c r="D27" s="557">
        <v>49450959.759999998</v>
      </c>
      <c r="E27" s="557">
        <v>4054978.7</v>
      </c>
      <c r="F27" s="557">
        <v>1284142.52</v>
      </c>
      <c r="G27" s="557">
        <v>54790080.979999997</v>
      </c>
      <c r="H27" s="558">
        <v>57606291.140000001</v>
      </c>
      <c r="I27" s="559">
        <v>1.2</v>
      </c>
      <c r="J27" s="595">
        <f t="shared" si="0"/>
        <v>69127549.370000005</v>
      </c>
      <c r="K27" s="554">
        <v>0</v>
      </c>
      <c r="L27" s="560">
        <v>1.2</v>
      </c>
      <c r="M27" s="561">
        <f t="shared" si="1"/>
        <v>0</v>
      </c>
    </row>
    <row r="28" spans="1:14" ht="30" customHeight="1" x14ac:dyDescent="0.25">
      <c r="A28" s="522">
        <v>17</v>
      </c>
      <c r="B28" s="572" t="s">
        <v>1021</v>
      </c>
      <c r="C28" s="571" t="s">
        <v>1022</v>
      </c>
      <c r="D28" s="557">
        <v>62852.24</v>
      </c>
      <c r="E28" s="522">
        <v>0</v>
      </c>
      <c r="F28" s="522">
        <v>0</v>
      </c>
      <c r="G28" s="557">
        <v>62852.24</v>
      </c>
      <c r="H28" s="558">
        <v>66082.850000000006</v>
      </c>
      <c r="I28" s="559">
        <v>1.2</v>
      </c>
      <c r="J28" s="595">
        <f t="shared" si="0"/>
        <v>79299.42</v>
      </c>
      <c r="K28" s="554">
        <v>0</v>
      </c>
      <c r="L28" s="560">
        <v>1.2</v>
      </c>
      <c r="M28" s="561">
        <f t="shared" si="1"/>
        <v>0</v>
      </c>
    </row>
    <row r="29" spans="1:14" ht="30" customHeight="1" x14ac:dyDescent="0.25">
      <c r="A29" s="522">
        <v>18</v>
      </c>
      <c r="B29" s="572" t="s">
        <v>1023</v>
      </c>
      <c r="C29" s="571" t="s">
        <v>1024</v>
      </c>
      <c r="D29" s="557">
        <v>193794.44</v>
      </c>
      <c r="E29" s="522">
        <v>0</v>
      </c>
      <c r="F29" s="522">
        <v>0</v>
      </c>
      <c r="G29" s="557">
        <v>193794.44</v>
      </c>
      <c r="H29" s="558">
        <v>203755.47</v>
      </c>
      <c r="I29" s="559">
        <v>1.2</v>
      </c>
      <c r="J29" s="595">
        <f t="shared" si="0"/>
        <v>244506.56</v>
      </c>
      <c r="K29" s="554">
        <v>0</v>
      </c>
      <c r="L29" s="560">
        <v>1.2</v>
      </c>
      <c r="M29" s="561">
        <f t="shared" si="1"/>
        <v>0</v>
      </c>
    </row>
    <row r="30" spans="1:14" ht="30" customHeight="1" x14ac:dyDescent="0.25">
      <c r="A30" s="522">
        <v>19</v>
      </c>
      <c r="B30" s="524" t="s">
        <v>1025</v>
      </c>
      <c r="C30" s="573" t="s">
        <v>958</v>
      </c>
      <c r="D30" s="552">
        <v>149447.34</v>
      </c>
      <c r="E30" s="552">
        <v>12254.68</v>
      </c>
      <c r="F30" s="552">
        <v>3880.85</v>
      </c>
      <c r="G30" s="552">
        <v>165582.87</v>
      </c>
      <c r="H30" s="553">
        <v>174093.83</v>
      </c>
      <c r="I30" s="529">
        <v>1.2</v>
      </c>
      <c r="J30" s="599">
        <f>ROUND(H30*I30,2)</f>
        <v>208912.6</v>
      </c>
      <c r="K30" s="554">
        <v>0</v>
      </c>
      <c r="L30" s="555">
        <v>1.2</v>
      </c>
      <c r="M30" s="554">
        <f>ROUND(K30*L30,2)</f>
        <v>0</v>
      </c>
    </row>
    <row r="31" spans="1:14" ht="30" customHeight="1" x14ac:dyDescent="0.25">
      <c r="A31" s="522">
        <v>20</v>
      </c>
      <c r="B31" s="524" t="s">
        <v>1026</v>
      </c>
      <c r="C31" s="574" t="s">
        <v>1027</v>
      </c>
      <c r="D31" s="552">
        <v>19791.849999999999</v>
      </c>
      <c r="E31" s="552">
        <v>1622.93</v>
      </c>
      <c r="F31" s="552">
        <v>513.95000000000005</v>
      </c>
      <c r="G31" s="552">
        <v>21928.73</v>
      </c>
      <c r="H31" s="552">
        <v>23055.87</v>
      </c>
      <c r="I31" s="529">
        <v>1.2</v>
      </c>
      <c r="J31" s="599">
        <f t="shared" si="0"/>
        <v>27667.040000000001</v>
      </c>
      <c r="K31" s="554">
        <v>0</v>
      </c>
      <c r="L31" s="555">
        <v>1.2</v>
      </c>
      <c r="M31" s="554">
        <f t="shared" ref="M31" si="2">ROUND(K31*L31,2)</f>
        <v>0</v>
      </c>
    </row>
    <row r="32" spans="1:14" ht="30" customHeight="1" x14ac:dyDescent="0.25">
      <c r="A32" s="522">
        <v>21</v>
      </c>
      <c r="B32" s="524" t="s">
        <v>1028</v>
      </c>
      <c r="C32" s="573" t="s">
        <v>1029</v>
      </c>
      <c r="D32" s="552">
        <v>61414.47</v>
      </c>
      <c r="E32" s="552">
        <v>5035.99</v>
      </c>
      <c r="F32" s="552">
        <v>1594.81</v>
      </c>
      <c r="G32" s="552">
        <v>68045.27</v>
      </c>
      <c r="H32" s="552">
        <v>71542.8</v>
      </c>
      <c r="I32" s="529">
        <v>1.2</v>
      </c>
      <c r="J32" s="599">
        <f>ROUND(H32*I32,2)</f>
        <v>85851.36</v>
      </c>
      <c r="K32" s="554">
        <v>0</v>
      </c>
      <c r="L32" s="555">
        <v>1.2</v>
      </c>
      <c r="M32" s="554">
        <f>ROUND(K32*L32,2)</f>
        <v>0</v>
      </c>
    </row>
    <row r="33" spans="1:13" ht="30" customHeight="1" x14ac:dyDescent="0.25">
      <c r="A33" s="522">
        <v>22</v>
      </c>
      <c r="B33" s="524" t="s">
        <v>1030</v>
      </c>
      <c r="C33" s="573" t="s">
        <v>1031</v>
      </c>
      <c r="D33" s="552">
        <v>506473.89</v>
      </c>
      <c r="E33" s="552">
        <v>41530.86</v>
      </c>
      <c r="F33" s="552">
        <v>13152.11</v>
      </c>
      <c r="G33" s="552">
        <v>561156.86</v>
      </c>
      <c r="H33" s="552">
        <v>590000.31999999995</v>
      </c>
      <c r="I33" s="529">
        <v>1.2</v>
      </c>
      <c r="J33" s="599">
        <f t="shared" si="0"/>
        <v>708000.38</v>
      </c>
      <c r="K33" s="554">
        <v>0</v>
      </c>
      <c r="L33" s="555">
        <v>1.2</v>
      </c>
      <c r="M33" s="554">
        <f t="shared" ref="M33" si="3">ROUND(K33*L33,2)</f>
        <v>0</v>
      </c>
    </row>
    <row r="34" spans="1:13" ht="30" customHeight="1" x14ac:dyDescent="0.25">
      <c r="A34" s="522">
        <v>23</v>
      </c>
      <c r="B34" s="524" t="s">
        <v>1032</v>
      </c>
      <c r="C34" s="574" t="s">
        <v>1033</v>
      </c>
      <c r="D34" s="552">
        <v>4080049.34</v>
      </c>
      <c r="E34" s="552">
        <v>334564.05</v>
      </c>
      <c r="F34" s="552">
        <v>105950.72</v>
      </c>
      <c r="G34" s="552">
        <v>4520564.1100000003</v>
      </c>
      <c r="H34" s="553">
        <v>4752921.1100000003</v>
      </c>
      <c r="I34" s="529">
        <v>1.2</v>
      </c>
      <c r="J34" s="599">
        <f>ROUND(H34*I34,2)</f>
        <v>5703505.3300000001</v>
      </c>
      <c r="K34" s="554">
        <v>0</v>
      </c>
      <c r="L34" s="555">
        <v>1.2</v>
      </c>
      <c r="M34" s="554">
        <f>ROUND(K34*L34,2)</f>
        <v>0</v>
      </c>
    </row>
    <row r="35" spans="1:13" ht="30" customHeight="1" x14ac:dyDescent="0.25">
      <c r="A35" s="522">
        <v>24</v>
      </c>
      <c r="B35" s="524" t="s">
        <v>1034</v>
      </c>
      <c r="C35" s="574" t="s">
        <v>1035</v>
      </c>
      <c r="D35" s="552">
        <v>41302.080000000002</v>
      </c>
      <c r="E35" s="552">
        <v>3386.77</v>
      </c>
      <c r="F35" s="552">
        <v>1072.53</v>
      </c>
      <c r="G35" s="552">
        <v>45761.38</v>
      </c>
      <c r="H35" s="553">
        <v>48113.51</v>
      </c>
      <c r="I35" s="529">
        <v>1.2</v>
      </c>
      <c r="J35" s="599">
        <f>ROUND(H35*I35,2)</f>
        <v>57736.21</v>
      </c>
      <c r="K35" s="554">
        <v>0</v>
      </c>
      <c r="L35" s="555">
        <v>1.2</v>
      </c>
      <c r="M35" s="554">
        <f>ROUND(K35*L35,2)</f>
        <v>0</v>
      </c>
    </row>
    <row r="36" spans="1:13" ht="30" customHeight="1" x14ac:dyDescent="0.25">
      <c r="A36" s="522">
        <v>25</v>
      </c>
      <c r="B36" s="524" t="s">
        <v>1036</v>
      </c>
      <c r="C36" s="573" t="s">
        <v>1037</v>
      </c>
      <c r="D36" s="552">
        <v>214268.6</v>
      </c>
      <c r="E36" s="552">
        <v>17570.03</v>
      </c>
      <c r="F36" s="552">
        <v>5564.13</v>
      </c>
      <c r="G36" s="552">
        <v>237402.76</v>
      </c>
      <c r="H36" s="552">
        <v>249605.26</v>
      </c>
      <c r="I36" s="529">
        <v>1.2</v>
      </c>
      <c r="J36" s="599">
        <f>ROUND(H36*I36,2)</f>
        <v>299526.31</v>
      </c>
      <c r="K36" s="554">
        <v>0</v>
      </c>
      <c r="L36" s="555">
        <v>1.2</v>
      </c>
      <c r="M36" s="554">
        <f>ROUND(K36*L36,2)</f>
        <v>0</v>
      </c>
    </row>
    <row r="37" spans="1:13" ht="30" customHeight="1" x14ac:dyDescent="0.25">
      <c r="A37" s="522">
        <v>26</v>
      </c>
      <c r="B37" s="524" t="s">
        <v>1038</v>
      </c>
      <c r="C37" s="573" t="s">
        <v>1039</v>
      </c>
      <c r="D37" s="552">
        <v>1459742.56</v>
      </c>
      <c r="E37" s="552">
        <v>119698.89</v>
      </c>
      <c r="F37" s="552">
        <v>37906.589999999997</v>
      </c>
      <c r="G37" s="552">
        <v>1617348.04</v>
      </c>
      <c r="H37" s="552">
        <v>1700479.73</v>
      </c>
      <c r="I37" s="529">
        <v>1.2</v>
      </c>
      <c r="J37" s="599">
        <f t="shared" si="0"/>
        <v>2040575.68</v>
      </c>
      <c r="K37" s="554">
        <v>0</v>
      </c>
      <c r="L37" s="555">
        <v>1.2</v>
      </c>
      <c r="M37" s="554">
        <f t="shared" ref="M37" si="4">ROUND(K37*L37,2)</f>
        <v>0</v>
      </c>
    </row>
    <row r="38" spans="1:13" ht="30" customHeight="1" x14ac:dyDescent="0.25">
      <c r="A38" s="522">
        <v>27</v>
      </c>
      <c r="B38" s="524" t="s">
        <v>1040</v>
      </c>
      <c r="C38" s="573" t="s">
        <v>1041</v>
      </c>
      <c r="D38" s="552">
        <v>398178.78</v>
      </c>
      <c r="E38" s="552">
        <v>32650.66</v>
      </c>
      <c r="F38" s="552">
        <v>10339.91</v>
      </c>
      <c r="G38" s="552">
        <v>441169.35</v>
      </c>
      <c r="H38" s="553">
        <v>463845.45</v>
      </c>
      <c r="I38" s="529">
        <v>1.2</v>
      </c>
      <c r="J38" s="599">
        <f>ROUND(H38*I38,2)</f>
        <v>556614.54</v>
      </c>
      <c r="K38" s="554">
        <v>0</v>
      </c>
      <c r="L38" s="555">
        <v>1.2</v>
      </c>
      <c r="M38" s="554">
        <f>ROUND(K38*L38,2)</f>
        <v>0</v>
      </c>
    </row>
    <row r="39" spans="1:13" ht="30" customHeight="1" x14ac:dyDescent="0.25">
      <c r="A39" s="522">
        <v>28</v>
      </c>
      <c r="B39" s="524" t="s">
        <v>1009</v>
      </c>
      <c r="C39" s="574" t="s">
        <v>1042</v>
      </c>
      <c r="D39" s="552">
        <v>563754.73</v>
      </c>
      <c r="E39" s="552">
        <v>46227.89</v>
      </c>
      <c r="F39" s="552">
        <v>14639.58</v>
      </c>
      <c r="G39" s="552">
        <v>624622.19999999995</v>
      </c>
      <c r="H39" s="553">
        <v>656727.78</v>
      </c>
      <c r="I39" s="529">
        <v>1.2</v>
      </c>
      <c r="J39" s="599">
        <f t="shared" si="0"/>
        <v>788073.34</v>
      </c>
      <c r="K39" s="554">
        <v>0</v>
      </c>
      <c r="L39" s="555">
        <v>1.2</v>
      </c>
      <c r="M39" s="554">
        <f t="shared" ref="M39:M40" si="5">ROUND(K39*L39,2)</f>
        <v>0</v>
      </c>
    </row>
    <row r="40" spans="1:13" ht="30" customHeight="1" thickBot="1" x14ac:dyDescent="0.3">
      <c r="A40" s="575">
        <v>29</v>
      </c>
      <c r="B40" s="524" t="s">
        <v>1043</v>
      </c>
      <c r="C40" s="573" t="s">
        <v>1044</v>
      </c>
      <c r="D40" s="552">
        <v>815232.37</v>
      </c>
      <c r="E40" s="552">
        <v>66849.05</v>
      </c>
      <c r="F40" s="552">
        <v>21169.95</v>
      </c>
      <c r="G40" s="552">
        <v>903251.37</v>
      </c>
      <c r="H40" s="553">
        <v>949678.49</v>
      </c>
      <c r="I40" s="529">
        <v>1.2</v>
      </c>
      <c r="J40" s="599">
        <f t="shared" si="0"/>
        <v>1139614.19</v>
      </c>
      <c r="K40" s="554">
        <v>0</v>
      </c>
      <c r="L40" s="555">
        <v>1.2</v>
      </c>
      <c r="M40" s="554">
        <f t="shared" si="5"/>
        <v>0</v>
      </c>
    </row>
    <row r="41" spans="1:13" ht="0.75" customHeight="1" thickTop="1" thickBot="1" x14ac:dyDescent="0.3">
      <c r="A41" s="576"/>
      <c r="B41" s="577"/>
      <c r="C41" s="578"/>
      <c r="D41" s="579"/>
      <c r="E41" s="579"/>
      <c r="F41" s="579"/>
      <c r="G41" s="579"/>
      <c r="H41" s="579"/>
      <c r="I41" s="580"/>
      <c r="J41" s="581"/>
      <c r="K41" s="582"/>
      <c r="L41" s="583"/>
      <c r="M41" s="584"/>
    </row>
    <row r="42" spans="1:13" ht="24" customHeight="1" thickTop="1" x14ac:dyDescent="0.25">
      <c r="A42" s="585"/>
      <c r="B42" s="586" t="s">
        <v>985</v>
      </c>
      <c r="C42" s="585"/>
      <c r="D42" s="587">
        <f>SUM(D12:D40)</f>
        <v>136914371.95999998</v>
      </c>
      <c r="E42" s="587">
        <f>SUM(E12:E40)</f>
        <v>11205933.490000002</v>
      </c>
      <c r="F42" s="587">
        <f>SUM(F12:F40)</f>
        <v>3548727.7900000005</v>
      </c>
      <c r="G42" s="587">
        <f>SUM(G12:G40)</f>
        <v>151669033.24000001</v>
      </c>
      <c r="H42" s="587">
        <f>SUM(H12:H40)-0.02</f>
        <v>159464821.52999997</v>
      </c>
      <c r="I42" s="587"/>
      <c r="J42" s="592">
        <f>SUM(J12:J40)</f>
        <v>191357785.84</v>
      </c>
      <c r="K42" s="588">
        <f>SUM(K12:K40)</f>
        <v>125617.70775399999</v>
      </c>
      <c r="L42" s="588"/>
      <c r="M42" s="592">
        <f>SUM(M12:M40)</f>
        <v>150741.25</v>
      </c>
    </row>
    <row r="43" spans="1:13" x14ac:dyDescent="0.25">
      <c r="H43" s="535"/>
    </row>
    <row r="44" spans="1:13" ht="30" customHeight="1" x14ac:dyDescent="0.25">
      <c r="A44" s="522">
        <v>30</v>
      </c>
      <c r="B44" s="524">
        <v>2</v>
      </c>
      <c r="C44" s="574" t="s">
        <v>1045</v>
      </c>
      <c r="D44" s="552">
        <f>'[18]кс-2 послеосадоч.ремонт'!$O$78</f>
        <v>1705481.22</v>
      </c>
      <c r="E44" s="552">
        <f>'[18]кс-2 послеосадоч.ремонт'!$O$89</f>
        <v>139849.46</v>
      </c>
      <c r="F44" s="552">
        <f>'[18]кс-2 послеосадоч.ремонт'!$O$91</f>
        <v>44287.94</v>
      </c>
      <c r="G44" s="552">
        <f>'[18]кс-2 послеосадоч.ремонт'!$O$92</f>
        <v>1889618.62</v>
      </c>
      <c r="H44" s="553">
        <f>'[18]кс-2 послеосадоч.ремонт'!$O$94</f>
        <v>1986745.02</v>
      </c>
      <c r="I44" s="529">
        <v>1.2</v>
      </c>
      <c r="J44" s="593">
        <f t="shared" ref="J44" si="6">ROUND(H44*I44,2)</f>
        <v>2384094.02</v>
      </c>
      <c r="K44" s="554">
        <v>0</v>
      </c>
      <c r="L44" s="555">
        <v>1.2</v>
      </c>
      <c r="M44" s="554">
        <f t="shared" ref="M44" si="7">ROUND(K44*L44,2)</f>
        <v>0</v>
      </c>
    </row>
    <row r="45" spans="1:13" x14ac:dyDescent="0.25">
      <c r="F45" s="536"/>
      <c r="G45" s="536"/>
      <c r="H45" s="589"/>
      <c r="J45" s="535"/>
      <c r="K45" s="589"/>
      <c r="M45" s="535"/>
    </row>
    <row r="46" spans="1:13" x14ac:dyDescent="0.25">
      <c r="F46" s="536"/>
      <c r="J46" s="535"/>
      <c r="M46" s="535"/>
    </row>
    <row r="47" spans="1:13" x14ac:dyDescent="0.25">
      <c r="C47" s="534" t="s">
        <v>1046</v>
      </c>
      <c r="K47" s="535"/>
    </row>
    <row r="48" spans="1:13" ht="30" customHeight="1" x14ac:dyDescent="0.25">
      <c r="A48" s="550">
        <v>1</v>
      </c>
      <c r="B48" s="524" t="s">
        <v>997</v>
      </c>
      <c r="C48" s="551" t="s">
        <v>962</v>
      </c>
      <c r="D48" s="552">
        <v>27807194.73</v>
      </c>
      <c r="E48" s="552">
        <v>2280189.9700000002</v>
      </c>
      <c r="F48" s="552">
        <v>722097.23</v>
      </c>
      <c r="G48" s="552">
        <v>30809481.93</v>
      </c>
      <c r="H48" s="553">
        <v>32393089.300000001</v>
      </c>
      <c r="I48" s="529">
        <v>1.2</v>
      </c>
      <c r="J48" s="553">
        <f>ROUND(H48*I48,2)</f>
        <v>38871707.159999996</v>
      </c>
      <c r="K48" s="554">
        <v>688008.59</v>
      </c>
      <c r="L48" s="555">
        <v>1.2</v>
      </c>
      <c r="M48" s="594">
        <f>ROUND(K48*L48,2)</f>
        <v>825610.31</v>
      </c>
    </row>
    <row r="50" spans="1:13" x14ac:dyDescent="0.25">
      <c r="J50" s="589"/>
      <c r="M50" s="589"/>
    </row>
    <row r="52" spans="1:13" ht="60" x14ac:dyDescent="0.25">
      <c r="A52" s="522" t="s">
        <v>48</v>
      </c>
      <c r="B52" s="522" t="s">
        <v>948</v>
      </c>
      <c r="C52" s="522" t="s">
        <v>949</v>
      </c>
      <c r="D52" s="522" t="s">
        <v>950</v>
      </c>
      <c r="E52" s="522" t="s">
        <v>951</v>
      </c>
      <c r="F52" s="522" t="s">
        <v>952</v>
      </c>
      <c r="G52" s="522" t="s">
        <v>953</v>
      </c>
      <c r="H52" s="523" t="s">
        <v>954</v>
      </c>
      <c r="I52" s="522" t="s">
        <v>955</v>
      </c>
      <c r="J52" s="523" t="s">
        <v>956</v>
      </c>
    </row>
    <row r="53" spans="1:13" ht="30" x14ac:dyDescent="0.25">
      <c r="A53" s="524">
        <v>1</v>
      </c>
      <c r="B53" s="525" t="s">
        <v>957</v>
      </c>
      <c r="C53" s="526" t="s">
        <v>958</v>
      </c>
      <c r="D53" s="527">
        <v>47118689.25</v>
      </c>
      <c r="E53" s="528">
        <v>3863732.52</v>
      </c>
      <c r="F53" s="528">
        <v>1223578.1200000001</v>
      </c>
      <c r="G53" s="528">
        <v>52205999.890000001</v>
      </c>
      <c r="H53" s="528">
        <v>54889388.289999999</v>
      </c>
      <c r="I53" s="529">
        <v>1.2</v>
      </c>
      <c r="J53" s="596">
        <f>ROUND(H53*I53,2)</f>
        <v>65867265.950000003</v>
      </c>
    </row>
    <row r="54" spans="1:13" ht="30" x14ac:dyDescent="0.25">
      <c r="A54" s="524">
        <v>2</v>
      </c>
      <c r="B54" s="525" t="s">
        <v>959</v>
      </c>
      <c r="C54" s="526" t="s">
        <v>960</v>
      </c>
      <c r="D54" s="527">
        <v>39281459.539999999</v>
      </c>
      <c r="E54" s="528">
        <v>3221079.68</v>
      </c>
      <c r="F54" s="528">
        <v>1020060.94</v>
      </c>
      <c r="G54" s="528">
        <v>43522600.159999996</v>
      </c>
      <c r="H54" s="528">
        <v>45759661.810000002</v>
      </c>
      <c r="I54" s="529">
        <v>1.2</v>
      </c>
      <c r="J54" s="596">
        <f t="shared" ref="J54:J66" si="8">ROUND(H54*I54,2)</f>
        <v>54911594.170000002</v>
      </c>
    </row>
    <row r="55" spans="1:13" x14ac:dyDescent="0.25">
      <c r="A55" s="524">
        <v>3</v>
      </c>
      <c r="B55" s="531" t="s">
        <v>961</v>
      </c>
      <c r="C55" s="526" t="s">
        <v>962</v>
      </c>
      <c r="D55" s="527">
        <v>142510715.22</v>
      </c>
      <c r="E55" s="528">
        <v>11685878.65</v>
      </c>
      <c r="F55" s="528">
        <v>3700718.26</v>
      </c>
      <c r="G55" s="528">
        <v>157897312.13</v>
      </c>
      <c r="H55" s="528">
        <v>166013233.97999999</v>
      </c>
      <c r="I55" s="529">
        <v>1.2</v>
      </c>
      <c r="J55" s="598">
        <f t="shared" si="8"/>
        <v>199215880.78</v>
      </c>
    </row>
    <row r="56" spans="1:13" x14ac:dyDescent="0.25">
      <c r="A56" s="524">
        <v>4</v>
      </c>
      <c r="B56" s="525" t="s">
        <v>963</v>
      </c>
      <c r="C56" s="526" t="s">
        <v>964</v>
      </c>
      <c r="D56" s="532">
        <v>1644504.42</v>
      </c>
      <c r="E56" s="533">
        <v>134849.35999999999</v>
      </c>
      <c r="F56" s="533">
        <v>42704.49</v>
      </c>
      <c r="G56" s="533">
        <v>1822058.27</v>
      </c>
      <c r="H56" s="533">
        <v>1915712.07</v>
      </c>
      <c r="I56" s="529">
        <v>1.2</v>
      </c>
      <c r="J56" s="598">
        <f t="shared" si="8"/>
        <v>2298854.48</v>
      </c>
    </row>
    <row r="57" spans="1:13" x14ac:dyDescent="0.25">
      <c r="A57" s="524">
        <v>5</v>
      </c>
      <c r="B57" s="525" t="s">
        <v>965</v>
      </c>
      <c r="C57" s="526" t="s">
        <v>966</v>
      </c>
      <c r="D57" s="532">
        <v>7708019.79</v>
      </c>
      <c r="E57" s="533">
        <v>632057.62</v>
      </c>
      <c r="F57" s="533">
        <v>200161.86</v>
      </c>
      <c r="G57" s="533">
        <v>8540239.2699999996</v>
      </c>
      <c r="H57" s="533">
        <v>8979207.5700000003</v>
      </c>
      <c r="I57" s="529">
        <v>1.2</v>
      </c>
      <c r="J57" s="598">
        <f t="shared" si="8"/>
        <v>10775049.08</v>
      </c>
    </row>
    <row r="58" spans="1:13" x14ac:dyDescent="0.25">
      <c r="A58" s="524">
        <v>6</v>
      </c>
      <c r="B58" s="525" t="s">
        <v>967</v>
      </c>
      <c r="C58" s="526" t="s">
        <v>968</v>
      </c>
      <c r="D58" s="532">
        <v>1177977.71</v>
      </c>
      <c r="E58" s="533">
        <v>96594.17</v>
      </c>
      <c r="F58" s="533">
        <v>30589.73</v>
      </c>
      <c r="G58" s="533">
        <v>1305161.6100000001</v>
      </c>
      <c r="H58" s="533">
        <v>1372246.92</v>
      </c>
      <c r="I58" s="529">
        <v>1.2</v>
      </c>
      <c r="J58" s="530">
        <f t="shared" si="8"/>
        <v>1646696.3</v>
      </c>
    </row>
    <row r="59" spans="1:13" ht="30" x14ac:dyDescent="0.25">
      <c r="A59" s="524">
        <v>7</v>
      </c>
      <c r="B59" s="525" t="s">
        <v>969</v>
      </c>
      <c r="C59" s="526" t="s">
        <v>970</v>
      </c>
      <c r="D59" s="532">
        <v>1164136.06</v>
      </c>
      <c r="E59" s="533">
        <v>95459.16</v>
      </c>
      <c r="F59" s="533">
        <v>30230.29</v>
      </c>
      <c r="G59" s="533">
        <v>1289825.51</v>
      </c>
      <c r="H59" s="533">
        <v>1356122.54</v>
      </c>
      <c r="I59" s="529">
        <v>1.2</v>
      </c>
      <c r="J59" s="598">
        <f t="shared" si="8"/>
        <v>1627347.05</v>
      </c>
    </row>
    <row r="60" spans="1:13" x14ac:dyDescent="0.25">
      <c r="A60" s="524">
        <v>8</v>
      </c>
      <c r="B60" s="525" t="s">
        <v>971</v>
      </c>
      <c r="C60" s="526" t="s">
        <v>972</v>
      </c>
      <c r="D60" s="532">
        <v>866585.5</v>
      </c>
      <c r="E60" s="533">
        <v>71060.009999999995</v>
      </c>
      <c r="F60" s="533">
        <v>22503.49</v>
      </c>
      <c r="G60" s="533">
        <v>960149</v>
      </c>
      <c r="H60" s="533">
        <v>1009500.66</v>
      </c>
      <c r="I60" s="529">
        <v>1.2</v>
      </c>
      <c r="J60" s="598">
        <f t="shared" si="8"/>
        <v>1211400.79</v>
      </c>
    </row>
    <row r="61" spans="1:13" x14ac:dyDescent="0.25">
      <c r="A61" s="524">
        <v>9</v>
      </c>
      <c r="B61" s="525" t="s">
        <v>973</v>
      </c>
      <c r="C61" s="526" t="s">
        <v>974</v>
      </c>
      <c r="D61" s="532">
        <v>10963448.359999999</v>
      </c>
      <c r="E61" s="533">
        <v>899002.77</v>
      </c>
      <c r="F61" s="533">
        <v>284698.83</v>
      </c>
      <c r="G61" s="533">
        <v>12147149.960000001</v>
      </c>
      <c r="H61" s="533">
        <v>12771513.470000001</v>
      </c>
      <c r="I61" s="529">
        <v>1.2</v>
      </c>
      <c r="J61" s="598">
        <f t="shared" si="8"/>
        <v>15325816.16</v>
      </c>
    </row>
    <row r="62" spans="1:13" x14ac:dyDescent="0.25">
      <c r="A62" s="524">
        <v>10</v>
      </c>
      <c r="B62" s="525" t="s">
        <v>975</v>
      </c>
      <c r="C62" s="526" t="s">
        <v>976</v>
      </c>
      <c r="D62" s="532">
        <v>3752233.29</v>
      </c>
      <c r="E62" s="533">
        <v>307683.13</v>
      </c>
      <c r="F62" s="533">
        <v>97437.99</v>
      </c>
      <c r="G62" s="533">
        <v>4157354.41</v>
      </c>
      <c r="H62" s="533">
        <v>4371042.43</v>
      </c>
      <c r="I62" s="529">
        <v>1.2</v>
      </c>
      <c r="J62" s="596">
        <f t="shared" si="8"/>
        <v>5245250.92</v>
      </c>
    </row>
    <row r="63" spans="1:13" x14ac:dyDescent="0.25">
      <c r="A63" s="524">
        <v>11</v>
      </c>
      <c r="B63" s="525" t="s">
        <v>977</v>
      </c>
      <c r="C63" s="526" t="s">
        <v>978</v>
      </c>
      <c r="D63" s="532">
        <v>361611.41</v>
      </c>
      <c r="E63" s="533">
        <v>29652.14</v>
      </c>
      <c r="F63" s="533">
        <v>9390.33</v>
      </c>
      <c r="G63" s="533">
        <v>400653.88</v>
      </c>
      <c r="H63" s="533">
        <v>421247.49</v>
      </c>
      <c r="I63" s="529">
        <v>1.2</v>
      </c>
      <c r="J63" s="598">
        <f t="shared" si="8"/>
        <v>505496.99</v>
      </c>
    </row>
    <row r="64" spans="1:13" x14ac:dyDescent="0.25">
      <c r="A64" s="524">
        <v>12</v>
      </c>
      <c r="B64" s="525" t="s">
        <v>979</v>
      </c>
      <c r="C64" s="526" t="s">
        <v>980</v>
      </c>
      <c r="D64" s="532">
        <v>241726.59</v>
      </c>
      <c r="E64" s="533">
        <v>19821.580000000002</v>
      </c>
      <c r="F64" s="533">
        <v>6277.16</v>
      </c>
      <c r="G64" s="533">
        <v>267825.33</v>
      </c>
      <c r="H64" s="533">
        <v>281591.55</v>
      </c>
      <c r="I64" s="529">
        <v>1.2</v>
      </c>
      <c r="J64" s="598">
        <f t="shared" si="8"/>
        <v>337909.86</v>
      </c>
    </row>
    <row r="65" spans="1:11" x14ac:dyDescent="0.25">
      <c r="A65" s="524">
        <v>13</v>
      </c>
      <c r="B65" s="525" t="s">
        <v>981</v>
      </c>
      <c r="C65" s="526" t="s">
        <v>982</v>
      </c>
      <c r="D65" s="532">
        <v>2571608.66</v>
      </c>
      <c r="E65" s="533">
        <v>210871.91</v>
      </c>
      <c r="F65" s="533">
        <v>66779.53</v>
      </c>
      <c r="G65" s="533">
        <v>2849260.1</v>
      </c>
      <c r="H65" s="533">
        <v>2995712.07</v>
      </c>
      <c r="I65" s="529">
        <v>1.2</v>
      </c>
      <c r="J65" s="598">
        <f t="shared" si="8"/>
        <v>3594854.48</v>
      </c>
    </row>
    <row r="66" spans="1:11" x14ac:dyDescent="0.25">
      <c r="A66" s="524">
        <v>14</v>
      </c>
      <c r="B66" s="525" t="s">
        <v>983</v>
      </c>
      <c r="C66" s="526" t="s">
        <v>984</v>
      </c>
      <c r="D66" s="532">
        <v>402278.26</v>
      </c>
      <c r="E66" s="533">
        <v>32986.82</v>
      </c>
      <c r="F66" s="533">
        <v>10446.36</v>
      </c>
      <c r="G66" s="533">
        <v>445711.44</v>
      </c>
      <c r="H66" s="533">
        <v>468621.01</v>
      </c>
      <c r="I66" s="529">
        <v>1.2</v>
      </c>
      <c r="J66" s="598">
        <f t="shared" si="8"/>
        <v>562345.21</v>
      </c>
    </row>
    <row r="67" spans="1:11" x14ac:dyDescent="0.25">
      <c r="A67" s="524"/>
      <c r="B67" s="525"/>
      <c r="C67" s="526"/>
      <c r="D67" s="533"/>
      <c r="E67" s="533"/>
      <c r="F67" s="533"/>
      <c r="G67" s="533"/>
      <c r="H67" s="533"/>
      <c r="I67" s="529"/>
      <c r="J67" s="530"/>
    </row>
    <row r="68" spans="1:11" x14ac:dyDescent="0.25">
      <c r="A68" s="537"/>
      <c r="B68" s="538" t="s">
        <v>985</v>
      </c>
      <c r="C68" s="537"/>
      <c r="D68" s="539">
        <f t="shared" ref="D68:J68" si="9">SUM(D53:D67)</f>
        <v>259764994.05999994</v>
      </c>
      <c r="E68" s="539">
        <f t="shared" si="9"/>
        <v>21300729.520000003</v>
      </c>
      <c r="F68" s="539">
        <f t="shared" si="9"/>
        <v>6745577.3800000027</v>
      </c>
      <c r="G68" s="539">
        <f t="shared" si="9"/>
        <v>287811300.96000004</v>
      </c>
      <c r="H68" s="539">
        <f t="shared" si="9"/>
        <v>302604801.86000007</v>
      </c>
      <c r="I68" s="539"/>
      <c r="J68" s="591">
        <f t="shared" si="9"/>
        <v>363125762.22000009</v>
      </c>
    </row>
    <row r="70" spans="1:11" x14ac:dyDescent="0.25">
      <c r="K70" s="590">
        <v>557843993.65999997</v>
      </c>
    </row>
    <row r="72" spans="1:11" x14ac:dyDescent="0.25">
      <c r="K72" s="597">
        <f>K70-J53-J54-J62</f>
        <v>431819882.61999995</v>
      </c>
    </row>
    <row r="80" spans="1:11" x14ac:dyDescent="0.25">
      <c r="J80" s="535">
        <f>SUM(J12:J40)</f>
        <v>191357785.84</v>
      </c>
    </row>
    <row r="81" spans="10:11" x14ac:dyDescent="0.25">
      <c r="J81" s="535">
        <f>J55+J56+J57+J59+J60+J61+J63+J64+J65+J66-M48-M42</f>
        <v>234478603.32000002</v>
      </c>
    </row>
    <row r="82" spans="10:11" x14ac:dyDescent="0.25">
      <c r="J82" s="535">
        <f>J48+J81</f>
        <v>273350310.48000002</v>
      </c>
    </row>
    <row r="93" spans="10:11" x14ac:dyDescent="0.25">
      <c r="J93" s="731" t="s">
        <v>549</v>
      </c>
      <c r="K93" s="732">
        <v>66.22</v>
      </c>
    </row>
    <row r="94" spans="10:11" x14ac:dyDescent="0.25">
      <c r="J94" s="731" t="s">
        <v>1211</v>
      </c>
      <c r="K94" s="733">
        <f>K93*0.082+K93</f>
        <v>71.650040000000004</v>
      </c>
    </row>
    <row r="95" spans="10:11" x14ac:dyDescent="0.25">
      <c r="J95" s="731" t="s">
        <v>1212</v>
      </c>
      <c r="K95" s="733">
        <f>K94*0.024+K94</f>
        <v>73.369640959999998</v>
      </c>
    </row>
    <row r="96" spans="10:11" x14ac:dyDescent="0.25">
      <c r="J96" s="731" t="s">
        <v>1213</v>
      </c>
      <c r="K96" s="733">
        <f>K95*1.05136042</f>
        <v>77.137936534954804</v>
      </c>
    </row>
    <row r="97" spans="10:11" x14ac:dyDescent="0.25">
      <c r="J97" s="731" t="s">
        <v>1214</v>
      </c>
      <c r="K97" s="733">
        <f>K96*0.2</f>
        <v>15.427587306990961</v>
      </c>
    </row>
    <row r="98" spans="10:11" x14ac:dyDescent="0.25">
      <c r="J98" s="734" t="s">
        <v>1215</v>
      </c>
      <c r="K98" s="735">
        <f>K96+K97</f>
        <v>92.565523841945762</v>
      </c>
    </row>
  </sheetData>
  <mergeCells count="9">
    <mergeCell ref="A8:J8"/>
    <mergeCell ref="H10:J10"/>
    <mergeCell ref="K10:M10"/>
    <mergeCell ref="B2:J2"/>
    <mergeCell ref="B3:J3"/>
    <mergeCell ref="B4:J4"/>
    <mergeCell ref="B5:J5"/>
    <mergeCell ref="B6:J6"/>
    <mergeCell ref="B7:J7"/>
  </mergeCells>
  <pageMargins left="0.7" right="0.7" top="0.75" bottom="0.75" header="0.3" footer="0.3"/>
  <pageSetup paperSize="9" scale="41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W52"/>
  <sheetViews>
    <sheetView topLeftCell="G1" zoomScale="85" zoomScaleNormal="85" workbookViewId="0">
      <pane ySplit="1" topLeftCell="A17" activePane="bottomLeft" state="frozen"/>
      <selection activeCell="I171" sqref="I171"/>
      <selection pane="bottomLeft" activeCell="I171" sqref="I171"/>
    </sheetView>
  </sheetViews>
  <sheetFormatPr defaultColWidth="9.140625" defaultRowHeight="15" outlineLevelCol="1" x14ac:dyDescent="0.25"/>
  <cols>
    <col min="1" max="1" width="5.7109375" style="289" hidden="1" customWidth="1" outlineLevel="1"/>
    <col min="2" max="2" width="20.7109375" style="289" hidden="1" customWidth="1" outlineLevel="1"/>
    <col min="3" max="3" width="15.5703125" style="289" hidden="1" customWidth="1" outlineLevel="1"/>
    <col min="4" max="4" width="18.42578125" style="289" hidden="1" customWidth="1" outlineLevel="1"/>
    <col min="5" max="5" width="17.85546875" style="289" hidden="1" customWidth="1" outlineLevel="1"/>
    <col min="6" max="6" width="6.5703125" style="289" hidden="1" customWidth="1" outlineLevel="1"/>
    <col min="7" max="7" width="6.5703125" style="289" customWidth="1" collapsed="1"/>
    <col min="8" max="8" width="53.85546875" style="869" customWidth="1"/>
    <col min="9" max="9" width="16.28515625" style="289" bestFit="1" customWidth="1"/>
    <col min="10" max="10" width="16" style="289" customWidth="1"/>
    <col min="11" max="11" width="17.5703125" style="289" customWidth="1"/>
    <col min="12" max="12" width="16.7109375" style="289" customWidth="1"/>
    <col min="13" max="13" width="17.85546875" style="289" customWidth="1"/>
    <col min="14" max="14" width="52" style="289" customWidth="1"/>
    <col min="15" max="15" width="89.7109375" style="721" customWidth="1"/>
    <col min="16" max="16" width="16.7109375" style="289" customWidth="1"/>
    <col min="17" max="17" width="17.85546875" style="289" customWidth="1"/>
    <col min="18" max="18" width="73.5703125" style="289" customWidth="1"/>
    <col min="19" max="19" width="9.140625" style="289" customWidth="1"/>
    <col min="20" max="20" width="45.85546875" style="289" customWidth="1"/>
    <col min="21" max="21" width="21.140625" style="289" customWidth="1"/>
    <col min="22" max="16384" width="9.140625" style="289"/>
  </cols>
  <sheetData>
    <row r="1" spans="1:23" ht="21" customHeight="1" x14ac:dyDescent="0.25">
      <c r="A1" s="288" t="s">
        <v>47</v>
      </c>
      <c r="B1" s="288"/>
      <c r="C1" s="288"/>
      <c r="G1" s="290" t="s">
        <v>46</v>
      </c>
      <c r="H1" s="1068"/>
      <c r="I1" s="290"/>
      <c r="J1" s="4" t="s">
        <v>547</v>
      </c>
      <c r="K1" s="4" t="s">
        <v>548</v>
      </c>
      <c r="L1" s="874" t="s">
        <v>1249</v>
      </c>
      <c r="M1" s="874" t="s">
        <v>1344</v>
      </c>
      <c r="N1" s="4" t="s">
        <v>49</v>
      </c>
      <c r="O1" s="4"/>
      <c r="P1" s="1125" t="s">
        <v>1369</v>
      </c>
      <c r="Q1" s="1125" t="s">
        <v>548</v>
      </c>
      <c r="R1" s="1125" t="s">
        <v>1368</v>
      </c>
    </row>
    <row r="2" spans="1:23" s="291" customFormat="1" x14ac:dyDescent="0.25">
      <c r="A2" s="3" t="s">
        <v>48</v>
      </c>
      <c r="B2" s="3" t="s">
        <v>1</v>
      </c>
      <c r="C2" s="3" t="s">
        <v>28</v>
      </c>
      <c r="D2" s="1" t="s">
        <v>1047</v>
      </c>
      <c r="E2" s="1" t="s">
        <v>1210</v>
      </c>
      <c r="G2" s="1" t="s">
        <v>48</v>
      </c>
      <c r="H2" s="1069" t="s">
        <v>27</v>
      </c>
      <c r="I2" s="1" t="s">
        <v>28</v>
      </c>
      <c r="J2" s="1"/>
      <c r="K2" s="3"/>
      <c r="L2" s="875"/>
      <c r="M2" s="899" t="s">
        <v>1278</v>
      </c>
      <c r="N2" s="860"/>
      <c r="O2" s="865"/>
      <c r="P2" s="1126"/>
      <c r="Q2" s="1127" t="s">
        <v>1278</v>
      </c>
      <c r="R2" s="1128"/>
      <c r="T2" s="780" t="s">
        <v>1225</v>
      </c>
      <c r="U2" s="792">
        <f>V2</f>
        <v>308.75</v>
      </c>
      <c r="V2" s="291">
        <v>308.75</v>
      </c>
      <c r="W2" s="291">
        <v>431.37</v>
      </c>
    </row>
    <row r="3" spans="1:23" ht="31.5" customHeight="1" x14ac:dyDescent="0.25">
      <c r="A3" s="292">
        <v>1</v>
      </c>
      <c r="B3" s="293" t="s">
        <v>0</v>
      </c>
      <c r="C3" s="718">
        <v>12292609.449999999</v>
      </c>
      <c r="D3" s="718">
        <f>верх!J57+верх!J13+верх!J35</f>
        <v>14440407.270000001</v>
      </c>
      <c r="E3" s="719">
        <f>D3-C3</f>
        <v>2147797.8200000022</v>
      </c>
      <c r="F3" s="295"/>
      <c r="G3" s="2">
        <v>1</v>
      </c>
      <c r="H3" s="1065" t="s">
        <v>1277</v>
      </c>
      <c r="I3" s="882">
        <v>12292609.449999999</v>
      </c>
      <c r="J3" s="794">
        <v>-853107.6</v>
      </c>
      <c r="K3" s="297">
        <f>I3+J3</f>
        <v>11439501.85</v>
      </c>
      <c r="L3" s="900">
        <v>-853107.6</v>
      </c>
      <c r="M3" s="900">
        <v>11439501.85</v>
      </c>
      <c r="N3" s="869" t="s">
        <v>1245</v>
      </c>
      <c r="O3" s="868" t="s">
        <v>1276</v>
      </c>
      <c r="P3" s="1129">
        <v>-853107.6</v>
      </c>
      <c r="Q3" s="1130">
        <f t="shared" ref="Q3:Q8" si="0">I3+P3</f>
        <v>11439501.85</v>
      </c>
      <c r="R3" s="1137" t="s">
        <v>1370</v>
      </c>
      <c r="T3" s="781" t="s">
        <v>1238</v>
      </c>
      <c r="U3" s="719">
        <f>'Резка+погр'!E42+'Резка+погр'!E43+'Резка+погр'!E44</f>
        <v>410215.18336000002</v>
      </c>
    </row>
    <row r="4" spans="1:23" ht="31.5" customHeight="1" x14ac:dyDescent="0.25">
      <c r="A4" s="292">
        <v>2</v>
      </c>
      <c r="B4" s="293" t="s">
        <v>2</v>
      </c>
      <c r="C4" s="718">
        <v>8548320.6400000006</v>
      </c>
      <c r="D4" s="718">
        <f>верх!J66+верх!J22</f>
        <v>3992463.31</v>
      </c>
      <c r="E4" s="719">
        <f t="shared" ref="E4:E27" si="1">D4-C4</f>
        <v>-4555857.33</v>
      </c>
      <c r="F4" s="295"/>
      <c r="G4" s="2">
        <v>2</v>
      </c>
      <c r="H4" s="1066" t="s">
        <v>29</v>
      </c>
      <c r="I4" s="883">
        <v>89859.26</v>
      </c>
      <c r="J4" s="795">
        <v>0</v>
      </c>
      <c r="K4" s="297">
        <f t="shared" ref="K4:K30" si="2">I4+J4</f>
        <v>89859.26</v>
      </c>
      <c r="L4" s="876" t="s">
        <v>1250</v>
      </c>
      <c r="M4" s="876">
        <v>89859.26</v>
      </c>
      <c r="N4" s="861"/>
      <c r="O4" s="867"/>
      <c r="P4" s="1131">
        <v>0</v>
      </c>
      <c r="Q4" s="1130">
        <f t="shared" si="0"/>
        <v>89859.26</v>
      </c>
      <c r="R4" s="1137" t="s">
        <v>1370</v>
      </c>
      <c r="T4" s="769"/>
      <c r="U4" s="296"/>
    </row>
    <row r="5" spans="1:23" ht="31.5" customHeight="1" x14ac:dyDescent="0.25">
      <c r="A5" s="292">
        <v>3</v>
      </c>
      <c r="B5" s="293" t="s">
        <v>3</v>
      </c>
      <c r="C5" s="718">
        <v>1894010.8900000001</v>
      </c>
      <c r="D5" s="718">
        <f>верх!J59+верх!J14</f>
        <v>2028436.29</v>
      </c>
      <c r="E5" s="719">
        <f t="shared" si="1"/>
        <v>134425.39999999991</v>
      </c>
      <c r="F5" s="295"/>
      <c r="G5" s="2">
        <v>3</v>
      </c>
      <c r="H5" s="1066" t="s">
        <v>30</v>
      </c>
      <c r="I5" s="297">
        <v>5641179.5499999998</v>
      </c>
      <c r="J5" s="794">
        <v>-315084.08999999997</v>
      </c>
      <c r="K5" s="297">
        <f t="shared" si="2"/>
        <v>5326095.46</v>
      </c>
      <c r="L5" s="876">
        <v>-57910.86</v>
      </c>
      <c r="M5" s="876">
        <f>5583268.69</f>
        <v>5583268.6900000004</v>
      </c>
      <c r="N5" s="863" t="s">
        <v>1243</v>
      </c>
      <c r="O5" s="859" t="s">
        <v>1280</v>
      </c>
      <c r="P5" s="1138">
        <f>Q5-I5</f>
        <v>-489407.67930719908</v>
      </c>
      <c r="Q5" s="1139">
        <f>'ГСН VS'!Y87</f>
        <v>5151771.8706928007</v>
      </c>
      <c r="R5" s="1140" t="s">
        <v>1371</v>
      </c>
      <c r="T5" s="769"/>
      <c r="U5" s="296"/>
    </row>
    <row r="6" spans="1:23" ht="31.5" customHeight="1" x14ac:dyDescent="0.25">
      <c r="A6" s="292">
        <v>4</v>
      </c>
      <c r="B6" s="293" t="s">
        <v>4</v>
      </c>
      <c r="C6" s="718">
        <v>89859.26</v>
      </c>
      <c r="D6" s="718">
        <f>верх!J32</f>
        <v>85851.36</v>
      </c>
      <c r="E6" s="719">
        <f t="shared" si="1"/>
        <v>-4007.8999999999942</v>
      </c>
      <c r="F6" s="295"/>
      <c r="G6" s="2">
        <v>4</v>
      </c>
      <c r="H6" s="1066" t="s">
        <v>31</v>
      </c>
      <c r="I6" s="297">
        <v>47174.400000000001</v>
      </c>
      <c r="J6" s="794">
        <v>-14515.2</v>
      </c>
      <c r="K6" s="297">
        <f t="shared" si="2"/>
        <v>32659.200000000001</v>
      </c>
      <c r="L6" s="876">
        <f>-11340</f>
        <v>-11340</v>
      </c>
      <c r="M6" s="876">
        <v>35834.400000000001</v>
      </c>
      <c r="N6" s="861" t="s">
        <v>1174</v>
      </c>
      <c r="O6" s="859" t="s">
        <v>1242</v>
      </c>
      <c r="P6" s="1138">
        <f>J6</f>
        <v>-14515.2</v>
      </c>
      <c r="Q6" s="1139">
        <f t="shared" si="0"/>
        <v>32659.200000000001</v>
      </c>
      <c r="R6" s="1141" t="s">
        <v>1372</v>
      </c>
      <c r="T6" s="769"/>
      <c r="U6" s="296"/>
    </row>
    <row r="7" spans="1:23" ht="31.5" customHeight="1" x14ac:dyDescent="0.25">
      <c r="A7" s="292">
        <v>5</v>
      </c>
      <c r="B7" s="293" t="s">
        <v>5</v>
      </c>
      <c r="C7" s="718">
        <v>771191.87</v>
      </c>
      <c r="D7" s="718">
        <f>верх!J33</f>
        <v>708000.38</v>
      </c>
      <c r="E7" s="719">
        <f t="shared" si="1"/>
        <v>-63191.489999999991</v>
      </c>
      <c r="F7" s="295"/>
      <c r="G7" s="2">
        <v>5</v>
      </c>
      <c r="H7" s="1065" t="s">
        <v>32</v>
      </c>
      <c r="I7" s="297">
        <v>8903413.1300000008</v>
      </c>
      <c r="J7" s="794">
        <v>-473869.28000000119</v>
      </c>
      <c r="K7" s="297">
        <f t="shared" si="2"/>
        <v>8429543.8499999996</v>
      </c>
      <c r="L7" s="876"/>
      <c r="M7" s="876">
        <v>8903413.1300000008</v>
      </c>
      <c r="N7" s="870" t="s">
        <v>1261</v>
      </c>
      <c r="O7" s="1005" t="s">
        <v>1310</v>
      </c>
      <c r="P7" s="1138">
        <f>J7</f>
        <v>-473869.28000000119</v>
      </c>
      <c r="Q7" s="1139">
        <f t="shared" si="0"/>
        <v>8429543.8499999996</v>
      </c>
      <c r="R7" s="1388" t="s">
        <v>1388</v>
      </c>
      <c r="T7" s="769"/>
      <c r="U7" s="296"/>
    </row>
    <row r="8" spans="1:23" ht="31.5" customHeight="1" x14ac:dyDescent="0.25">
      <c r="A8" s="292">
        <v>6</v>
      </c>
      <c r="B8" s="293" t="s">
        <v>6</v>
      </c>
      <c r="C8" s="718">
        <v>23327935.399999999</v>
      </c>
      <c r="D8" s="718">
        <f>верх!J56+верх!J26+верх!J40</f>
        <v>22490590.770000003</v>
      </c>
      <c r="E8" s="719">
        <f t="shared" si="1"/>
        <v>-837344.62999999523</v>
      </c>
      <c r="F8" s="295"/>
      <c r="G8" s="2">
        <v>6</v>
      </c>
      <c r="H8" s="1066" t="s">
        <v>33</v>
      </c>
      <c r="I8" s="297">
        <v>630049.56999999995</v>
      </c>
      <c r="J8" s="795">
        <v>0</v>
      </c>
      <c r="K8" s="297">
        <f t="shared" si="2"/>
        <v>630049.56999999995</v>
      </c>
      <c r="L8" s="876" t="s">
        <v>1250</v>
      </c>
      <c r="M8" s="876">
        <v>630049.56999999995</v>
      </c>
      <c r="N8" s="861"/>
      <c r="O8" s="867"/>
      <c r="P8" s="1131">
        <v>0</v>
      </c>
      <c r="Q8" s="1130">
        <f t="shared" si="0"/>
        <v>630049.56999999995</v>
      </c>
      <c r="R8" s="1137" t="s">
        <v>1370</v>
      </c>
      <c r="T8" s="769"/>
      <c r="U8" s="296"/>
    </row>
    <row r="9" spans="1:23" ht="31.5" customHeight="1" x14ac:dyDescent="0.25">
      <c r="A9" s="292">
        <v>7</v>
      </c>
      <c r="B9" s="293" t="s">
        <v>7</v>
      </c>
      <c r="C9" s="718">
        <v>69943671.159999996</v>
      </c>
      <c r="D9" s="718">
        <f>верх!J61+верх!J27</f>
        <v>84453365.530000001</v>
      </c>
      <c r="E9" s="719">
        <f t="shared" si="1"/>
        <v>14509694.370000005</v>
      </c>
      <c r="F9" s="295"/>
      <c r="G9" s="2">
        <v>7</v>
      </c>
      <c r="H9" s="1066" t="s">
        <v>34</v>
      </c>
      <c r="I9" s="297">
        <v>1516853.62</v>
      </c>
      <c r="J9" s="795">
        <v>0</v>
      </c>
      <c r="K9" s="297">
        <f t="shared" si="2"/>
        <v>1516853.62</v>
      </c>
      <c r="L9" s="876" t="s">
        <v>1250</v>
      </c>
      <c r="M9" s="876">
        <v>1516853.62</v>
      </c>
      <c r="N9" s="861"/>
      <c r="O9" s="867"/>
      <c r="P9" s="1131">
        <v>0</v>
      </c>
      <c r="Q9" s="1130">
        <f t="shared" ref="Q9:Q10" si="3">I9+P9</f>
        <v>1516853.62</v>
      </c>
      <c r="R9" s="1137" t="s">
        <v>1370</v>
      </c>
      <c r="T9" s="769">
        <f>P11-74699.21-245780.97</f>
        <v>-552194.85507199948</v>
      </c>
      <c r="U9" s="296"/>
    </row>
    <row r="10" spans="1:23" ht="31.5" customHeight="1" x14ac:dyDescent="0.25">
      <c r="A10" s="292">
        <v>8</v>
      </c>
      <c r="B10" s="293" t="s">
        <v>8</v>
      </c>
      <c r="C10" s="718">
        <v>5641179.5499999998</v>
      </c>
      <c r="D10" s="718">
        <f>верх!J25-верх!M25</f>
        <v>6117618.79</v>
      </c>
      <c r="E10" s="719">
        <f t="shared" si="1"/>
        <v>476439.24000000022</v>
      </c>
      <c r="F10" s="295"/>
      <c r="G10" s="2">
        <v>8</v>
      </c>
      <c r="H10" s="1066" t="s">
        <v>35</v>
      </c>
      <c r="I10" s="297">
        <v>22508536.09</v>
      </c>
      <c r="J10" s="795">
        <v>0</v>
      </c>
      <c r="K10" s="297">
        <f t="shared" si="2"/>
        <v>22508536.09</v>
      </c>
      <c r="L10" s="876" t="s">
        <v>1250</v>
      </c>
      <c r="M10" s="876">
        <v>22508536.09</v>
      </c>
      <c r="N10" s="861"/>
      <c r="O10" s="867"/>
      <c r="P10" s="1131">
        <v>0</v>
      </c>
      <c r="Q10" s="1130">
        <f t="shared" si="3"/>
        <v>22508536.09</v>
      </c>
      <c r="R10" s="1137" t="s">
        <v>1370</v>
      </c>
      <c r="T10" s="769"/>
      <c r="U10" s="296"/>
    </row>
    <row r="11" spans="1:23" ht="31.5" customHeight="1" x14ac:dyDescent="0.25">
      <c r="A11" s="292">
        <v>9</v>
      </c>
      <c r="B11" s="293" t="s">
        <v>9</v>
      </c>
      <c r="C11" s="718">
        <v>47174.400000000001</v>
      </c>
      <c r="D11" s="718">
        <f>верх!J31</f>
        <v>27667.040000000001</v>
      </c>
      <c r="E11" s="719">
        <f t="shared" si="1"/>
        <v>-19507.36</v>
      </c>
      <c r="F11" s="295"/>
      <c r="G11" s="2">
        <v>9</v>
      </c>
      <c r="H11" s="1066" t="s">
        <v>16</v>
      </c>
      <c r="I11" s="297">
        <v>7187698.04</v>
      </c>
      <c r="J11" s="818">
        <v>-1525895.5020000001</v>
      </c>
      <c r="K11" s="297">
        <f t="shared" si="2"/>
        <v>5661802.5379999997</v>
      </c>
      <c r="L11" s="876">
        <f>-242134.8</f>
        <v>-242134.8</v>
      </c>
      <c r="M11" s="876">
        <v>6945563.2400000002</v>
      </c>
      <c r="N11" s="863" t="s">
        <v>1260</v>
      </c>
      <c r="O11" s="859" t="s">
        <v>1283</v>
      </c>
      <c r="P11" s="1138">
        <f>Q11-I11</f>
        <v>-231714.67507199943</v>
      </c>
      <c r="Q11" s="1139">
        <f>I11+'К16А VS'!Z76+'К26-27 VS'!Z29</f>
        <v>6955983.3649280006</v>
      </c>
      <c r="R11" s="1150" t="s">
        <v>1376</v>
      </c>
      <c r="T11" s="769">
        <f>'Резка+погр'!C33-'Резка+погр'!B33*СВОД!U2</f>
        <v>51089.520000000019</v>
      </c>
      <c r="U11" s="296" t="s">
        <v>1230</v>
      </c>
    </row>
    <row r="12" spans="1:23" ht="31.5" customHeight="1" x14ac:dyDescent="0.25">
      <c r="A12" s="292">
        <v>10</v>
      </c>
      <c r="B12" s="293" t="s">
        <v>10</v>
      </c>
      <c r="C12" s="718">
        <v>8903413.1300000008</v>
      </c>
      <c r="D12" s="718">
        <f>верх!J34</f>
        <v>5703505.3300000001</v>
      </c>
      <c r="E12" s="719">
        <f t="shared" si="1"/>
        <v>-3199907.8000000007</v>
      </c>
      <c r="F12" s="295"/>
      <c r="G12" s="2">
        <v>10</v>
      </c>
      <c r="H12" s="1066" t="s">
        <v>1284</v>
      </c>
      <c r="I12" s="297">
        <v>94808943.879999995</v>
      </c>
      <c r="J12" s="818">
        <v>-32605221.678299993</v>
      </c>
      <c r="K12" s="297">
        <f t="shared" si="2"/>
        <v>62203722.201700002</v>
      </c>
      <c r="L12" s="876">
        <f>M12-I12</f>
        <v>-755310.56000000238</v>
      </c>
      <c r="M12" s="876">
        <f>82478106.25+11575527.07</f>
        <v>94053633.319999993</v>
      </c>
      <c r="N12" s="863" t="s">
        <v>1345</v>
      </c>
      <c r="O12" s="1076" t="s">
        <v>1392</v>
      </c>
      <c r="P12" s="1138">
        <f>Q12-I12</f>
        <v>-39350056.169543214</v>
      </c>
      <c r="Q12" s="1139">
        <f>'ПЖ VS'!Y122</f>
        <v>55458887.710456781</v>
      </c>
      <c r="R12" s="1161" t="s">
        <v>1393</v>
      </c>
      <c r="T12" s="295"/>
    </row>
    <row r="13" spans="1:23" ht="31.5" customHeight="1" x14ac:dyDescent="0.25">
      <c r="A13" s="292">
        <v>11</v>
      </c>
      <c r="B13" s="293" t="s">
        <v>11</v>
      </c>
      <c r="C13" s="718">
        <v>554638.52</v>
      </c>
      <c r="D13" s="718">
        <f>верх!J36</f>
        <v>299526.31</v>
      </c>
      <c r="E13" s="719">
        <f t="shared" si="1"/>
        <v>-255112.21000000002</v>
      </c>
      <c r="F13" s="295"/>
      <c r="G13" s="2">
        <v>11</v>
      </c>
      <c r="H13" s="1066" t="s">
        <v>36</v>
      </c>
      <c r="I13" s="297">
        <v>3434769.77</v>
      </c>
      <c r="J13" s="818">
        <v>-695456.72800000012</v>
      </c>
      <c r="K13" s="297">
        <f t="shared" si="2"/>
        <v>2739313.0419999999</v>
      </c>
      <c r="L13" s="876">
        <v>91721.86</v>
      </c>
      <c r="M13" s="876">
        <v>3526491.62</v>
      </c>
      <c r="N13" s="863" t="s">
        <v>1252</v>
      </c>
      <c r="O13" s="868" t="s">
        <v>1309</v>
      </c>
      <c r="P13" s="1138">
        <v>91721.86</v>
      </c>
      <c r="Q13" s="1139">
        <v>3526491.62</v>
      </c>
      <c r="R13" s="1161" t="s">
        <v>1412</v>
      </c>
      <c r="T13" s="295"/>
    </row>
    <row r="14" spans="1:23" ht="31.5" customHeight="1" x14ac:dyDescent="0.25">
      <c r="A14" s="292">
        <v>12</v>
      </c>
      <c r="B14" s="293" t="s">
        <v>12</v>
      </c>
      <c r="C14" s="718">
        <v>630049.56999999995</v>
      </c>
      <c r="D14" s="718">
        <f>верх!J63</f>
        <v>505496.99</v>
      </c>
      <c r="E14" s="719">
        <f t="shared" si="1"/>
        <v>-124552.57999999996</v>
      </c>
      <c r="F14" s="295"/>
      <c r="G14" s="2">
        <v>12</v>
      </c>
      <c r="H14" s="1066" t="s">
        <v>37</v>
      </c>
      <c r="I14" s="297">
        <v>5344436.47</v>
      </c>
      <c r="J14" s="818">
        <v>-648541.76</v>
      </c>
      <c r="K14" s="297">
        <f t="shared" si="2"/>
        <v>4695894.71</v>
      </c>
      <c r="L14" s="876">
        <v>-230459.88</v>
      </c>
      <c r="M14" s="876">
        <v>5113976.59</v>
      </c>
      <c r="N14" s="863" t="s">
        <v>1251</v>
      </c>
      <c r="O14" s="868" t="s">
        <v>1258</v>
      </c>
      <c r="P14" s="1131">
        <v>-230459.88</v>
      </c>
      <c r="Q14" s="1130">
        <v>5113976.59</v>
      </c>
      <c r="R14" s="1137" t="s">
        <v>1370</v>
      </c>
      <c r="T14" s="295"/>
    </row>
    <row r="15" spans="1:23" ht="31.5" customHeight="1" x14ac:dyDescent="0.25">
      <c r="A15" s="292">
        <v>13</v>
      </c>
      <c r="B15" s="293" t="s">
        <v>13</v>
      </c>
      <c r="C15" s="718">
        <v>1516853.62</v>
      </c>
      <c r="D15" s="718">
        <f>верх!J17</f>
        <v>1526181.18</v>
      </c>
      <c r="E15" s="719">
        <f t="shared" si="1"/>
        <v>9327.559999999823</v>
      </c>
      <c r="F15" s="295"/>
      <c r="G15" s="2">
        <v>13</v>
      </c>
      <c r="H15" s="1066" t="s">
        <v>38</v>
      </c>
      <c r="I15" s="297">
        <v>2140860.2799999998</v>
      </c>
      <c r="J15" s="795">
        <v>0</v>
      </c>
      <c r="K15" s="297">
        <f t="shared" si="2"/>
        <v>2140860.2799999998</v>
      </c>
      <c r="L15" s="876"/>
      <c r="M15" s="876">
        <v>2140860.2799999998</v>
      </c>
      <c r="N15" s="861"/>
      <c r="O15" s="867"/>
      <c r="P15" s="1131">
        <f>J15</f>
        <v>0</v>
      </c>
      <c r="Q15" s="1130">
        <f>I15+P15</f>
        <v>2140860.2799999998</v>
      </c>
      <c r="R15" s="1137" t="s">
        <v>1370</v>
      </c>
      <c r="T15" s="295"/>
    </row>
    <row r="16" spans="1:23" ht="31.5" customHeight="1" x14ac:dyDescent="0.25">
      <c r="A16" s="292">
        <v>14</v>
      </c>
      <c r="B16" s="293" t="s">
        <v>14</v>
      </c>
      <c r="C16" s="718">
        <v>22508536.09</v>
      </c>
      <c r="D16" s="718">
        <f>верх!J18</f>
        <v>19653084.23</v>
      </c>
      <c r="E16" s="719">
        <f t="shared" si="1"/>
        <v>-2855451.8599999994</v>
      </c>
      <c r="F16" s="295"/>
      <c r="G16" s="2">
        <v>14</v>
      </c>
      <c r="H16" s="1066" t="s">
        <v>39</v>
      </c>
      <c r="I16" s="297">
        <v>912139.03</v>
      </c>
      <c r="J16" s="795">
        <v>0</v>
      </c>
      <c r="K16" s="297">
        <f t="shared" si="2"/>
        <v>912139.03</v>
      </c>
      <c r="L16" s="876"/>
      <c r="M16" s="876">
        <v>912139.03</v>
      </c>
      <c r="N16" s="861"/>
      <c r="O16" s="867"/>
      <c r="P16" s="1131">
        <f t="shared" ref="P16:P17" si="4">J16</f>
        <v>0</v>
      </c>
      <c r="Q16" s="1130">
        <f t="shared" ref="Q16:Q17" si="5">I16+P16</f>
        <v>912139.03</v>
      </c>
      <c r="R16" s="1137" t="s">
        <v>1370</v>
      </c>
      <c r="T16" s="295"/>
    </row>
    <row r="17" spans="1:20" ht="31.5" customHeight="1" x14ac:dyDescent="0.25">
      <c r="A17" s="292">
        <v>15</v>
      </c>
      <c r="B17" s="293" t="s">
        <v>15</v>
      </c>
      <c r="C17" s="718">
        <v>3122837.6500000004</v>
      </c>
      <c r="D17" s="718">
        <f>верх!J64+верх!J19</f>
        <v>2533730.48</v>
      </c>
      <c r="E17" s="719">
        <f t="shared" si="1"/>
        <v>-589107.17000000039</v>
      </c>
      <c r="F17" s="295"/>
      <c r="G17" s="2">
        <v>15</v>
      </c>
      <c r="H17" s="1066" t="s">
        <v>1285</v>
      </c>
      <c r="I17" s="297">
        <v>6392727.4800000004</v>
      </c>
      <c r="J17" s="795">
        <v>0</v>
      </c>
      <c r="K17" s="297">
        <f t="shared" si="2"/>
        <v>6392727.4800000004</v>
      </c>
      <c r="L17" s="876"/>
      <c r="M17" s="876">
        <v>6392727.4800000004</v>
      </c>
      <c r="N17" s="861"/>
      <c r="O17" s="867"/>
      <c r="P17" s="1131">
        <f t="shared" si="4"/>
        <v>0</v>
      </c>
      <c r="Q17" s="1130">
        <f t="shared" si="5"/>
        <v>6392727.4800000004</v>
      </c>
      <c r="R17" s="1137" t="s">
        <v>1370</v>
      </c>
      <c r="T17" s="295"/>
    </row>
    <row r="18" spans="1:20" ht="31.5" customHeight="1" x14ac:dyDescent="0.25">
      <c r="A18" s="292">
        <v>16</v>
      </c>
      <c r="B18" s="293" t="s">
        <v>16</v>
      </c>
      <c r="C18" s="718">
        <v>7187698.04</v>
      </c>
      <c r="D18" s="718">
        <f>верх!J60+верх!J20+верх!J39</f>
        <v>5003587.68</v>
      </c>
      <c r="E18" s="719">
        <f t="shared" si="1"/>
        <v>-2184110.3600000003</v>
      </c>
      <c r="F18" s="295"/>
      <c r="G18" s="2">
        <v>16</v>
      </c>
      <c r="H18" s="1066" t="s">
        <v>19</v>
      </c>
      <c r="I18" s="297">
        <v>6467412.8399999999</v>
      </c>
      <c r="J18" s="818">
        <v>-449804.32</v>
      </c>
      <c r="K18" s="297">
        <f t="shared" si="2"/>
        <v>6017608.5199999996</v>
      </c>
      <c r="L18" s="876">
        <f>-175920.24</f>
        <v>-175920.24</v>
      </c>
      <c r="M18" s="900">
        <v>6289100.8200000003</v>
      </c>
      <c r="N18" s="863" t="s">
        <v>1287</v>
      </c>
      <c r="O18" s="868" t="s">
        <v>1286</v>
      </c>
      <c r="P18" s="1131">
        <f>-175920.24</f>
        <v>-175920.24</v>
      </c>
      <c r="Q18" s="1130">
        <f>'ТС1 VS'!Y172</f>
        <v>6284604.4055268131</v>
      </c>
      <c r="R18" s="1137" t="s">
        <v>1370</v>
      </c>
      <c r="T18" s="295"/>
    </row>
    <row r="19" spans="1:20" ht="31.5" customHeight="1" x14ac:dyDescent="0.25">
      <c r="A19" s="292">
        <v>17</v>
      </c>
      <c r="B19" s="293" t="s">
        <v>17</v>
      </c>
      <c r="C19" s="718">
        <v>94808943.879999995</v>
      </c>
      <c r="D19" s="718">
        <f>верх!J55+верх!J12-верх!M48</f>
        <v>236436367.31999999</v>
      </c>
      <c r="E19" s="719">
        <f t="shared" si="1"/>
        <v>141627423.44</v>
      </c>
      <c r="F19" s="295"/>
      <c r="G19" s="2">
        <v>17</v>
      </c>
      <c r="H19" s="1066" t="s">
        <v>1274</v>
      </c>
      <c r="I19" s="883">
        <v>23327935.399999999</v>
      </c>
      <c r="J19" s="818">
        <v>-2187983.7800000003</v>
      </c>
      <c r="K19" s="297">
        <f t="shared" si="2"/>
        <v>21139951.619999997</v>
      </c>
      <c r="L19" s="876">
        <f>21987640.91-I19+1356682.99</f>
        <v>16388.50000000163</v>
      </c>
      <c r="M19" s="900">
        <v>23344323.899999999</v>
      </c>
      <c r="N19" s="863" t="s">
        <v>1241</v>
      </c>
      <c r="O19" s="868" t="s">
        <v>1273</v>
      </c>
      <c r="P19" s="1138">
        <f>Q19-I19</f>
        <v>-3004179.6546896026</v>
      </c>
      <c r="Q19" s="1139">
        <f>'ГП1 VS'!Y50</f>
        <v>20323755.745310396</v>
      </c>
      <c r="R19" s="1161" t="s">
        <v>1382</v>
      </c>
      <c r="T19" s="295"/>
    </row>
    <row r="20" spans="1:20" ht="31.5" customHeight="1" x14ac:dyDescent="0.25">
      <c r="A20" s="292">
        <v>18</v>
      </c>
      <c r="B20" s="293" t="s">
        <v>18</v>
      </c>
      <c r="C20" s="718">
        <v>557534.86</v>
      </c>
      <c r="D20" s="718">
        <f>верх!J38</f>
        <v>556614.54</v>
      </c>
      <c r="E20" s="719">
        <f t="shared" si="1"/>
        <v>-920.31999999994878</v>
      </c>
      <c r="F20" s="295"/>
      <c r="G20" s="2">
        <v>18</v>
      </c>
      <c r="H20" s="1065" t="s">
        <v>7</v>
      </c>
      <c r="I20" s="297">
        <v>69943671.159999996</v>
      </c>
      <c r="J20" s="818">
        <v>-3036616.96</v>
      </c>
      <c r="K20" s="297">
        <f t="shared" si="2"/>
        <v>66907054.199999996</v>
      </c>
      <c r="L20" s="876">
        <f>70238390.81-I20</f>
        <v>294719.65000000596</v>
      </c>
      <c r="M20" s="900">
        <v>70238390.810000002</v>
      </c>
      <c r="N20" s="863" t="s">
        <v>1275</v>
      </c>
      <c r="O20" s="868" t="s">
        <v>1279</v>
      </c>
      <c r="P20" s="1138">
        <f>Q20-I20</f>
        <v>-1492844.4659367502</v>
      </c>
      <c r="Q20" s="1139">
        <f>'ГП2 VS'!Y161</f>
        <v>68450826.694063246</v>
      </c>
      <c r="R20" s="1150" t="s">
        <v>1394</v>
      </c>
      <c r="T20" s="295"/>
    </row>
    <row r="21" spans="1:20" ht="31.5" customHeight="1" x14ac:dyDescent="0.25">
      <c r="A21" s="292">
        <v>19</v>
      </c>
      <c r="B21" s="293" t="s">
        <v>19</v>
      </c>
      <c r="C21" s="718">
        <v>6467412.8399999999</v>
      </c>
      <c r="D21" s="718">
        <f>верх!J65+верх!J21</f>
        <v>4657994.58</v>
      </c>
      <c r="E21" s="719">
        <f t="shared" si="1"/>
        <v>-1809418.2599999998</v>
      </c>
      <c r="F21" s="295"/>
      <c r="G21" s="2">
        <v>19</v>
      </c>
      <c r="H21" s="1065" t="s">
        <v>2</v>
      </c>
      <c r="I21" s="883">
        <v>8548320.6400000006</v>
      </c>
      <c r="J21" s="818">
        <v>-1856160.4494999999</v>
      </c>
      <c r="K21" s="297">
        <f t="shared" si="2"/>
        <v>6692160.1905000005</v>
      </c>
      <c r="L21" s="876"/>
      <c r="M21" s="900">
        <v>8548320.6400000006</v>
      </c>
      <c r="N21" s="863" t="s">
        <v>1257</v>
      </c>
      <c r="O21" s="868" t="s">
        <v>1282</v>
      </c>
      <c r="P21" s="1138">
        <f>Q21-I21</f>
        <v>-1986388.6300600022</v>
      </c>
      <c r="Q21" s="1139">
        <f>'АС4 VS'!Y61</f>
        <v>6561932.0099399984</v>
      </c>
      <c r="R21" s="1161" t="s">
        <v>1389</v>
      </c>
      <c r="S21" s="289">
        <v>14951</v>
      </c>
      <c r="T21" s="295"/>
    </row>
    <row r="22" spans="1:20" ht="31.5" customHeight="1" x14ac:dyDescent="0.25">
      <c r="A22" s="292">
        <v>20</v>
      </c>
      <c r="B22" s="293" t="s">
        <v>20</v>
      </c>
      <c r="C22" s="718">
        <v>3434769.77</v>
      </c>
      <c r="D22" s="718">
        <f>верх!J23</f>
        <v>2470252.58</v>
      </c>
      <c r="E22" s="719">
        <f t="shared" si="1"/>
        <v>-964517.19</v>
      </c>
      <c r="F22" s="295"/>
      <c r="G22" s="2">
        <v>20</v>
      </c>
      <c r="H22" s="1066" t="s">
        <v>15</v>
      </c>
      <c r="I22" s="297">
        <v>3122837.65</v>
      </c>
      <c r="J22" s="795">
        <v>0</v>
      </c>
      <c r="K22" s="297">
        <f t="shared" si="2"/>
        <v>3122837.65</v>
      </c>
      <c r="L22" s="876">
        <f>M22-I22</f>
        <v>106235.01000000024</v>
      </c>
      <c r="M22" s="900">
        <v>3229072.66</v>
      </c>
      <c r="N22" s="861"/>
      <c r="O22" s="859" t="s">
        <v>1349</v>
      </c>
      <c r="P22" s="1138">
        <f>Q22-M22</f>
        <v>0</v>
      </c>
      <c r="Q22" s="1139">
        <v>3229072.66</v>
      </c>
      <c r="R22" s="1161" t="s">
        <v>1381</v>
      </c>
      <c r="T22" s="295"/>
    </row>
    <row r="23" spans="1:20" ht="31.5" customHeight="1" x14ac:dyDescent="0.25">
      <c r="A23" s="292">
        <v>21</v>
      </c>
      <c r="B23" s="293" t="s">
        <v>21</v>
      </c>
      <c r="C23" s="718">
        <v>5344436.47</v>
      </c>
      <c r="D23" s="718">
        <f>верх!J24</f>
        <v>4701704.12</v>
      </c>
      <c r="E23" s="719">
        <f t="shared" si="1"/>
        <v>-642732.34999999963</v>
      </c>
      <c r="F23" s="295"/>
      <c r="G23" s="2">
        <v>21</v>
      </c>
      <c r="H23" s="1066" t="s">
        <v>1281</v>
      </c>
      <c r="I23" s="883">
        <v>1894010.89</v>
      </c>
      <c r="J23" s="795">
        <v>0</v>
      </c>
      <c r="K23" s="297">
        <f t="shared" si="2"/>
        <v>1894010.89</v>
      </c>
      <c r="L23" s="876"/>
      <c r="M23" s="900">
        <v>1894010.89</v>
      </c>
      <c r="N23" s="862"/>
      <c r="O23" s="866" t="s">
        <v>1248</v>
      </c>
      <c r="P23" s="1131">
        <v>0</v>
      </c>
      <c r="Q23" s="1130">
        <f>I23+P23</f>
        <v>1894010.89</v>
      </c>
      <c r="R23" s="1137" t="s">
        <v>1370</v>
      </c>
      <c r="T23" s="295"/>
    </row>
    <row r="24" spans="1:20" ht="31.5" customHeight="1" x14ac:dyDescent="0.25">
      <c r="A24" s="292">
        <v>22</v>
      </c>
      <c r="B24" s="293" t="s">
        <v>22</v>
      </c>
      <c r="C24" s="718">
        <v>148688.69</v>
      </c>
      <c r="D24" s="718">
        <f>верх!J30</f>
        <v>208912.6</v>
      </c>
      <c r="E24" s="719">
        <f t="shared" si="1"/>
        <v>60223.91</v>
      </c>
      <c r="F24" s="295"/>
      <c r="G24" s="2">
        <v>22</v>
      </c>
      <c r="H24" s="1066" t="s">
        <v>40</v>
      </c>
      <c r="I24" s="883">
        <v>771191.87</v>
      </c>
      <c r="J24" s="795">
        <v>0</v>
      </c>
      <c r="K24" s="297">
        <f t="shared" si="2"/>
        <v>771191.87</v>
      </c>
      <c r="L24" s="876"/>
      <c r="M24" s="900">
        <v>771191.87</v>
      </c>
      <c r="N24" s="861"/>
      <c r="O24" s="867"/>
      <c r="P24" s="1131">
        <v>0</v>
      </c>
      <c r="Q24" s="1130">
        <f t="shared" ref="Q24:Q32" si="6">I24+P24</f>
        <v>771191.87</v>
      </c>
      <c r="R24" s="1137" t="s">
        <v>1370</v>
      </c>
      <c r="T24" s="295"/>
    </row>
    <row r="25" spans="1:20" ht="31.5" customHeight="1" x14ac:dyDescent="0.25">
      <c r="A25" s="292">
        <v>23</v>
      </c>
      <c r="B25" s="293" t="s">
        <v>23</v>
      </c>
      <c r="C25" s="718">
        <v>2140860.2799999998</v>
      </c>
      <c r="D25" s="718">
        <f>верх!J37</f>
        <v>2040575.68</v>
      </c>
      <c r="E25" s="719">
        <f t="shared" si="1"/>
        <v>-100284.59999999986</v>
      </c>
      <c r="F25" s="295"/>
      <c r="G25" s="2">
        <v>23</v>
      </c>
      <c r="H25" s="1066" t="s">
        <v>1244</v>
      </c>
      <c r="I25" s="297">
        <v>109388.95</v>
      </c>
      <c r="J25" s="793">
        <v>-109388.95</v>
      </c>
      <c r="K25" s="297">
        <f t="shared" si="2"/>
        <v>0</v>
      </c>
      <c r="L25" s="876">
        <f>-I25</f>
        <v>-109388.95</v>
      </c>
      <c r="M25" s="900"/>
      <c r="N25" s="870" t="s">
        <v>1246</v>
      </c>
      <c r="O25" s="868" t="s">
        <v>1247</v>
      </c>
      <c r="P25" s="1131">
        <f>J25</f>
        <v>-109388.95</v>
      </c>
      <c r="Q25" s="1130">
        <f t="shared" si="6"/>
        <v>0</v>
      </c>
      <c r="R25" s="1137" t="s">
        <v>1370</v>
      </c>
      <c r="T25" s="295"/>
    </row>
    <row r="26" spans="1:20" ht="31.5" customHeight="1" x14ac:dyDescent="0.25">
      <c r="A26" s="292">
        <v>24</v>
      </c>
      <c r="B26" s="293" t="s">
        <v>24</v>
      </c>
      <c r="C26" s="718">
        <v>912139.03</v>
      </c>
      <c r="D26" s="718">
        <f>верх!J15+верх!J28</f>
        <v>425113.38</v>
      </c>
      <c r="E26" s="719">
        <f t="shared" si="1"/>
        <v>-487025.65</v>
      </c>
      <c r="F26" s="295"/>
      <c r="G26" s="2">
        <v>24</v>
      </c>
      <c r="H26" s="1066" t="s">
        <v>41</v>
      </c>
      <c r="I26" s="297">
        <v>1513846.08</v>
      </c>
      <c r="J26" s="793">
        <v>-1513846.08</v>
      </c>
      <c r="K26" s="297">
        <f t="shared" si="2"/>
        <v>0</v>
      </c>
      <c r="L26" s="876">
        <v>-1513846.08</v>
      </c>
      <c r="M26" s="900"/>
      <c r="N26" s="861" t="s">
        <v>117</v>
      </c>
      <c r="O26" s="867" t="s">
        <v>1240</v>
      </c>
      <c r="P26" s="1131">
        <f t="shared" ref="P26:P27" si="7">J26</f>
        <v>-1513846.08</v>
      </c>
      <c r="Q26" s="1130">
        <f t="shared" si="6"/>
        <v>0</v>
      </c>
      <c r="R26" s="1137" t="s">
        <v>1370</v>
      </c>
      <c r="T26" s="295"/>
    </row>
    <row r="27" spans="1:20" ht="31.5" customHeight="1" x14ac:dyDescent="0.25">
      <c r="A27" s="292">
        <v>25</v>
      </c>
      <c r="B27" s="293" t="s">
        <v>25</v>
      </c>
      <c r="C27" s="718">
        <v>6392727.4799999995</v>
      </c>
      <c r="D27" s="718">
        <f>верх!J16+верх!J29</f>
        <v>4769341.42</v>
      </c>
      <c r="E27" s="719">
        <f t="shared" si="1"/>
        <v>-1623386.0599999996</v>
      </c>
      <c r="F27" s="295"/>
      <c r="G27" s="2">
        <v>25</v>
      </c>
      <c r="H27" s="1066" t="s">
        <v>42</v>
      </c>
      <c r="I27" s="297">
        <v>205626.28</v>
      </c>
      <c r="J27" s="793">
        <v>-205626.28</v>
      </c>
      <c r="K27" s="297">
        <f t="shared" si="2"/>
        <v>0</v>
      </c>
      <c r="L27" s="876">
        <v>-205626.28</v>
      </c>
      <c r="M27" s="900"/>
      <c r="N27" s="861" t="s">
        <v>117</v>
      </c>
      <c r="O27" s="867" t="s">
        <v>1240</v>
      </c>
      <c r="P27" s="1131">
        <f t="shared" si="7"/>
        <v>-205626.28</v>
      </c>
      <c r="Q27" s="1130">
        <f t="shared" si="6"/>
        <v>0</v>
      </c>
      <c r="R27" s="1137" t="s">
        <v>1370</v>
      </c>
      <c r="T27" s="295"/>
    </row>
    <row r="28" spans="1:20" ht="31.5" customHeight="1" x14ac:dyDescent="0.25">
      <c r="A28" s="298"/>
      <c r="B28" s="299" t="s">
        <v>45</v>
      </c>
      <c r="C28" s="720">
        <f>SUM(C3:C27)</f>
        <v>287187492.53999996</v>
      </c>
      <c r="D28" s="720">
        <f>SUM(D3:D27)</f>
        <v>425836389.16000003</v>
      </c>
      <c r="E28" s="720">
        <f>SUM(E3:E27)</f>
        <v>138648896.62000003</v>
      </c>
      <c r="F28" s="295"/>
      <c r="G28" s="2">
        <v>26</v>
      </c>
      <c r="H28" s="1066" t="s">
        <v>43</v>
      </c>
      <c r="I28" s="297">
        <v>148688.69</v>
      </c>
      <c r="J28" s="795">
        <v>0</v>
      </c>
      <c r="K28" s="297">
        <f t="shared" si="2"/>
        <v>148688.69</v>
      </c>
      <c r="L28" s="876" t="s">
        <v>1250</v>
      </c>
      <c r="M28" s="900">
        <v>148688.69</v>
      </c>
      <c r="N28" s="861"/>
      <c r="O28" s="867"/>
      <c r="P28" s="1131">
        <v>0</v>
      </c>
      <c r="Q28" s="1130">
        <f t="shared" si="6"/>
        <v>148688.69</v>
      </c>
      <c r="R28" s="1137" t="s">
        <v>1370</v>
      </c>
      <c r="T28" s="295"/>
    </row>
    <row r="29" spans="1:20" ht="31.5" customHeight="1" x14ac:dyDescent="0.25">
      <c r="A29" s="301"/>
      <c r="B29" s="301"/>
      <c r="C29" s="302"/>
      <c r="D29" s="295"/>
      <c r="E29" s="295"/>
      <c r="F29" s="295"/>
      <c r="G29" s="2">
        <v>27</v>
      </c>
      <c r="H29" s="1066" t="s">
        <v>11</v>
      </c>
      <c r="I29" s="297">
        <v>554638.52</v>
      </c>
      <c r="J29" s="795">
        <v>0</v>
      </c>
      <c r="K29" s="297">
        <f t="shared" si="2"/>
        <v>554638.52</v>
      </c>
      <c r="L29" s="876"/>
      <c r="M29" s="900">
        <v>554638.52</v>
      </c>
      <c r="N29" s="864"/>
      <c r="O29" s="867"/>
      <c r="P29" s="1131">
        <v>0</v>
      </c>
      <c r="Q29" s="1130">
        <f t="shared" si="6"/>
        <v>554638.52</v>
      </c>
      <c r="R29" s="1137" t="s">
        <v>1370</v>
      </c>
      <c r="T29" s="295"/>
    </row>
    <row r="30" spans="1:20" ht="31.5" customHeight="1" x14ac:dyDescent="0.25">
      <c r="A30" s="301"/>
      <c r="B30" s="301"/>
      <c r="C30" s="302"/>
      <c r="D30" s="295"/>
      <c r="E30" s="295"/>
      <c r="F30" s="295"/>
      <c r="G30" s="2">
        <v>28</v>
      </c>
      <c r="H30" s="1066" t="s">
        <v>18</v>
      </c>
      <c r="I30" s="297">
        <v>557534.86</v>
      </c>
      <c r="J30" s="795">
        <v>0</v>
      </c>
      <c r="K30" s="297">
        <f t="shared" si="2"/>
        <v>557534.86</v>
      </c>
      <c r="L30" s="876" t="s">
        <v>1250</v>
      </c>
      <c r="M30" s="900">
        <v>557534.86</v>
      </c>
      <c r="N30" s="864"/>
      <c r="O30" s="867"/>
      <c r="P30" s="1131">
        <v>0</v>
      </c>
      <c r="Q30" s="1130">
        <f t="shared" si="6"/>
        <v>557534.86</v>
      </c>
      <c r="R30" s="1137" t="s">
        <v>1370</v>
      </c>
      <c r="T30" s="295"/>
    </row>
    <row r="31" spans="1:20" ht="31.5" customHeight="1" x14ac:dyDescent="0.25">
      <c r="A31" s="301"/>
      <c r="B31" s="301"/>
      <c r="C31" s="302"/>
      <c r="D31" s="295"/>
      <c r="E31" s="295"/>
      <c r="F31" s="295"/>
      <c r="G31" s="2">
        <v>29</v>
      </c>
      <c r="H31" s="1066" t="s">
        <v>1311</v>
      </c>
      <c r="I31" s="297"/>
      <c r="J31" s="795"/>
      <c r="K31" s="297"/>
      <c r="L31" s="876"/>
      <c r="M31" s="900">
        <v>495495.94</v>
      </c>
      <c r="N31" s="864"/>
      <c r="O31" s="859" t="s">
        <v>1347</v>
      </c>
      <c r="P31" s="1131"/>
      <c r="Q31" s="1130">
        <f t="shared" si="6"/>
        <v>0</v>
      </c>
      <c r="R31" s="1132" t="s">
        <v>1378</v>
      </c>
      <c r="T31" s="295"/>
    </row>
    <row r="32" spans="1:20" ht="31.5" customHeight="1" x14ac:dyDescent="0.25">
      <c r="A32" s="301"/>
      <c r="B32" s="301"/>
      <c r="C32" s="302"/>
      <c r="D32" s="295"/>
      <c r="E32" s="295"/>
      <c r="F32" s="295"/>
      <c r="G32" s="2">
        <v>30</v>
      </c>
      <c r="H32" s="1066" t="s">
        <v>1327</v>
      </c>
      <c r="I32" s="297"/>
      <c r="J32" s="795"/>
      <c r="K32" s="297"/>
      <c r="L32" s="876"/>
      <c r="M32" s="900">
        <v>168573.56</v>
      </c>
      <c r="N32" s="864"/>
      <c r="O32" s="859" t="s">
        <v>1346</v>
      </c>
      <c r="P32" s="1131"/>
      <c r="Q32" s="1130">
        <f t="shared" si="6"/>
        <v>0</v>
      </c>
      <c r="R32" s="1132" t="s">
        <v>1378</v>
      </c>
      <c r="T32" s="295"/>
    </row>
    <row r="33" spans="4:21" ht="31.5" customHeight="1" x14ac:dyDescent="0.25">
      <c r="G33" s="327"/>
      <c r="H33" s="1070"/>
      <c r="I33" s="439"/>
      <c r="J33" s="328"/>
      <c r="K33" s="439"/>
      <c r="L33" s="877"/>
      <c r="M33" s="901"/>
      <c r="N33" s="864"/>
      <c r="O33" s="867"/>
      <c r="P33" s="1133"/>
      <c r="Q33" s="1134"/>
      <c r="R33" s="1132"/>
      <c r="T33" s="295"/>
    </row>
    <row r="34" spans="4:21" ht="31.5" customHeight="1" x14ac:dyDescent="0.25">
      <c r="D34" s="295"/>
      <c r="G34" s="327"/>
      <c r="H34" s="1071" t="s">
        <v>543</v>
      </c>
      <c r="I34" s="439"/>
      <c r="J34" s="857">
        <f>'Резка+погр'!D30</f>
        <v>-2192558</v>
      </c>
      <c r="K34" s="717">
        <f>J34</f>
        <v>-2192558</v>
      </c>
      <c r="L34" s="878"/>
      <c r="M34" s="902"/>
      <c r="N34" s="1077" t="s">
        <v>544</v>
      </c>
      <c r="O34" s="1078" t="s">
        <v>1348</v>
      </c>
      <c r="P34" s="1151">
        <f>J34</f>
        <v>-2192558</v>
      </c>
      <c r="Q34" s="1152">
        <f>P34</f>
        <v>-2192558</v>
      </c>
      <c r="R34" s="1153" t="s">
        <v>1379</v>
      </c>
      <c r="T34" s="295"/>
    </row>
    <row r="35" spans="4:21" ht="31.5" customHeight="1" x14ac:dyDescent="0.25">
      <c r="G35" s="327"/>
      <c r="H35" s="1071" t="s">
        <v>1236</v>
      </c>
      <c r="I35" s="439"/>
      <c r="J35" s="858">
        <f>-1000000*16</f>
        <v>-16000000</v>
      </c>
      <c r="K35" s="717">
        <f>J35</f>
        <v>-16000000</v>
      </c>
      <c r="L35" s="878"/>
      <c r="M35" s="902"/>
      <c r="N35" s="864" t="s">
        <v>1237</v>
      </c>
      <c r="O35" s="867" t="s">
        <v>1350</v>
      </c>
      <c r="P35" s="1151">
        <f>J35</f>
        <v>-16000000</v>
      </c>
      <c r="Q35" s="1152">
        <f>P35</f>
        <v>-16000000</v>
      </c>
      <c r="R35" s="1154" t="s">
        <v>1380</v>
      </c>
      <c r="T35" s="295"/>
    </row>
    <row r="36" spans="4:21" ht="31.5" customHeight="1" x14ac:dyDescent="0.25">
      <c r="G36" s="298"/>
      <c r="H36" s="1072" t="s">
        <v>549</v>
      </c>
      <c r="I36" s="303">
        <f>SUM(I3:I35)</f>
        <v>289016353.8499999</v>
      </c>
      <c r="J36" s="303">
        <f>SUM(J3:J35)</f>
        <v>-64683676.657799996</v>
      </c>
      <c r="K36" s="303">
        <f>SUM(K3:K35)</f>
        <v>224332677.19220001</v>
      </c>
      <c r="L36" s="879">
        <f>SUM(L3:L35)</f>
        <v>-3645980.2299999935</v>
      </c>
      <c r="M36" s="903">
        <f>SUM(M3:M35)</f>
        <v>286032051.32999998</v>
      </c>
      <c r="N36" s="864"/>
      <c r="O36" s="867"/>
      <c r="P36" s="1135">
        <f>SUM(P3:P35)</f>
        <v>-68232160.924608767</v>
      </c>
      <c r="Q36" s="1136">
        <f>SUM(Q3:Q35)</f>
        <v>220883539.73091805</v>
      </c>
      <c r="R36" s="1132"/>
      <c r="T36" s="295"/>
    </row>
    <row r="37" spans="4:21" x14ac:dyDescent="0.25">
      <c r="D37" s="295"/>
      <c r="H37" s="1073" t="s">
        <v>1239</v>
      </c>
      <c r="I37" s="304"/>
      <c r="J37" s="304"/>
      <c r="K37" s="304"/>
      <c r="L37" s="304"/>
      <c r="M37" s="304"/>
      <c r="P37" s="304"/>
      <c r="Q37" s="304"/>
    </row>
    <row r="38" spans="4:21" x14ac:dyDescent="0.25">
      <c r="H38" s="1074" t="s">
        <v>550</v>
      </c>
      <c r="I38" s="329"/>
      <c r="J38" s="329"/>
      <c r="K38" s="329">
        <f>J36</f>
        <v>-64683676.657799996</v>
      </c>
      <c r="L38" s="871"/>
      <c r="M38" s="329">
        <f>L36</f>
        <v>-3645980.2299999935</v>
      </c>
      <c r="P38" s="1155"/>
      <c r="Q38" s="1156">
        <f>P36</f>
        <v>-68232160.924608767</v>
      </c>
    </row>
    <row r="39" spans="4:21" x14ac:dyDescent="0.25">
      <c r="H39" s="1075"/>
      <c r="I39" s="330"/>
      <c r="J39" s="330"/>
      <c r="K39" s="330"/>
      <c r="L39" s="872"/>
      <c r="M39" s="330"/>
      <c r="P39" s="1157"/>
      <c r="Q39" s="1158"/>
    </row>
    <row r="40" spans="4:21" x14ac:dyDescent="0.25">
      <c r="H40" s="1075"/>
      <c r="I40" s="331"/>
      <c r="J40" s="331"/>
      <c r="K40" s="331"/>
      <c r="L40" s="873"/>
      <c r="M40" s="331"/>
      <c r="P40" s="1159"/>
      <c r="Q40" s="1160"/>
    </row>
    <row r="41" spans="4:21" x14ac:dyDescent="0.25">
      <c r="D41" s="295"/>
      <c r="I41" s="304"/>
      <c r="J41" s="304"/>
      <c r="K41" s="304"/>
      <c r="L41" s="304"/>
      <c r="M41" s="304"/>
      <c r="P41" s="304"/>
      <c r="Q41" s="304"/>
    </row>
    <row r="42" spans="4:21" x14ac:dyDescent="0.25">
      <c r="D42" s="295"/>
      <c r="J42" s="304"/>
      <c r="K42" s="304"/>
      <c r="L42" s="304"/>
      <c r="M42" s="304"/>
      <c r="O42" s="1162"/>
      <c r="P42" s="1163"/>
      <c r="Q42" s="1163"/>
      <c r="R42" s="1164"/>
      <c r="S42" s="1164"/>
      <c r="T42" s="1164"/>
      <c r="U42" s="1164"/>
    </row>
    <row r="43" spans="4:21" x14ac:dyDescent="0.25">
      <c r="J43" s="304"/>
      <c r="K43" s="304"/>
      <c r="L43" s="304"/>
      <c r="M43" s="304"/>
      <c r="O43" s="1164"/>
      <c r="P43" s="1163"/>
      <c r="Q43" s="1163"/>
      <c r="R43" s="1164"/>
      <c r="S43" s="1164"/>
      <c r="T43" s="1164"/>
      <c r="U43" s="1164"/>
    </row>
    <row r="44" spans="4:21" x14ac:dyDescent="0.25">
      <c r="J44" s="304"/>
      <c r="K44" s="304"/>
      <c r="L44" s="304"/>
      <c r="M44" s="304"/>
      <c r="O44" s="1165">
        <v>45423</v>
      </c>
      <c r="P44" s="1163"/>
      <c r="Q44" s="1163"/>
      <c r="R44" s="1164"/>
      <c r="S44" s="1164"/>
      <c r="T44" s="1164">
        <f>O45-O44</f>
        <v>117</v>
      </c>
      <c r="U44" s="1164"/>
    </row>
    <row r="45" spans="4:21" x14ac:dyDescent="0.25">
      <c r="J45" s="304"/>
      <c r="K45" s="304"/>
      <c r="L45" s="304"/>
      <c r="M45" s="304"/>
      <c r="O45" s="1165">
        <v>45540</v>
      </c>
      <c r="P45" s="1163"/>
      <c r="Q45" s="1163"/>
      <c r="R45" s="1164"/>
      <c r="S45" s="1164"/>
      <c r="T45" s="1164">
        <f>T44/7</f>
        <v>16.714285714285715</v>
      </c>
      <c r="U45" s="1164"/>
    </row>
    <row r="46" spans="4:21" x14ac:dyDescent="0.25">
      <c r="J46" s="304"/>
      <c r="K46" s="304"/>
      <c r="L46" s="304"/>
      <c r="M46" s="304"/>
      <c r="O46" s="1165"/>
      <c r="P46" s="1163"/>
      <c r="Q46" s="1163"/>
      <c r="R46" s="1164"/>
      <c r="S46" s="1164"/>
      <c r="T46" s="1164"/>
      <c r="U46" s="1164"/>
    </row>
    <row r="47" spans="4:21" x14ac:dyDescent="0.25">
      <c r="J47" s="304"/>
      <c r="K47" s="304"/>
      <c r="L47" s="304"/>
      <c r="M47" s="304"/>
      <c r="O47" s="1165"/>
      <c r="P47" s="1163"/>
      <c r="Q47" s="1163"/>
      <c r="R47" s="1164"/>
      <c r="S47" s="1164"/>
      <c r="T47" s="1164"/>
      <c r="U47" s="1164"/>
    </row>
    <row r="48" spans="4:21" x14ac:dyDescent="0.25">
      <c r="J48" s="304"/>
      <c r="K48" s="304"/>
      <c r="L48" s="304"/>
      <c r="M48" s="304"/>
      <c r="O48" s="1165"/>
      <c r="P48" s="1163"/>
      <c r="Q48" s="1163">
        <f>'СВОД-7'!K34</f>
        <v>220813119.69049999</v>
      </c>
      <c r="R48" s="1164"/>
      <c r="S48" s="1164"/>
      <c r="T48" s="1164"/>
      <c r="U48" s="1164"/>
    </row>
    <row r="49" spans="10:21" x14ac:dyDescent="0.25">
      <c r="J49" s="304"/>
      <c r="K49" s="304"/>
      <c r="L49" s="304"/>
      <c r="M49" s="304"/>
      <c r="O49" s="1166"/>
      <c r="P49" s="1163"/>
      <c r="Q49" s="1163">
        <f>Q36-Q48</f>
        <v>70420.040418058634</v>
      </c>
      <c r="R49" s="1164"/>
      <c r="S49" s="1164"/>
      <c r="T49" s="1164"/>
      <c r="U49" s="1164"/>
    </row>
    <row r="50" spans="10:21" x14ac:dyDescent="0.25">
      <c r="J50" s="304"/>
      <c r="K50" s="304"/>
      <c r="L50" s="304"/>
      <c r="M50" s="304"/>
      <c r="O50" s="1166"/>
      <c r="P50" s="1163"/>
      <c r="Q50" s="1163"/>
      <c r="R50" s="1164"/>
      <c r="S50" s="1164"/>
      <c r="T50" s="1164"/>
      <c r="U50" s="1164"/>
    </row>
    <row r="51" spans="10:21" x14ac:dyDescent="0.25">
      <c r="O51" s="789"/>
    </row>
    <row r="52" spans="10:21" x14ac:dyDescent="0.25">
      <c r="K52" s="304"/>
      <c r="L52" s="304"/>
      <c r="M52" s="304"/>
      <c r="O52" s="789"/>
      <c r="P52" s="304"/>
      <c r="Q52" s="304"/>
    </row>
  </sheetData>
  <conditionalFormatting sqref="E3:E28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79"/>
  <sheetViews>
    <sheetView view="pageBreakPreview" topLeftCell="A67" zoomScale="85" zoomScaleNormal="100" zoomScaleSheetLayoutView="85" workbookViewId="0">
      <selection activeCell="I171" sqref="I171"/>
    </sheetView>
  </sheetViews>
  <sheetFormatPr defaultColWidth="8.85546875" defaultRowHeight="15" x14ac:dyDescent="0.25"/>
  <cols>
    <col min="1" max="1" width="8.85546875" style="338"/>
    <col min="2" max="2" width="65.140625" style="338" customWidth="1"/>
    <col min="3" max="3" width="9.28515625" style="338" customWidth="1"/>
    <col min="4" max="4" width="11" style="338" bestFit="1" customWidth="1"/>
    <col min="5" max="5" width="15.140625" style="338" customWidth="1"/>
    <col min="6" max="6" width="16" style="338" customWidth="1"/>
    <col min="7" max="7" width="17.140625" style="402" customWidth="1"/>
    <col min="8" max="8" width="16.140625" style="402" customWidth="1"/>
    <col min="9" max="12" width="16.140625" style="338" customWidth="1"/>
    <col min="13" max="13" width="26" style="338" customWidth="1"/>
    <col min="14" max="14" width="52" style="338" customWidth="1"/>
    <col min="15" max="15" width="15.7109375" style="338" customWidth="1"/>
    <col min="16" max="16" width="22.42578125" style="338" customWidth="1"/>
    <col min="17" max="16384" width="8.85546875" style="338"/>
  </cols>
  <sheetData>
    <row r="1" spans="1:15" s="1795" customFormat="1" ht="14.45" customHeight="1" x14ac:dyDescent="0.25">
      <c r="A1" s="1081" t="s">
        <v>26</v>
      </c>
      <c r="B1" s="1084" t="s">
        <v>50</v>
      </c>
      <c r="C1" s="1087" t="s">
        <v>51</v>
      </c>
      <c r="D1" s="1087" t="s">
        <v>52</v>
      </c>
      <c r="E1" s="1797" t="s">
        <v>53</v>
      </c>
      <c r="F1" s="1798"/>
      <c r="G1" s="1798"/>
      <c r="H1" s="1798"/>
      <c r="I1" s="1798"/>
      <c r="J1" s="1798"/>
      <c r="K1" s="1798"/>
      <c r="L1" s="1798"/>
    </row>
    <row r="2" spans="1:15" s="1795" customFormat="1" ht="14.45" customHeight="1" x14ac:dyDescent="0.25">
      <c r="A2" s="1082"/>
      <c r="B2" s="1085"/>
      <c r="C2" s="1087"/>
      <c r="D2" s="1087"/>
      <c r="E2" s="1088"/>
      <c r="F2" s="1089"/>
      <c r="G2" s="1089"/>
      <c r="H2" s="1089"/>
      <c r="I2" s="1089"/>
      <c r="J2" s="1089"/>
      <c r="K2" s="1089"/>
      <c r="L2" s="1089"/>
    </row>
    <row r="3" spans="1:15" s="1795" customFormat="1" ht="27.75" customHeight="1" x14ac:dyDescent="0.25">
      <c r="A3" s="1082"/>
      <c r="B3" s="1085"/>
      <c r="C3" s="1087"/>
      <c r="D3" s="1087"/>
      <c r="E3" s="1087" t="s">
        <v>54</v>
      </c>
      <c r="F3" s="1087"/>
      <c r="G3" s="1087"/>
      <c r="H3" s="1087" t="s">
        <v>55</v>
      </c>
      <c r="I3" s="1087"/>
      <c r="J3" s="1087"/>
      <c r="K3" s="1090" t="s">
        <v>56</v>
      </c>
      <c r="L3" s="1090"/>
    </row>
    <row r="4" spans="1:15" s="1795" customFormat="1" ht="56.1" customHeight="1" x14ac:dyDescent="0.25">
      <c r="A4" s="1083"/>
      <c r="B4" s="1086"/>
      <c r="C4" s="1087"/>
      <c r="D4" s="1087"/>
      <c r="E4" s="1087" t="s">
        <v>57</v>
      </c>
      <c r="F4" s="1087" t="s">
        <v>58</v>
      </c>
      <c r="G4" s="1796" t="s">
        <v>59</v>
      </c>
      <c r="H4" s="1087" t="s">
        <v>57</v>
      </c>
      <c r="I4" s="1087" t="s">
        <v>58</v>
      </c>
      <c r="J4" s="1796" t="s">
        <v>59</v>
      </c>
      <c r="K4" s="1087" t="s">
        <v>60</v>
      </c>
      <c r="L4" s="1087" t="s">
        <v>61</v>
      </c>
    </row>
    <row r="5" spans="1:15" s="1795" customFormat="1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</row>
    <row r="6" spans="1:15" ht="20.25" customHeight="1" x14ac:dyDescent="0.25">
      <c r="A6" s="341"/>
      <c r="B6" s="1793" t="s">
        <v>580</v>
      </c>
      <c r="C6" s="1794"/>
      <c r="D6" s="1794"/>
      <c r="E6" s="342"/>
      <c r="F6" s="343"/>
      <c r="G6" s="344"/>
      <c r="H6" s="344"/>
      <c r="I6" s="344"/>
      <c r="J6" s="344"/>
      <c r="K6" s="344"/>
      <c r="L6" s="344"/>
    </row>
    <row r="7" spans="1:15" ht="24" customHeight="1" x14ac:dyDescent="0.25">
      <c r="A7" s="347"/>
      <c r="B7" s="419" t="s">
        <v>119</v>
      </c>
      <c r="C7" s="420"/>
      <c r="D7" s="420"/>
      <c r="E7" s="353"/>
      <c r="F7" s="379"/>
      <c r="G7" s="379"/>
      <c r="H7" s="378"/>
      <c r="I7" s="352"/>
      <c r="J7" s="352"/>
      <c r="K7" s="353"/>
      <c r="L7" s="379"/>
    </row>
    <row r="8" spans="1:15" ht="18.75" customHeight="1" x14ac:dyDescent="0.25">
      <c r="A8" s="389">
        <f>A7+1</f>
        <v>1</v>
      </c>
      <c r="B8" s="98" t="s">
        <v>121</v>
      </c>
      <c r="C8" s="389" t="s">
        <v>65</v>
      </c>
      <c r="D8" s="390">
        <f>8.8+66.15</f>
        <v>74.95</v>
      </c>
      <c r="E8" s="392">
        <v>3500</v>
      </c>
      <c r="F8" s="392">
        <f>ROUND(E8*D8,2)</f>
        <v>262325</v>
      </c>
      <c r="G8" s="392">
        <f>ROUND(F8*1.2,2)</f>
        <v>314790</v>
      </c>
      <c r="H8" s="391"/>
      <c r="I8" s="392"/>
      <c r="J8" s="392"/>
      <c r="K8" s="394">
        <f t="shared" ref="K8:L10" si="0">F8+I8</f>
        <v>262325</v>
      </c>
      <c r="L8" s="392">
        <f t="shared" si="0"/>
        <v>314790</v>
      </c>
      <c r="M8" s="421" t="s">
        <v>122</v>
      </c>
    </row>
    <row r="9" spans="1:15" ht="18" customHeight="1" x14ac:dyDescent="0.25">
      <c r="A9" s="355">
        <f>A8+1</f>
        <v>2</v>
      </c>
      <c r="B9" s="17" t="s">
        <v>123</v>
      </c>
      <c r="C9" s="355" t="s">
        <v>77</v>
      </c>
      <c r="D9" s="356">
        <f>0.92+12.14</f>
        <v>13.06</v>
      </c>
      <c r="E9" s="358">
        <f>ROUND(65055.24/(297.03*0.05),2)</f>
        <v>4380.38</v>
      </c>
      <c r="F9" s="358">
        <f>ROUND(E9*D9,2)</f>
        <v>57207.76</v>
      </c>
      <c r="G9" s="358">
        <f>ROUND(F9*1.2,2)</f>
        <v>68649.31</v>
      </c>
      <c r="H9" s="357"/>
      <c r="I9" s="358"/>
      <c r="J9" s="358"/>
      <c r="K9" s="360">
        <f t="shared" si="0"/>
        <v>57207.76</v>
      </c>
      <c r="L9" s="358">
        <f t="shared" si="0"/>
        <v>68649.31</v>
      </c>
      <c r="M9" s="338" t="s">
        <v>247</v>
      </c>
    </row>
    <row r="10" spans="1:15" ht="20.25" customHeight="1" x14ac:dyDescent="0.25">
      <c r="A10" s="355">
        <f>A9+1</f>
        <v>3</v>
      </c>
      <c r="B10" s="17" t="s">
        <v>124</v>
      </c>
      <c r="C10" s="355" t="s">
        <v>77</v>
      </c>
      <c r="D10" s="356">
        <f>1.45+17.46</f>
        <v>18.91</v>
      </c>
      <c r="E10" s="360">
        <v>304</v>
      </c>
      <c r="F10" s="358">
        <f>ROUND(E10*D10,2)</f>
        <v>5748.64</v>
      </c>
      <c r="G10" s="358">
        <f>ROUND(F10*1.2,2)</f>
        <v>6898.37</v>
      </c>
      <c r="H10" s="358"/>
      <c r="I10" s="358"/>
      <c r="J10" s="358"/>
      <c r="K10" s="360">
        <f t="shared" si="0"/>
        <v>5748.64</v>
      </c>
      <c r="L10" s="358">
        <f t="shared" si="0"/>
        <v>6898.37</v>
      </c>
      <c r="M10" s="338" t="s">
        <v>247</v>
      </c>
    </row>
    <row r="11" spans="1:15" ht="20.25" customHeight="1" x14ac:dyDescent="0.25">
      <c r="A11" s="347"/>
      <c r="B11" s="106" t="s">
        <v>125</v>
      </c>
      <c r="C11" s="347"/>
      <c r="D11" s="422"/>
      <c r="E11" s="378"/>
      <c r="F11" s="352"/>
      <c r="G11" s="352"/>
      <c r="H11" s="352"/>
      <c r="I11" s="352"/>
      <c r="J11" s="352"/>
      <c r="K11" s="353"/>
      <c r="L11" s="352"/>
      <c r="M11" s="380"/>
    </row>
    <row r="12" spans="1:15" ht="20.25" customHeight="1" x14ac:dyDescent="0.25">
      <c r="A12" s="403">
        <f>A10+1</f>
        <v>4</v>
      </c>
      <c r="B12" s="112" t="s">
        <v>126</v>
      </c>
      <c r="C12" s="355" t="s">
        <v>73</v>
      </c>
      <c r="D12" s="356">
        <v>49.98</v>
      </c>
      <c r="E12" s="358">
        <v>431.37</v>
      </c>
      <c r="F12" s="358">
        <f>ROUND(E12*D12,2)</f>
        <v>21559.87</v>
      </c>
      <c r="G12" s="358">
        <f>ROUND(F12*1.2,2)</f>
        <v>25871.84</v>
      </c>
      <c r="H12" s="357"/>
      <c r="I12" s="358"/>
      <c r="J12" s="358"/>
      <c r="K12" s="360">
        <f>F12+I12</f>
        <v>21559.87</v>
      </c>
      <c r="L12" s="358">
        <f>G12+J12</f>
        <v>25871.84</v>
      </c>
      <c r="M12" s="380"/>
      <c r="N12" s="740"/>
      <c r="O12" s="770">
        <f>L12-D12*СВОД!$U$2*1.2</f>
        <v>7354.2500000000036</v>
      </c>
    </row>
    <row r="13" spans="1:15" ht="20.25" customHeight="1" x14ac:dyDescent="0.25">
      <c r="A13" s="345"/>
      <c r="B13" s="346" t="s">
        <v>172</v>
      </c>
      <c r="C13" s="347"/>
      <c r="D13" s="348"/>
      <c r="E13" s="349"/>
      <c r="F13" s="349"/>
      <c r="G13" s="350"/>
      <c r="H13" s="351"/>
      <c r="I13" s="352"/>
      <c r="J13" s="352"/>
      <c r="K13" s="353"/>
      <c r="L13" s="352"/>
    </row>
    <row r="14" spans="1:15" ht="20.25" customHeight="1" x14ac:dyDescent="0.25">
      <c r="A14" s="345"/>
      <c r="B14" s="354" t="s">
        <v>581</v>
      </c>
      <c r="C14" s="347"/>
      <c r="D14" s="348"/>
      <c r="E14" s="349"/>
      <c r="F14" s="349"/>
      <c r="G14" s="350"/>
      <c r="H14" s="351"/>
      <c r="I14" s="352"/>
      <c r="J14" s="352"/>
      <c r="K14" s="353"/>
      <c r="L14" s="352"/>
    </row>
    <row r="15" spans="1:15" ht="27.75" customHeight="1" x14ac:dyDescent="0.25">
      <c r="A15" s="355">
        <f>A12+1</f>
        <v>5</v>
      </c>
      <c r="B15" s="17" t="s">
        <v>582</v>
      </c>
      <c r="C15" s="355" t="s">
        <v>77</v>
      </c>
      <c r="D15" s="356">
        <v>4.32</v>
      </c>
      <c r="E15" s="357">
        <v>355.3</v>
      </c>
      <c r="F15" s="358">
        <f>ROUND(E15*D15,2)</f>
        <v>1534.9</v>
      </c>
      <c r="G15" s="358">
        <f>ROUND(F15*1.2,2)</f>
        <v>1841.88</v>
      </c>
      <c r="H15" s="359"/>
      <c r="I15" s="358"/>
      <c r="J15" s="358"/>
      <c r="K15" s="360">
        <f t="shared" ref="K15:L20" si="1">F15+I15</f>
        <v>1534.9</v>
      </c>
      <c r="L15" s="358">
        <f t="shared" si="1"/>
        <v>1841.88</v>
      </c>
    </row>
    <row r="16" spans="1:15" ht="27.75" customHeight="1" x14ac:dyDescent="0.25">
      <c r="A16" s="355">
        <f>A15+1</f>
        <v>6</v>
      </c>
      <c r="B16" s="17" t="s">
        <v>129</v>
      </c>
      <c r="C16" s="355" t="s">
        <v>77</v>
      </c>
      <c r="D16" s="356">
        <v>0.08</v>
      </c>
      <c r="E16" s="357">
        <v>1688.15</v>
      </c>
      <c r="F16" s="358">
        <f>ROUND(E16*D16,2)</f>
        <v>135.05000000000001</v>
      </c>
      <c r="G16" s="358">
        <f>ROUND(F16*1.2,2)</f>
        <v>162.06</v>
      </c>
      <c r="H16" s="359"/>
      <c r="I16" s="358"/>
      <c r="J16" s="358"/>
      <c r="K16" s="360">
        <f t="shared" si="1"/>
        <v>135.05000000000001</v>
      </c>
      <c r="L16" s="358">
        <f t="shared" si="1"/>
        <v>162.06</v>
      </c>
    </row>
    <row r="17" spans="1:13" ht="20.25" customHeight="1" x14ac:dyDescent="0.25">
      <c r="A17" s="355">
        <f>A16+1</f>
        <v>7</v>
      </c>
      <c r="B17" s="17" t="s">
        <v>583</v>
      </c>
      <c r="C17" s="355" t="s">
        <v>77</v>
      </c>
      <c r="D17" s="356">
        <v>0.48</v>
      </c>
      <c r="E17" s="357">
        <v>1350.9</v>
      </c>
      <c r="F17" s="358">
        <f>ROUND(E17*D17,2)</f>
        <v>648.42999999999995</v>
      </c>
      <c r="G17" s="358">
        <f>ROUND(F17*1.2,2)</f>
        <v>778.12</v>
      </c>
      <c r="H17" s="359"/>
      <c r="I17" s="358"/>
      <c r="J17" s="358"/>
      <c r="K17" s="360">
        <f t="shared" si="1"/>
        <v>648.42999999999995</v>
      </c>
      <c r="L17" s="358">
        <f t="shared" si="1"/>
        <v>778.12</v>
      </c>
    </row>
    <row r="18" spans="1:13" ht="20.25" customHeight="1" x14ac:dyDescent="0.25">
      <c r="A18" s="345" t="s">
        <v>565</v>
      </c>
      <c r="B18" s="25" t="s">
        <v>518</v>
      </c>
      <c r="C18" s="361" t="s">
        <v>77</v>
      </c>
      <c r="D18" s="362">
        <f>D17*1.26</f>
        <v>0.6048</v>
      </c>
      <c r="E18" s="363"/>
      <c r="F18" s="364"/>
      <c r="G18" s="364"/>
      <c r="H18" s="363">
        <v>1299.5999999999999</v>
      </c>
      <c r="I18" s="364">
        <f>ROUND(H18*D18,2)</f>
        <v>786</v>
      </c>
      <c r="J18" s="364">
        <f>ROUND(I18*1.2,2)</f>
        <v>943.2</v>
      </c>
      <c r="K18" s="365">
        <f t="shared" si="1"/>
        <v>786</v>
      </c>
      <c r="L18" s="364">
        <f t="shared" si="1"/>
        <v>943.2</v>
      </c>
      <c r="M18" s="380"/>
    </row>
    <row r="19" spans="1:13" ht="18.75" customHeight="1" x14ac:dyDescent="0.25">
      <c r="A19" s="355">
        <f>A17+1</f>
        <v>8</v>
      </c>
      <c r="B19" s="17" t="s">
        <v>584</v>
      </c>
      <c r="C19" s="355" t="s">
        <v>77</v>
      </c>
      <c r="D19" s="356">
        <v>3.45</v>
      </c>
      <c r="E19" s="357">
        <v>1310.05</v>
      </c>
      <c r="F19" s="358">
        <f>ROUND(E19*D19,2)</f>
        <v>4519.67</v>
      </c>
      <c r="G19" s="358">
        <f>ROUND(F19*1.2,2)</f>
        <v>5423.6</v>
      </c>
      <c r="H19" s="358"/>
      <c r="I19" s="358"/>
      <c r="J19" s="358"/>
      <c r="K19" s="360">
        <f t="shared" si="1"/>
        <v>4519.67</v>
      </c>
      <c r="L19" s="358">
        <f t="shared" si="1"/>
        <v>5423.6</v>
      </c>
    </row>
    <row r="20" spans="1:13" ht="18.75" customHeight="1" x14ac:dyDescent="0.25">
      <c r="A20" s="345" t="s">
        <v>572</v>
      </c>
      <c r="B20" s="25" t="s">
        <v>151</v>
      </c>
      <c r="C20" s="361" t="s">
        <v>77</v>
      </c>
      <c r="D20" s="362">
        <f>D19*1.1</f>
        <v>3.7950000000000004</v>
      </c>
      <c r="E20" s="363"/>
      <c r="F20" s="364"/>
      <c r="G20" s="364"/>
      <c r="H20" s="364">
        <v>1191.3</v>
      </c>
      <c r="I20" s="364">
        <f>ROUND(H20*D20,2)</f>
        <v>4520.9799999999996</v>
      </c>
      <c r="J20" s="364">
        <f>ROUND(I20*1.2,2)</f>
        <v>5425.18</v>
      </c>
      <c r="K20" s="365">
        <f t="shared" si="1"/>
        <v>4520.9799999999996</v>
      </c>
      <c r="L20" s="364">
        <f t="shared" si="1"/>
        <v>5425.18</v>
      </c>
    </row>
    <row r="21" spans="1:13" s="381" customFormat="1" ht="21.75" customHeight="1" x14ac:dyDescent="0.25">
      <c r="A21" s="355">
        <f>A19+1</f>
        <v>9</v>
      </c>
      <c r="B21" s="17" t="s">
        <v>80</v>
      </c>
      <c r="C21" s="355" t="s">
        <v>77</v>
      </c>
      <c r="D21" s="356">
        <v>1.42</v>
      </c>
      <c r="E21" s="357">
        <v>118.75</v>
      </c>
      <c r="F21" s="358">
        <f>ROUND(E21*D21,2)</f>
        <v>168.63</v>
      </c>
      <c r="G21" s="358">
        <f>ROUND(F21*1.2,2)</f>
        <v>202.36</v>
      </c>
      <c r="H21" s="359"/>
      <c r="I21" s="358"/>
      <c r="J21" s="358"/>
      <c r="K21" s="360">
        <f>F21+I21</f>
        <v>168.63</v>
      </c>
      <c r="L21" s="358">
        <f>G21+J21</f>
        <v>202.36</v>
      </c>
    </row>
    <row r="22" spans="1:13" ht="18.75" customHeight="1" x14ac:dyDescent="0.25">
      <c r="A22" s="355">
        <f>A21+1</f>
        <v>10</v>
      </c>
      <c r="B22" s="17" t="s">
        <v>81</v>
      </c>
      <c r="C22" s="355" t="s">
        <v>77</v>
      </c>
      <c r="D22" s="356">
        <v>4.87</v>
      </c>
      <c r="E22" s="357">
        <v>188.1</v>
      </c>
      <c r="F22" s="358">
        <f>ROUND(E22*D22,2)</f>
        <v>916.05</v>
      </c>
      <c r="G22" s="358">
        <f>ROUND(F22*1.2,2)</f>
        <v>1099.26</v>
      </c>
      <c r="H22" s="360"/>
      <c r="I22" s="358"/>
      <c r="J22" s="358"/>
      <c r="K22" s="360">
        <f>F22+I22</f>
        <v>916.05</v>
      </c>
      <c r="L22" s="358">
        <f>G22+J22</f>
        <v>1099.26</v>
      </c>
    </row>
    <row r="23" spans="1:13" ht="18.75" customHeight="1" x14ac:dyDescent="0.25">
      <c r="A23" s="347"/>
      <c r="B23" s="354" t="s">
        <v>585</v>
      </c>
      <c r="C23" s="376"/>
      <c r="D23" s="377"/>
      <c r="E23" s="378"/>
      <c r="F23" s="379"/>
      <c r="G23" s="379"/>
      <c r="H23" s="378"/>
      <c r="I23" s="352"/>
      <c r="J23" s="352"/>
      <c r="K23" s="353"/>
      <c r="L23" s="352"/>
    </row>
    <row r="24" spans="1:13" ht="27.75" customHeight="1" x14ac:dyDescent="0.25">
      <c r="A24" s="355">
        <f>A22+1</f>
        <v>11</v>
      </c>
      <c r="B24" s="17" t="s">
        <v>557</v>
      </c>
      <c r="C24" s="355" t="s">
        <v>77</v>
      </c>
      <c r="D24" s="356">
        <v>48.82</v>
      </c>
      <c r="E24" s="357">
        <v>355.3</v>
      </c>
      <c r="F24" s="358">
        <f>ROUND(E24*D24,2)</f>
        <v>17345.75</v>
      </c>
      <c r="G24" s="358">
        <f>ROUND(F24*1.2,2)</f>
        <v>20814.900000000001</v>
      </c>
      <c r="H24" s="359"/>
      <c r="I24" s="358"/>
      <c r="J24" s="358"/>
      <c r="K24" s="360">
        <f t="shared" ref="K24:L31" si="2">F24+I24</f>
        <v>17345.75</v>
      </c>
      <c r="L24" s="358">
        <f t="shared" si="2"/>
        <v>20814.900000000001</v>
      </c>
    </row>
    <row r="25" spans="1:13" ht="27.75" customHeight="1" x14ac:dyDescent="0.25">
      <c r="A25" s="355">
        <f>A24+1</f>
        <v>12</v>
      </c>
      <c r="B25" s="17" t="s">
        <v>129</v>
      </c>
      <c r="C25" s="355" t="s">
        <v>77</v>
      </c>
      <c r="D25" s="356">
        <v>1.52</v>
      </c>
      <c r="E25" s="357">
        <v>1688.15</v>
      </c>
      <c r="F25" s="358">
        <f>ROUND(E25*D25,2)</f>
        <v>2565.9899999999998</v>
      </c>
      <c r="G25" s="358">
        <f>ROUND(F25*1.2,2)</f>
        <v>3079.19</v>
      </c>
      <c r="H25" s="359"/>
      <c r="I25" s="358"/>
      <c r="J25" s="358"/>
      <c r="K25" s="360">
        <f t="shared" si="2"/>
        <v>2565.9899999999998</v>
      </c>
      <c r="L25" s="358">
        <f t="shared" si="2"/>
        <v>3079.19</v>
      </c>
    </row>
    <row r="26" spans="1:13" ht="20.25" hidden="1" customHeight="1" x14ac:dyDescent="0.25">
      <c r="A26" s="355">
        <f>A25+1</f>
        <v>13</v>
      </c>
      <c r="B26" s="17" t="s">
        <v>586</v>
      </c>
      <c r="C26" s="355" t="s">
        <v>77</v>
      </c>
      <c r="D26" s="356"/>
      <c r="E26" s="357">
        <v>1379</v>
      </c>
      <c r="F26" s="358">
        <f>ROUND(E26*D26,2)</f>
        <v>0</v>
      </c>
      <c r="G26" s="358">
        <f>ROUND(F26*1.2,2)</f>
        <v>0</v>
      </c>
      <c r="H26" s="359"/>
      <c r="I26" s="358"/>
      <c r="J26" s="358"/>
      <c r="K26" s="360">
        <f t="shared" si="2"/>
        <v>0</v>
      </c>
      <c r="L26" s="358">
        <f t="shared" si="2"/>
        <v>0</v>
      </c>
    </row>
    <row r="27" spans="1:13" ht="20.25" hidden="1" customHeight="1" x14ac:dyDescent="0.25">
      <c r="A27" s="423" t="s">
        <v>98</v>
      </c>
      <c r="B27" s="17" t="s">
        <v>151</v>
      </c>
      <c r="C27" s="355" t="s">
        <v>77</v>
      </c>
      <c r="D27" s="356"/>
      <c r="E27" s="357"/>
      <c r="F27" s="358"/>
      <c r="G27" s="358"/>
      <c r="H27" s="424">
        <v>1320</v>
      </c>
      <c r="I27" s="358">
        <f>ROUND(H27*D27,2)</f>
        <v>0</v>
      </c>
      <c r="J27" s="358">
        <f>ROUND(I27*1.2,2)</f>
        <v>0</v>
      </c>
      <c r="K27" s="360">
        <f t="shared" si="2"/>
        <v>0</v>
      </c>
      <c r="L27" s="358">
        <f t="shared" si="2"/>
        <v>0</v>
      </c>
    </row>
    <row r="28" spans="1:13" ht="20.25" customHeight="1" x14ac:dyDescent="0.25">
      <c r="A28" s="355">
        <f>A25+1</f>
        <v>13</v>
      </c>
      <c r="B28" s="17" t="s">
        <v>584</v>
      </c>
      <c r="C28" s="355" t="s">
        <v>77</v>
      </c>
      <c r="D28" s="356">
        <v>19.96</v>
      </c>
      <c r="E28" s="357">
        <v>1310.05</v>
      </c>
      <c r="F28" s="358">
        <f>ROUND(E28*D28,2)</f>
        <v>26148.6</v>
      </c>
      <c r="G28" s="358">
        <f>ROUND(F28*1.2,2)</f>
        <v>31378.32</v>
      </c>
      <c r="H28" s="358"/>
      <c r="I28" s="358"/>
      <c r="J28" s="358"/>
      <c r="K28" s="360">
        <f t="shared" si="2"/>
        <v>26148.6</v>
      </c>
      <c r="L28" s="358">
        <f t="shared" si="2"/>
        <v>31378.32</v>
      </c>
    </row>
    <row r="29" spans="1:13" ht="20.25" customHeight="1" x14ac:dyDescent="0.25">
      <c r="A29" s="345" t="s">
        <v>98</v>
      </c>
      <c r="B29" s="25" t="s">
        <v>151</v>
      </c>
      <c r="C29" s="361" t="s">
        <v>77</v>
      </c>
      <c r="D29" s="362">
        <f>D28*1.1</f>
        <v>21.956000000000003</v>
      </c>
      <c r="E29" s="363"/>
      <c r="F29" s="364"/>
      <c r="G29" s="364"/>
      <c r="H29" s="364">
        <v>1191.3</v>
      </c>
      <c r="I29" s="364">
        <f>ROUND(H29*D29,2)</f>
        <v>26156.18</v>
      </c>
      <c r="J29" s="364">
        <f>ROUND(I29*1.2,2)</f>
        <v>31387.42</v>
      </c>
      <c r="K29" s="365">
        <f t="shared" si="2"/>
        <v>26156.18</v>
      </c>
      <c r="L29" s="364">
        <f t="shared" si="2"/>
        <v>31387.42</v>
      </c>
    </row>
    <row r="30" spans="1:13" s="381" customFormat="1" ht="21.75" customHeight="1" x14ac:dyDescent="0.25">
      <c r="A30" s="355">
        <f>A28+1</f>
        <v>14</v>
      </c>
      <c r="B30" s="17" t="s">
        <v>80</v>
      </c>
      <c r="C30" s="355" t="s">
        <v>77</v>
      </c>
      <c r="D30" s="356">
        <v>54.54</v>
      </c>
      <c r="E30" s="357">
        <v>118.75</v>
      </c>
      <c r="F30" s="358">
        <f>ROUND(E30*D30,2)</f>
        <v>6476.63</v>
      </c>
      <c r="G30" s="358">
        <f>ROUND(F30*1.2,2)</f>
        <v>7771.96</v>
      </c>
      <c r="H30" s="359"/>
      <c r="I30" s="358"/>
      <c r="J30" s="358"/>
      <c r="K30" s="360">
        <f t="shared" si="2"/>
        <v>6476.63</v>
      </c>
      <c r="L30" s="358">
        <f t="shared" si="2"/>
        <v>7771.96</v>
      </c>
    </row>
    <row r="31" spans="1:13" ht="18.75" customHeight="1" x14ac:dyDescent="0.25">
      <c r="A31" s="355">
        <f>A30+1</f>
        <v>15</v>
      </c>
      <c r="B31" s="17" t="s">
        <v>81</v>
      </c>
      <c r="C31" s="355" t="s">
        <v>77</v>
      </c>
      <c r="D31" s="356">
        <v>74.5</v>
      </c>
      <c r="E31" s="357">
        <v>188.1</v>
      </c>
      <c r="F31" s="358">
        <f>ROUND(E31*D31,2)</f>
        <v>14013.45</v>
      </c>
      <c r="G31" s="358">
        <f>ROUND(F31*1.2,2)</f>
        <v>16816.14</v>
      </c>
      <c r="H31" s="360"/>
      <c r="I31" s="358"/>
      <c r="J31" s="358"/>
      <c r="K31" s="360">
        <f t="shared" si="2"/>
        <v>14013.45</v>
      </c>
      <c r="L31" s="358">
        <f t="shared" si="2"/>
        <v>16816.14</v>
      </c>
    </row>
    <row r="32" spans="1:13" ht="18.75" customHeight="1" x14ac:dyDescent="0.25">
      <c r="A32" s="347"/>
      <c r="B32" s="106" t="s">
        <v>125</v>
      </c>
      <c r="C32" s="376"/>
      <c r="D32" s="377"/>
      <c r="E32" s="378"/>
      <c r="F32" s="379"/>
      <c r="G32" s="379"/>
      <c r="H32" s="353"/>
      <c r="I32" s="352"/>
      <c r="J32" s="352"/>
      <c r="K32" s="353"/>
      <c r="L32" s="352"/>
    </row>
    <row r="33" spans="1:16" ht="18.75" customHeight="1" x14ac:dyDescent="0.25">
      <c r="A33" s="355">
        <f>A31+1</f>
        <v>16</v>
      </c>
      <c r="B33" s="17" t="s">
        <v>130</v>
      </c>
      <c r="C33" s="355" t="s">
        <v>73</v>
      </c>
      <c r="D33" s="356">
        <v>2.3199999999999998</v>
      </c>
      <c r="E33" s="357">
        <v>308.75</v>
      </c>
      <c r="F33" s="358">
        <f>ROUND(E33*D33,2)</f>
        <v>716.3</v>
      </c>
      <c r="G33" s="358">
        <f>ROUND(F33*1.2,2)</f>
        <v>859.56</v>
      </c>
      <c r="H33" s="357"/>
      <c r="I33" s="358"/>
      <c r="J33" s="358"/>
      <c r="K33" s="360">
        <f>F33+I33</f>
        <v>716.3</v>
      </c>
      <c r="L33" s="358">
        <f>G33+J33</f>
        <v>859.56</v>
      </c>
    </row>
    <row r="34" spans="1:16" ht="18.75" customHeight="1" x14ac:dyDescent="0.25">
      <c r="A34" s="355">
        <f>A33+1</f>
        <v>17</v>
      </c>
      <c r="B34" s="17" t="s">
        <v>587</v>
      </c>
      <c r="C34" s="355" t="s">
        <v>77</v>
      </c>
      <c r="D34" s="356">
        <v>2.3199999999999998</v>
      </c>
      <c r="E34" s="357">
        <v>237.5</v>
      </c>
      <c r="F34" s="358">
        <f>ROUND(E34*D34,2)</f>
        <v>551</v>
      </c>
      <c r="G34" s="358">
        <f>ROUND(F34*1.2,2)</f>
        <v>661.2</v>
      </c>
      <c r="H34" s="357"/>
      <c r="I34" s="358"/>
      <c r="J34" s="358"/>
      <c r="K34" s="360">
        <f>F34+I34</f>
        <v>551</v>
      </c>
      <c r="L34" s="358">
        <f>G34+J34</f>
        <v>661.2</v>
      </c>
      <c r="M34" s="380" t="s">
        <v>588</v>
      </c>
    </row>
    <row r="35" spans="1:16" ht="18" customHeight="1" x14ac:dyDescent="0.25">
      <c r="A35" s="345"/>
      <c r="B35" s="346" t="s">
        <v>465</v>
      </c>
      <c r="C35" s="347"/>
      <c r="D35" s="348"/>
      <c r="E35" s="349"/>
      <c r="F35" s="349"/>
      <c r="G35" s="350"/>
      <c r="H35" s="351"/>
      <c r="I35" s="352"/>
      <c r="J35" s="352"/>
      <c r="K35" s="353"/>
      <c r="L35" s="352"/>
    </row>
    <row r="36" spans="1:16" s="409" customFormat="1" ht="37.5" customHeight="1" x14ac:dyDescent="0.25">
      <c r="A36" s="403">
        <f>A34+1</f>
        <v>18</v>
      </c>
      <c r="B36" s="151" t="s">
        <v>589</v>
      </c>
      <c r="C36" s="403" t="s">
        <v>65</v>
      </c>
      <c r="D36" s="411">
        <v>39.6</v>
      </c>
      <c r="E36" s="412">
        <v>24551.78</v>
      </c>
      <c r="F36" s="413">
        <f>ROUND(E36*D36,2)</f>
        <v>972250.49</v>
      </c>
      <c r="G36" s="413">
        <f>ROUND(F36*1.2,2)</f>
        <v>1166700.5900000001</v>
      </c>
      <c r="H36" s="412"/>
      <c r="I36" s="413"/>
      <c r="J36" s="413"/>
      <c r="K36" s="414">
        <f t="shared" ref="K36:L49" si="3">F36+I36</f>
        <v>972250.49</v>
      </c>
      <c r="L36" s="413">
        <f t="shared" si="3"/>
        <v>1166700.5900000001</v>
      </c>
      <c r="M36" s="438" t="s">
        <v>590</v>
      </c>
      <c r="N36" s="408" t="s">
        <v>1226</v>
      </c>
      <c r="O36" s="768">
        <f>L36-150000</f>
        <v>1016700.5900000001</v>
      </c>
      <c r="P36" s="727"/>
    </row>
    <row r="37" spans="1:16" ht="20.25" customHeight="1" x14ac:dyDescent="0.25">
      <c r="A37" s="345" t="s">
        <v>155</v>
      </c>
      <c r="B37" s="25" t="s">
        <v>591</v>
      </c>
      <c r="C37" s="361" t="s">
        <v>77</v>
      </c>
      <c r="D37" s="362">
        <f>2.05*1.02/10*D36</f>
        <v>8.2803599999999999</v>
      </c>
      <c r="E37" s="363"/>
      <c r="F37" s="364"/>
      <c r="G37" s="364"/>
      <c r="H37" s="425">
        <v>5270.83</v>
      </c>
      <c r="I37" s="364">
        <f>ROUND(H37*D37,2)</f>
        <v>43644.37</v>
      </c>
      <c r="J37" s="364">
        <f>ROUND(I37*1.2,2)</f>
        <v>52373.24</v>
      </c>
      <c r="K37" s="365">
        <f t="shared" si="3"/>
        <v>43644.37</v>
      </c>
      <c r="L37" s="364">
        <f t="shared" si="3"/>
        <v>52373.24</v>
      </c>
      <c r="M37" s="380"/>
    </row>
    <row r="38" spans="1:16" ht="20.25" customHeight="1" x14ac:dyDescent="0.25">
      <c r="A38" s="389">
        <f>A36+1</f>
        <v>19</v>
      </c>
      <c r="B38" s="98" t="s">
        <v>592</v>
      </c>
      <c r="C38" s="389" t="s">
        <v>68</v>
      </c>
      <c r="D38" s="426">
        <v>2</v>
      </c>
      <c r="E38" s="880">
        <v>2314.11</v>
      </c>
      <c r="F38" s="881">
        <f>ROUND(E38*D38,2)</f>
        <v>4628.22</v>
      </c>
      <c r="G38" s="881">
        <f>ROUND(F38*1.2,2)</f>
        <v>5553.86</v>
      </c>
      <c r="H38" s="391"/>
      <c r="I38" s="881"/>
      <c r="J38" s="881"/>
      <c r="K38" s="391">
        <f t="shared" si="3"/>
        <v>4628.22</v>
      </c>
      <c r="L38" s="881">
        <f t="shared" si="3"/>
        <v>5553.86</v>
      </c>
      <c r="M38" s="380"/>
    </row>
    <row r="39" spans="1:16" ht="37.5" customHeight="1" x14ac:dyDescent="0.25">
      <c r="A39" s="355">
        <f>A38+1</f>
        <v>20</v>
      </c>
      <c r="B39" s="17" t="s">
        <v>593</v>
      </c>
      <c r="C39" s="355" t="s">
        <v>65</v>
      </c>
      <c r="D39" s="356">
        <v>4.99</v>
      </c>
      <c r="E39" s="357">
        <v>4603.7</v>
      </c>
      <c r="F39" s="358">
        <f>ROUND(E39*D39,2)</f>
        <v>22972.46</v>
      </c>
      <c r="G39" s="358">
        <f>ROUND(F39*1.2,2)</f>
        <v>27566.95</v>
      </c>
      <c r="H39" s="359"/>
      <c r="I39" s="358"/>
      <c r="J39" s="358"/>
      <c r="K39" s="360">
        <f t="shared" si="3"/>
        <v>22972.46</v>
      </c>
      <c r="L39" s="358">
        <f t="shared" si="3"/>
        <v>27566.95</v>
      </c>
    </row>
    <row r="40" spans="1:16" ht="38.25" customHeight="1" x14ac:dyDescent="0.25">
      <c r="A40" s="345" t="s">
        <v>160</v>
      </c>
      <c r="B40" s="25" t="s">
        <v>594</v>
      </c>
      <c r="C40" s="361" t="s">
        <v>65</v>
      </c>
      <c r="D40" s="362">
        <f>1.02*D39</f>
        <v>5.0898000000000003</v>
      </c>
      <c r="E40" s="363"/>
      <c r="F40" s="364"/>
      <c r="G40" s="364"/>
      <c r="H40" s="364">
        <v>10659</v>
      </c>
      <c r="I40" s="364">
        <f>ROUND(H40*D40,2)</f>
        <v>54252.18</v>
      </c>
      <c r="J40" s="364">
        <f>ROUND(I40*1.2,2)</f>
        <v>65102.62</v>
      </c>
      <c r="K40" s="365">
        <f t="shared" si="3"/>
        <v>54252.18</v>
      </c>
      <c r="L40" s="364">
        <f t="shared" si="3"/>
        <v>65102.62</v>
      </c>
    </row>
    <row r="41" spans="1:16" ht="48.75" customHeight="1" x14ac:dyDescent="0.25">
      <c r="A41" s="389">
        <f>A39+1</f>
        <v>21</v>
      </c>
      <c r="B41" s="98" t="s">
        <v>595</v>
      </c>
      <c r="C41" s="389" t="s">
        <v>65</v>
      </c>
      <c r="D41" s="390">
        <v>4.99</v>
      </c>
      <c r="E41" s="391">
        <v>2509.9899999999998</v>
      </c>
      <c r="F41" s="392">
        <f>ROUND(E41*D41,2)</f>
        <v>12524.85</v>
      </c>
      <c r="G41" s="392">
        <f>ROUND(F41*1.2,2)</f>
        <v>15029.82</v>
      </c>
      <c r="H41" s="393"/>
      <c r="I41" s="392"/>
      <c r="J41" s="392"/>
      <c r="K41" s="394">
        <f t="shared" si="3"/>
        <v>12524.85</v>
      </c>
      <c r="L41" s="392">
        <f t="shared" si="3"/>
        <v>15029.82</v>
      </c>
      <c r="M41" s="380"/>
    </row>
    <row r="42" spans="1:16" ht="18.75" customHeight="1" x14ac:dyDescent="0.25">
      <c r="A42" s="345" t="s">
        <v>199</v>
      </c>
      <c r="B42" s="25" t="s">
        <v>596</v>
      </c>
      <c r="C42" s="361" t="s">
        <v>65</v>
      </c>
      <c r="D42" s="362">
        <f>1.02*D41</f>
        <v>5.0898000000000003</v>
      </c>
      <c r="E42" s="363"/>
      <c r="F42" s="364"/>
      <c r="G42" s="364"/>
      <c r="H42" s="364">
        <v>3866.5</v>
      </c>
      <c r="I42" s="364">
        <f>ROUND(H42*D42,2)</f>
        <v>19679.71</v>
      </c>
      <c r="J42" s="364">
        <f>ROUND(I42*1.2,2)</f>
        <v>23615.65</v>
      </c>
      <c r="K42" s="365">
        <f t="shared" si="3"/>
        <v>19679.71</v>
      </c>
      <c r="L42" s="364">
        <f t="shared" si="3"/>
        <v>23615.65</v>
      </c>
      <c r="M42" s="380"/>
    </row>
    <row r="43" spans="1:16" ht="18.75" customHeight="1" x14ac:dyDescent="0.25">
      <c r="A43" s="345" t="s">
        <v>597</v>
      </c>
      <c r="B43" s="25" t="s">
        <v>598</v>
      </c>
      <c r="C43" s="361" t="s">
        <v>68</v>
      </c>
      <c r="D43" s="395">
        <v>2</v>
      </c>
      <c r="E43" s="363"/>
      <c r="F43" s="364"/>
      <c r="G43" s="364"/>
      <c r="H43" s="364">
        <v>1641.6</v>
      </c>
      <c r="I43" s="364">
        <f>ROUND(H43*D43,2)</f>
        <v>3283.2</v>
      </c>
      <c r="J43" s="364">
        <f>ROUND(I43*1.2,2)</f>
        <v>3939.84</v>
      </c>
      <c r="K43" s="365">
        <f t="shared" si="3"/>
        <v>3283.2</v>
      </c>
      <c r="L43" s="364">
        <f t="shared" si="3"/>
        <v>3939.84</v>
      </c>
    </row>
    <row r="44" spans="1:16" ht="37.5" customHeight="1" x14ac:dyDescent="0.25">
      <c r="A44" s="355">
        <f>A41+1</f>
        <v>22</v>
      </c>
      <c r="B44" s="17" t="s">
        <v>599</v>
      </c>
      <c r="C44" s="355" t="s">
        <v>65</v>
      </c>
      <c r="D44" s="356">
        <v>51.17</v>
      </c>
      <c r="E44" s="357">
        <v>1382.25</v>
      </c>
      <c r="F44" s="358">
        <f>ROUND(E44*D44,2)</f>
        <v>70729.73</v>
      </c>
      <c r="G44" s="358">
        <f>ROUND(F44*1.2,2)</f>
        <v>84875.68</v>
      </c>
      <c r="H44" s="359"/>
      <c r="I44" s="358"/>
      <c r="J44" s="358"/>
      <c r="K44" s="360">
        <f t="shared" si="3"/>
        <v>70729.73</v>
      </c>
      <c r="L44" s="358">
        <f t="shared" si="3"/>
        <v>84875.68</v>
      </c>
    </row>
    <row r="45" spans="1:16" ht="24.75" customHeight="1" x14ac:dyDescent="0.25">
      <c r="A45" s="345" t="s">
        <v>486</v>
      </c>
      <c r="B45" s="25" t="s">
        <v>596</v>
      </c>
      <c r="C45" s="361" t="s">
        <v>65</v>
      </c>
      <c r="D45" s="362">
        <f>1.02*51.9</f>
        <v>52.938000000000002</v>
      </c>
      <c r="E45" s="363"/>
      <c r="F45" s="364"/>
      <c r="G45" s="364"/>
      <c r="H45" s="364">
        <v>3866.5</v>
      </c>
      <c r="I45" s="364">
        <f>ROUND(H45*D45,2)</f>
        <v>204684.78</v>
      </c>
      <c r="J45" s="364">
        <f>ROUND(I45*1.2,2)</f>
        <v>245621.74</v>
      </c>
      <c r="K45" s="365">
        <f t="shared" si="3"/>
        <v>204684.78</v>
      </c>
      <c r="L45" s="364">
        <f t="shared" si="3"/>
        <v>245621.74</v>
      </c>
      <c r="M45" s="380"/>
    </row>
    <row r="46" spans="1:16" ht="30" x14ac:dyDescent="0.25">
      <c r="A46" s="355">
        <f>A44+1</f>
        <v>23</v>
      </c>
      <c r="B46" s="17" t="s">
        <v>600</v>
      </c>
      <c r="C46" s="355" t="s">
        <v>77</v>
      </c>
      <c r="D46" s="356">
        <v>5.37</v>
      </c>
      <c r="E46" s="357">
        <v>8327.42</v>
      </c>
      <c r="F46" s="358">
        <f>ROUND(E46*D46,2)</f>
        <v>44718.25</v>
      </c>
      <c r="G46" s="358">
        <f>ROUND(F46*1.2,2)</f>
        <v>53661.9</v>
      </c>
      <c r="H46" s="359"/>
      <c r="I46" s="358"/>
      <c r="J46" s="358"/>
      <c r="K46" s="360">
        <f t="shared" si="3"/>
        <v>44718.25</v>
      </c>
      <c r="L46" s="358">
        <f t="shared" si="3"/>
        <v>53661.9</v>
      </c>
    </row>
    <row r="47" spans="1:16" ht="15.75" x14ac:dyDescent="0.25">
      <c r="A47" s="345" t="s">
        <v>295</v>
      </c>
      <c r="B47" s="25" t="s">
        <v>480</v>
      </c>
      <c r="C47" s="361" t="s">
        <v>77</v>
      </c>
      <c r="D47" s="362">
        <f>1.02*2.96</f>
        <v>3.0192000000000001</v>
      </c>
      <c r="E47" s="363"/>
      <c r="F47" s="364"/>
      <c r="G47" s="364"/>
      <c r="H47" s="364">
        <v>3357.5</v>
      </c>
      <c r="I47" s="364">
        <f>ROUND(H47*D47,2)</f>
        <v>10136.959999999999</v>
      </c>
      <c r="J47" s="364">
        <f>ROUND(I47*1.2,2)</f>
        <v>12164.35</v>
      </c>
      <c r="K47" s="365">
        <f t="shared" si="3"/>
        <v>10136.959999999999</v>
      </c>
      <c r="L47" s="364">
        <f t="shared" si="3"/>
        <v>12164.35</v>
      </c>
      <c r="M47" s="380"/>
    </row>
    <row r="48" spans="1:16" ht="30" x14ac:dyDescent="0.25">
      <c r="A48" s="355">
        <f>A46+1</f>
        <v>24</v>
      </c>
      <c r="B48" s="17" t="s">
        <v>601</v>
      </c>
      <c r="C48" s="355" t="s">
        <v>68</v>
      </c>
      <c r="D48" s="427">
        <v>4</v>
      </c>
      <c r="E48" s="357">
        <v>8056.62</v>
      </c>
      <c r="F48" s="358">
        <f>ROUND(E48*D48,2)</f>
        <v>32226.48</v>
      </c>
      <c r="G48" s="358">
        <f>ROUND(F48*1.2,2)</f>
        <v>38671.78</v>
      </c>
      <c r="H48" s="359"/>
      <c r="I48" s="358"/>
      <c r="J48" s="358"/>
      <c r="K48" s="360">
        <f t="shared" si="3"/>
        <v>32226.48</v>
      </c>
      <c r="L48" s="358">
        <f t="shared" si="3"/>
        <v>38671.78</v>
      </c>
    </row>
    <row r="49" spans="1:13" ht="15.75" x14ac:dyDescent="0.25">
      <c r="A49" s="345" t="s">
        <v>299</v>
      </c>
      <c r="B49" s="25" t="s">
        <v>602</v>
      </c>
      <c r="C49" s="361" t="s">
        <v>68</v>
      </c>
      <c r="D49" s="395">
        <v>4</v>
      </c>
      <c r="E49" s="363"/>
      <c r="F49" s="364"/>
      <c r="G49" s="364"/>
      <c r="H49" s="364">
        <v>2660.95</v>
      </c>
      <c r="I49" s="364">
        <f>ROUND(H49*D49,2)</f>
        <v>10643.8</v>
      </c>
      <c r="J49" s="364">
        <f>ROUND(I49*1.2,2)</f>
        <v>12772.56</v>
      </c>
      <c r="K49" s="365">
        <f t="shared" si="3"/>
        <v>10643.8</v>
      </c>
      <c r="L49" s="364">
        <f t="shared" si="3"/>
        <v>12772.56</v>
      </c>
    </row>
    <row r="50" spans="1:13" ht="21.75" customHeight="1" x14ac:dyDescent="0.25">
      <c r="A50" s="347"/>
      <c r="B50" s="307" t="s">
        <v>603</v>
      </c>
      <c r="C50" s="376"/>
      <c r="D50" s="377"/>
      <c r="E50" s="428"/>
      <c r="F50" s="352"/>
      <c r="G50" s="352"/>
      <c r="H50" s="351"/>
      <c r="I50" s="352"/>
      <c r="J50" s="352"/>
      <c r="K50" s="353"/>
      <c r="L50" s="352"/>
    </row>
    <row r="51" spans="1:13" ht="30" x14ac:dyDescent="0.25">
      <c r="A51" s="355">
        <f>A48+1</f>
        <v>25</v>
      </c>
      <c r="B51" s="17" t="s">
        <v>419</v>
      </c>
      <c r="C51" s="355" t="s">
        <v>77</v>
      </c>
      <c r="D51" s="356">
        <f>1*0.18+1*0.24+1*0.1</f>
        <v>0.52</v>
      </c>
      <c r="E51" s="357">
        <v>17265.68</v>
      </c>
      <c r="F51" s="358">
        <f>ROUND(E51*D51,2)</f>
        <v>8978.15</v>
      </c>
      <c r="G51" s="358">
        <f>ROUND(F51*1.2,2)</f>
        <v>10773.78</v>
      </c>
      <c r="H51" s="359"/>
      <c r="I51" s="358"/>
      <c r="J51" s="358"/>
      <c r="K51" s="360">
        <f t="shared" ref="K51:L58" si="4">F51+I51</f>
        <v>8978.15</v>
      </c>
      <c r="L51" s="358">
        <f t="shared" si="4"/>
        <v>10773.78</v>
      </c>
    </row>
    <row r="52" spans="1:13" ht="18.75" customHeight="1" x14ac:dyDescent="0.25">
      <c r="A52" s="345" t="s">
        <v>330</v>
      </c>
      <c r="B52" s="274" t="s">
        <v>604</v>
      </c>
      <c r="C52" s="361" t="s">
        <v>68</v>
      </c>
      <c r="D52" s="395">
        <v>1</v>
      </c>
      <c r="E52" s="363"/>
      <c r="F52" s="364"/>
      <c r="G52" s="364"/>
      <c r="H52" s="429">
        <v>1657.75</v>
      </c>
      <c r="I52" s="364">
        <f>ROUND(H52*D52,2)</f>
        <v>1657.75</v>
      </c>
      <c r="J52" s="364">
        <f>ROUND(I52*1.2,2)</f>
        <v>1989.3</v>
      </c>
      <c r="K52" s="365">
        <f t="shared" si="4"/>
        <v>1657.75</v>
      </c>
      <c r="L52" s="364">
        <f t="shared" si="4"/>
        <v>1989.3</v>
      </c>
      <c r="M52" s="380"/>
    </row>
    <row r="53" spans="1:13" ht="18.75" customHeight="1" x14ac:dyDescent="0.25">
      <c r="A53" s="345" t="s">
        <v>605</v>
      </c>
      <c r="B53" s="274" t="s">
        <v>606</v>
      </c>
      <c r="C53" s="361" t="s">
        <v>68</v>
      </c>
      <c r="D53" s="395">
        <v>1</v>
      </c>
      <c r="E53" s="363"/>
      <c r="F53" s="364"/>
      <c r="G53" s="364"/>
      <c r="H53" s="429">
        <v>2500.4</v>
      </c>
      <c r="I53" s="364">
        <f>ROUND(H53*D53,2)</f>
        <v>2500.4</v>
      </c>
      <c r="J53" s="364">
        <f>ROUND(I53*1.2,2)</f>
        <v>3000.48</v>
      </c>
      <c r="K53" s="365">
        <f t="shared" si="4"/>
        <v>2500.4</v>
      </c>
      <c r="L53" s="364">
        <f t="shared" si="4"/>
        <v>3000.48</v>
      </c>
      <c r="M53" s="380"/>
    </row>
    <row r="54" spans="1:13" ht="18.75" customHeight="1" x14ac:dyDescent="0.25">
      <c r="A54" s="345" t="s">
        <v>607</v>
      </c>
      <c r="B54" s="274" t="s">
        <v>608</v>
      </c>
      <c r="C54" s="361" t="s">
        <v>68</v>
      </c>
      <c r="D54" s="395">
        <v>1</v>
      </c>
      <c r="E54" s="363"/>
      <c r="F54" s="364"/>
      <c r="G54" s="364"/>
      <c r="H54" s="429">
        <v>1427.85</v>
      </c>
      <c r="I54" s="364">
        <f>ROUND(H54*D54,2)</f>
        <v>1427.85</v>
      </c>
      <c r="J54" s="364">
        <f>ROUND(I54*1.2,2)</f>
        <v>1713.42</v>
      </c>
      <c r="K54" s="365">
        <f t="shared" si="4"/>
        <v>1427.85</v>
      </c>
      <c r="L54" s="364">
        <f t="shared" si="4"/>
        <v>1713.42</v>
      </c>
      <c r="M54" s="380"/>
    </row>
    <row r="55" spans="1:13" ht="27.75" customHeight="1" x14ac:dyDescent="0.25">
      <c r="A55" s="355">
        <f>A51+1</f>
        <v>26</v>
      </c>
      <c r="B55" s="17" t="s">
        <v>609</v>
      </c>
      <c r="C55" s="355" t="s">
        <v>70</v>
      </c>
      <c r="D55" s="430">
        <v>5.97</v>
      </c>
      <c r="E55" s="357">
        <v>144.4</v>
      </c>
      <c r="F55" s="358">
        <f>ROUND(E55*D55,2)</f>
        <v>862.07</v>
      </c>
      <c r="G55" s="358">
        <f t="shared" ref="G55" si="5">ROUND(F55*1.2,2)</f>
        <v>1034.48</v>
      </c>
      <c r="H55" s="360"/>
      <c r="I55" s="358"/>
      <c r="J55" s="358"/>
      <c r="K55" s="360">
        <f t="shared" si="4"/>
        <v>862.07</v>
      </c>
      <c r="L55" s="358">
        <f t="shared" si="4"/>
        <v>1034.48</v>
      </c>
      <c r="M55" s="380" t="s">
        <v>525</v>
      </c>
    </row>
    <row r="56" spans="1:13" ht="17.25" customHeight="1" x14ac:dyDescent="0.25">
      <c r="A56" s="345" t="s">
        <v>332</v>
      </c>
      <c r="B56" s="274" t="s">
        <v>445</v>
      </c>
      <c r="C56" s="361" t="s">
        <v>446</v>
      </c>
      <c r="D56" s="431">
        <f>D55*0.3*20/16</f>
        <v>2.23875</v>
      </c>
      <c r="E56" s="363"/>
      <c r="F56" s="364"/>
      <c r="G56" s="364"/>
      <c r="H56" s="429">
        <v>237.5</v>
      </c>
      <c r="I56" s="364">
        <f>ROUND(H56*D56,2)</f>
        <v>531.70000000000005</v>
      </c>
      <c r="J56" s="364">
        <f t="shared" ref="J56" si="6">ROUND(I56*1.2,2)</f>
        <v>638.04</v>
      </c>
      <c r="K56" s="365">
        <f t="shared" si="4"/>
        <v>531.70000000000005</v>
      </c>
      <c r="L56" s="364">
        <f t="shared" si="4"/>
        <v>638.04</v>
      </c>
      <c r="M56" s="380"/>
    </row>
    <row r="57" spans="1:13" ht="28.5" customHeight="1" x14ac:dyDescent="0.25">
      <c r="A57" s="355">
        <f>A55+1</f>
        <v>27</v>
      </c>
      <c r="B57" s="17" t="s">
        <v>610</v>
      </c>
      <c r="C57" s="355" t="s">
        <v>70</v>
      </c>
      <c r="D57" s="430">
        <v>5.97</v>
      </c>
      <c r="E57" s="357">
        <v>299.76</v>
      </c>
      <c r="F57" s="358">
        <f>ROUND(E57*D57,2)</f>
        <v>1789.57</v>
      </c>
      <c r="G57" s="358">
        <f t="shared" ref="G57" si="7">ROUND(F57*1.2,2)</f>
        <v>2147.48</v>
      </c>
      <c r="H57" s="360"/>
      <c r="I57" s="358"/>
      <c r="J57" s="358"/>
      <c r="K57" s="360">
        <f t="shared" si="4"/>
        <v>1789.57</v>
      </c>
      <c r="L57" s="358">
        <f t="shared" si="4"/>
        <v>2147.48</v>
      </c>
      <c r="M57" s="380" t="s">
        <v>525</v>
      </c>
    </row>
    <row r="58" spans="1:13" ht="15.75" x14ac:dyDescent="0.25">
      <c r="A58" s="345" t="s">
        <v>337</v>
      </c>
      <c r="B58" s="274" t="s">
        <v>449</v>
      </c>
      <c r="C58" s="361" t="s">
        <v>162</v>
      </c>
      <c r="D58" s="362">
        <f>D57*2.5*2</f>
        <v>29.849999999999998</v>
      </c>
      <c r="E58" s="363"/>
      <c r="F58" s="364"/>
      <c r="G58" s="364"/>
      <c r="H58" s="429">
        <v>296.39999999999998</v>
      </c>
      <c r="I58" s="364">
        <f t="shared" ref="I58" si="8">ROUND(H58*D58,2)</f>
        <v>8847.5400000000009</v>
      </c>
      <c r="J58" s="364">
        <f t="shared" ref="J58" si="9">ROUND(I58*1.2,2)</f>
        <v>10617.05</v>
      </c>
      <c r="K58" s="365">
        <f t="shared" si="4"/>
        <v>8847.5400000000009</v>
      </c>
      <c r="L58" s="364">
        <f t="shared" si="4"/>
        <v>10617.05</v>
      </c>
      <c r="M58" s="380"/>
    </row>
    <row r="59" spans="1:13" ht="25.5" customHeight="1" x14ac:dyDescent="0.25">
      <c r="A59" s="345"/>
      <c r="B59" s="307" t="s">
        <v>611</v>
      </c>
      <c r="C59" s="347"/>
      <c r="D59" s="422"/>
      <c r="E59" s="378"/>
      <c r="F59" s="352"/>
      <c r="G59" s="352"/>
      <c r="H59" s="351"/>
      <c r="I59" s="352"/>
      <c r="J59" s="352"/>
      <c r="K59" s="353"/>
      <c r="L59" s="352"/>
      <c r="M59" s="380"/>
    </row>
    <row r="60" spans="1:13" ht="19.5" customHeight="1" x14ac:dyDescent="0.25">
      <c r="A60" s="345"/>
      <c r="B60" s="432" t="s">
        <v>612</v>
      </c>
      <c r="C60" s="347"/>
      <c r="D60" s="422"/>
      <c r="E60" s="378"/>
      <c r="F60" s="352"/>
      <c r="G60" s="352"/>
      <c r="H60" s="351"/>
      <c r="I60" s="352"/>
      <c r="J60" s="352"/>
      <c r="K60" s="353"/>
      <c r="L60" s="352"/>
      <c r="M60" s="380"/>
    </row>
    <row r="61" spans="1:13" ht="18.75" customHeight="1" x14ac:dyDescent="0.25">
      <c r="A61" s="389">
        <f>A57+1</f>
        <v>28</v>
      </c>
      <c r="B61" s="207" t="s">
        <v>613</v>
      </c>
      <c r="C61" s="389" t="s">
        <v>68</v>
      </c>
      <c r="D61" s="426">
        <v>1</v>
      </c>
      <c r="E61" s="391">
        <f>1974*0.7</f>
        <v>1381.8</v>
      </c>
      <c r="F61" s="392">
        <f>ROUND(E61*D61,2)</f>
        <v>1381.8</v>
      </c>
      <c r="G61" s="392">
        <f t="shared" ref="G61:G62" si="10">ROUND(F61*1.2,2)</f>
        <v>1658.16</v>
      </c>
      <c r="H61" s="394"/>
      <c r="I61" s="392"/>
      <c r="J61" s="392"/>
      <c r="K61" s="394">
        <f t="shared" ref="K61:L62" si="11">F61+I61</f>
        <v>1381.8</v>
      </c>
      <c r="L61" s="392">
        <f t="shared" si="11"/>
        <v>1658.16</v>
      </c>
      <c r="M61" s="380"/>
    </row>
    <row r="62" spans="1:13" ht="18.75" customHeight="1" x14ac:dyDescent="0.25">
      <c r="A62" s="389">
        <f>A61+1</f>
        <v>29</v>
      </c>
      <c r="B62" s="207" t="s">
        <v>614</v>
      </c>
      <c r="C62" s="389" t="s">
        <v>77</v>
      </c>
      <c r="D62" s="390">
        <v>0.04</v>
      </c>
      <c r="E62" s="391">
        <f>10878.4*0.8</f>
        <v>8702.7199999999993</v>
      </c>
      <c r="F62" s="392">
        <f>ROUND(E62*D62,2)</f>
        <v>348.11</v>
      </c>
      <c r="G62" s="392">
        <f t="shared" si="10"/>
        <v>417.73</v>
      </c>
      <c r="H62" s="394"/>
      <c r="I62" s="392"/>
      <c r="J62" s="392"/>
      <c r="K62" s="394">
        <f t="shared" si="11"/>
        <v>348.11</v>
      </c>
      <c r="L62" s="392">
        <f t="shared" si="11"/>
        <v>417.73</v>
      </c>
      <c r="M62" s="380" t="s">
        <v>615</v>
      </c>
    </row>
    <row r="63" spans="1:13" ht="15.75" x14ac:dyDescent="0.25">
      <c r="A63" s="345"/>
      <c r="B63" s="432" t="s">
        <v>616</v>
      </c>
      <c r="C63" s="347"/>
      <c r="D63" s="422"/>
      <c r="E63" s="378"/>
      <c r="F63" s="352"/>
      <c r="G63" s="352"/>
      <c r="H63" s="351"/>
      <c r="I63" s="352"/>
      <c r="J63" s="352"/>
      <c r="K63" s="353"/>
      <c r="L63" s="352"/>
      <c r="M63" s="380"/>
    </row>
    <row r="64" spans="1:13" ht="30" x14ac:dyDescent="0.25">
      <c r="A64" s="355">
        <f>A62+1</f>
        <v>30</v>
      </c>
      <c r="B64" s="17" t="s">
        <v>419</v>
      </c>
      <c r="C64" s="355" t="s">
        <v>77</v>
      </c>
      <c r="D64" s="356">
        <v>0.04</v>
      </c>
      <c r="E64" s="357">
        <v>17265.68</v>
      </c>
      <c r="F64" s="358">
        <f>ROUND(E64*D64,2)</f>
        <v>690.63</v>
      </c>
      <c r="G64" s="358">
        <f>ROUND(F64*1.2,2)</f>
        <v>828.76</v>
      </c>
      <c r="H64" s="359"/>
      <c r="I64" s="358"/>
      <c r="J64" s="358"/>
      <c r="K64" s="360">
        <f t="shared" ref="K64:L66" si="12">F64+I64</f>
        <v>690.63</v>
      </c>
      <c r="L64" s="358">
        <f t="shared" si="12"/>
        <v>828.76</v>
      </c>
    </row>
    <row r="65" spans="1:15" ht="18.75" customHeight="1" x14ac:dyDescent="0.25">
      <c r="A65" s="345" t="s">
        <v>351</v>
      </c>
      <c r="B65" s="274" t="s">
        <v>617</v>
      </c>
      <c r="C65" s="361" t="s">
        <v>68</v>
      </c>
      <c r="D65" s="395">
        <v>2</v>
      </c>
      <c r="E65" s="363"/>
      <c r="F65" s="364"/>
      <c r="G65" s="364"/>
      <c r="H65" s="429">
        <v>3400</v>
      </c>
      <c r="I65" s="364">
        <f>ROUND(H65*D65,2)</f>
        <v>6800</v>
      </c>
      <c r="J65" s="364">
        <f>ROUND(I65*1.2,2)</f>
        <v>8160</v>
      </c>
      <c r="K65" s="365">
        <f t="shared" si="12"/>
        <v>6800</v>
      </c>
      <c r="L65" s="364">
        <f t="shared" si="12"/>
        <v>8160</v>
      </c>
      <c r="M65" s="380" t="s">
        <v>134</v>
      </c>
    </row>
    <row r="66" spans="1:15" ht="20.25" customHeight="1" x14ac:dyDescent="0.25">
      <c r="A66" s="389">
        <f>A64+1</f>
        <v>31</v>
      </c>
      <c r="B66" s="207" t="s">
        <v>618</v>
      </c>
      <c r="C66" s="389" t="s">
        <v>68</v>
      </c>
      <c r="D66" s="433">
        <v>1</v>
      </c>
      <c r="E66" s="391">
        <v>1974</v>
      </c>
      <c r="F66" s="392">
        <f>ROUND(E66*D66,2)</f>
        <v>1974</v>
      </c>
      <c r="G66" s="392">
        <f t="shared" ref="G66" si="13">ROUND(F66*1.2,2)</f>
        <v>2368.8000000000002</v>
      </c>
      <c r="H66" s="394"/>
      <c r="I66" s="392"/>
      <c r="J66" s="392"/>
      <c r="K66" s="394">
        <f t="shared" si="12"/>
        <v>1974</v>
      </c>
      <c r="L66" s="392">
        <f t="shared" si="12"/>
        <v>2368.8000000000002</v>
      </c>
      <c r="M66" s="380"/>
    </row>
    <row r="67" spans="1:15" ht="19.5" customHeight="1" x14ac:dyDescent="0.25">
      <c r="A67" s="345"/>
      <c r="B67" s="432" t="s">
        <v>619</v>
      </c>
      <c r="C67" s="347"/>
      <c r="D67" s="422"/>
      <c r="E67" s="378"/>
      <c r="F67" s="352"/>
      <c r="G67" s="352"/>
      <c r="H67" s="351"/>
      <c r="I67" s="352"/>
      <c r="J67" s="352"/>
      <c r="K67" s="353"/>
      <c r="L67" s="352"/>
      <c r="M67" s="380"/>
    </row>
    <row r="68" spans="1:15" ht="18.75" customHeight="1" x14ac:dyDescent="0.25">
      <c r="A68" s="389">
        <f>A66+1</f>
        <v>32</v>
      </c>
      <c r="B68" s="207" t="s">
        <v>613</v>
      </c>
      <c r="C68" s="389" t="s">
        <v>68</v>
      </c>
      <c r="D68" s="426">
        <v>1</v>
      </c>
      <c r="E68" s="391">
        <f>1974*0.7</f>
        <v>1381.8</v>
      </c>
      <c r="F68" s="392">
        <f>ROUND(E68*D68,2)</f>
        <v>1381.8</v>
      </c>
      <c r="G68" s="392">
        <f t="shared" ref="G68:G69" si="14">ROUND(F68*1.2,2)</f>
        <v>1658.16</v>
      </c>
      <c r="H68" s="394"/>
      <c r="I68" s="392"/>
      <c r="J68" s="392"/>
      <c r="K68" s="394">
        <f t="shared" ref="K68:L69" si="15">F68+I68</f>
        <v>1381.8</v>
      </c>
      <c r="L68" s="392">
        <f t="shared" si="15"/>
        <v>1658.16</v>
      </c>
      <c r="M68" s="380"/>
    </row>
    <row r="69" spans="1:15" ht="18.75" customHeight="1" x14ac:dyDescent="0.25">
      <c r="A69" s="389">
        <f>A68+1</f>
        <v>33</v>
      </c>
      <c r="B69" s="207" t="s">
        <v>614</v>
      </c>
      <c r="C69" s="389" t="s">
        <v>77</v>
      </c>
      <c r="D69" s="390">
        <v>0.08</v>
      </c>
      <c r="E69" s="391">
        <f>10878.4*0.8</f>
        <v>8702.7199999999993</v>
      </c>
      <c r="F69" s="392">
        <f>ROUND(E69*D69,2)</f>
        <v>696.22</v>
      </c>
      <c r="G69" s="392">
        <f t="shared" si="14"/>
        <v>835.46</v>
      </c>
      <c r="H69" s="394"/>
      <c r="I69" s="392"/>
      <c r="J69" s="392"/>
      <c r="K69" s="394">
        <f t="shared" si="15"/>
        <v>696.22</v>
      </c>
      <c r="L69" s="392">
        <f t="shared" si="15"/>
        <v>835.46</v>
      </c>
      <c r="M69" s="380" t="s">
        <v>615</v>
      </c>
    </row>
    <row r="70" spans="1:15" ht="15.75" x14ac:dyDescent="0.25">
      <c r="A70" s="345"/>
      <c r="B70" s="432" t="s">
        <v>616</v>
      </c>
      <c r="C70" s="347"/>
      <c r="D70" s="422"/>
      <c r="E70" s="378"/>
      <c r="F70" s="352"/>
      <c r="G70" s="352"/>
      <c r="H70" s="351"/>
      <c r="I70" s="352"/>
      <c r="J70" s="352"/>
      <c r="K70" s="353"/>
      <c r="L70" s="352"/>
      <c r="M70" s="380"/>
    </row>
    <row r="71" spans="1:15" ht="30" x14ac:dyDescent="0.25">
      <c r="A71" s="389">
        <f>A69+1</f>
        <v>34</v>
      </c>
      <c r="B71" s="98" t="s">
        <v>419</v>
      </c>
      <c r="C71" s="389" t="s">
        <v>77</v>
      </c>
      <c r="D71" s="434">
        <v>8.7999999999999995E-2</v>
      </c>
      <c r="E71" s="391">
        <v>17265.68</v>
      </c>
      <c r="F71" s="392">
        <f>ROUND(E71*D71,2)</f>
        <v>1519.38</v>
      </c>
      <c r="G71" s="392">
        <f>ROUND(F71*1.2,2)</f>
        <v>1823.26</v>
      </c>
      <c r="H71" s="393"/>
      <c r="I71" s="392"/>
      <c r="J71" s="392"/>
      <c r="K71" s="394">
        <f t="shared" ref="K71:L73" si="16">F71+I71</f>
        <v>1519.38</v>
      </c>
      <c r="L71" s="392">
        <f t="shared" si="16"/>
        <v>1823.26</v>
      </c>
    </row>
    <row r="72" spans="1:15" ht="18.75" customHeight="1" x14ac:dyDescent="0.25">
      <c r="A72" s="345" t="s">
        <v>228</v>
      </c>
      <c r="B72" s="274" t="s">
        <v>620</v>
      </c>
      <c r="C72" s="361" t="s">
        <v>68</v>
      </c>
      <c r="D72" s="395">
        <v>1</v>
      </c>
      <c r="E72" s="363"/>
      <c r="F72" s="364"/>
      <c r="G72" s="364"/>
      <c r="H72" s="429">
        <v>3136</v>
      </c>
      <c r="I72" s="364">
        <f>ROUND(H72*D72,2)</f>
        <v>3136</v>
      </c>
      <c r="J72" s="364">
        <f>ROUND(I72*1.2,2)</f>
        <v>3763.2</v>
      </c>
      <c r="K72" s="365">
        <f t="shared" si="16"/>
        <v>3136</v>
      </c>
      <c r="L72" s="364">
        <f t="shared" si="16"/>
        <v>3763.2</v>
      </c>
      <c r="M72" s="380" t="s">
        <v>134</v>
      </c>
    </row>
    <row r="73" spans="1:15" ht="20.25" customHeight="1" x14ac:dyDescent="0.25">
      <c r="A73" s="389">
        <f>A71+1</f>
        <v>35</v>
      </c>
      <c r="B73" s="207" t="s">
        <v>618</v>
      </c>
      <c r="C73" s="389" t="s">
        <v>68</v>
      </c>
      <c r="D73" s="433">
        <v>1</v>
      </c>
      <c r="E73" s="391">
        <v>1974</v>
      </c>
      <c r="F73" s="392">
        <f>ROUND(E73*D73,2)</f>
        <v>1974</v>
      </c>
      <c r="G73" s="392">
        <f t="shared" ref="G73" si="17">ROUND(F73*1.2,2)</f>
        <v>2368.8000000000002</v>
      </c>
      <c r="H73" s="394"/>
      <c r="I73" s="392"/>
      <c r="J73" s="392"/>
      <c r="K73" s="394">
        <f t="shared" si="16"/>
        <v>1974</v>
      </c>
      <c r="L73" s="392">
        <f t="shared" si="16"/>
        <v>2368.8000000000002</v>
      </c>
      <c r="M73" s="380"/>
    </row>
    <row r="74" spans="1:15" ht="18.75" customHeight="1" x14ac:dyDescent="0.25">
      <c r="A74" s="347"/>
      <c r="B74" s="106" t="s">
        <v>125</v>
      </c>
      <c r="C74" s="347"/>
      <c r="D74" s="422"/>
      <c r="E74" s="378"/>
      <c r="F74" s="352"/>
      <c r="G74" s="352"/>
      <c r="H74" s="352"/>
      <c r="I74" s="352"/>
      <c r="J74" s="352"/>
      <c r="K74" s="353"/>
      <c r="L74" s="352"/>
      <c r="M74" s="380"/>
    </row>
    <row r="75" spans="1:15" ht="18.75" customHeight="1" x14ac:dyDescent="0.25">
      <c r="A75" s="403">
        <f>A73+1</f>
        <v>36</v>
      </c>
      <c r="B75" s="112" t="s">
        <v>126</v>
      </c>
      <c r="C75" s="355" t="s">
        <v>73</v>
      </c>
      <c r="D75" s="435">
        <v>0.216</v>
      </c>
      <c r="E75" s="358">
        <v>431.37</v>
      </c>
      <c r="F75" s="358">
        <f>ROUND(E75*D75,2)</f>
        <v>93.18</v>
      </c>
      <c r="G75" s="358">
        <f>ROUND(F75*1.2,2)</f>
        <v>111.82</v>
      </c>
      <c r="H75" s="357"/>
      <c r="I75" s="358"/>
      <c r="J75" s="358"/>
      <c r="K75" s="360">
        <f>F75+I75</f>
        <v>93.18</v>
      </c>
      <c r="L75" s="358">
        <f>G75+J75</f>
        <v>111.82</v>
      </c>
      <c r="M75" s="380" t="s">
        <v>621</v>
      </c>
      <c r="O75" s="770">
        <f>L75-D75*СВОД!$U$2*1.2</f>
        <v>31.792000000000002</v>
      </c>
    </row>
    <row r="76" spans="1:15" s="401" customFormat="1" ht="21.75" customHeight="1" x14ac:dyDescent="0.3">
      <c r="A76" s="1672" t="s">
        <v>114</v>
      </c>
      <c r="B76" s="1673"/>
      <c r="C76" s="1673"/>
      <c r="D76" s="1673"/>
      <c r="E76" s="1674"/>
      <c r="F76" s="399">
        <f>SUM(F7:F75)</f>
        <v>1604321.1099999999</v>
      </c>
      <c r="G76" s="399">
        <f>ROUND(F76*1.2,2)</f>
        <v>1925185.33</v>
      </c>
      <c r="H76" s="400"/>
      <c r="I76" s="399">
        <f>SUM(I7:I75)</f>
        <v>402689.4</v>
      </c>
      <c r="J76" s="399">
        <f>ROUND(I76*1.2,2)</f>
        <v>483227.28</v>
      </c>
      <c r="K76" s="399">
        <f>SUM(K7:K75)</f>
        <v>2007010.5099999998</v>
      </c>
      <c r="L76" s="399">
        <f>ROUND(K76*1.2,2)</f>
        <v>2408412.61</v>
      </c>
      <c r="O76" s="767">
        <f>SUM(O12:O75)</f>
        <v>1024086.6320000001</v>
      </c>
    </row>
    <row r="78" spans="1:15" x14ac:dyDescent="0.25">
      <c r="B78" s="436" t="s">
        <v>115</v>
      </c>
    </row>
    <row r="79" spans="1:15" x14ac:dyDescent="0.25">
      <c r="B79" s="437" t="s">
        <v>116</v>
      </c>
    </row>
  </sheetData>
  <pageMargins left="0.7" right="0.7" top="0.75" bottom="0.75" header="0.3" footer="0.3"/>
  <pageSetup paperSize="9" scale="3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31"/>
  <sheetViews>
    <sheetView view="pageBreakPreview" topLeftCell="A4" zoomScale="90" zoomScaleNormal="100" zoomScaleSheetLayoutView="90" workbookViewId="0">
      <selection activeCell="I171" sqref="I171"/>
    </sheetView>
  </sheetViews>
  <sheetFormatPr defaultColWidth="8.85546875" defaultRowHeight="15" x14ac:dyDescent="0.25"/>
  <cols>
    <col min="1" max="1" width="8.85546875" style="338"/>
    <col min="2" max="2" width="65.140625" style="338" customWidth="1"/>
    <col min="3" max="3" width="9.28515625" style="338" customWidth="1"/>
    <col min="4" max="4" width="11" style="338" bestFit="1" customWidth="1"/>
    <col min="5" max="5" width="15.140625" style="338" customWidth="1"/>
    <col min="6" max="6" width="16" style="338" customWidth="1"/>
    <col min="7" max="7" width="17.140625" style="402" customWidth="1"/>
    <col min="8" max="8" width="16.140625" style="402" customWidth="1"/>
    <col min="9" max="12" width="16.140625" style="338" customWidth="1"/>
    <col min="13" max="13" width="34.140625" style="338" customWidth="1"/>
    <col min="14" max="14" width="27.7109375" style="338" customWidth="1"/>
    <col min="15" max="16384" width="8.85546875" style="338"/>
  </cols>
  <sheetData>
    <row r="1" spans="1:14" ht="14.45" customHeight="1" x14ac:dyDescent="0.25">
      <c r="A1" s="2095" t="s">
        <v>26</v>
      </c>
      <c r="B1" s="2098" t="s">
        <v>50</v>
      </c>
      <c r="C1" s="2101" t="s">
        <v>51</v>
      </c>
      <c r="D1" s="2101" t="s">
        <v>52</v>
      </c>
      <c r="E1" s="2102" t="s">
        <v>53</v>
      </c>
      <c r="F1" s="2103"/>
      <c r="G1" s="2103"/>
      <c r="H1" s="2103"/>
      <c r="I1" s="2103"/>
      <c r="J1" s="2103"/>
      <c r="K1" s="2103"/>
      <c r="L1" s="2103"/>
    </row>
    <row r="2" spans="1:14" ht="14.45" customHeight="1" x14ac:dyDescent="0.25">
      <c r="A2" s="2096"/>
      <c r="B2" s="2099"/>
      <c r="C2" s="2101"/>
      <c r="D2" s="2101"/>
      <c r="E2" s="2104"/>
      <c r="F2" s="2105"/>
      <c r="G2" s="2105"/>
      <c r="H2" s="2105"/>
      <c r="I2" s="2105"/>
      <c r="J2" s="2105"/>
      <c r="K2" s="2105"/>
      <c r="L2" s="2105"/>
      <c r="N2" s="475">
        <f>L11+L12+L13+L14+L17-N13</f>
        <v>245780.97</v>
      </c>
    </row>
    <row r="3" spans="1:14" ht="27.75" customHeight="1" x14ac:dyDescent="0.25">
      <c r="A3" s="2096"/>
      <c r="B3" s="2099"/>
      <c r="C3" s="2101"/>
      <c r="D3" s="2101"/>
      <c r="E3" s="2101" t="s">
        <v>54</v>
      </c>
      <c r="F3" s="2101"/>
      <c r="G3" s="2101"/>
      <c r="H3" s="2101" t="s">
        <v>55</v>
      </c>
      <c r="I3" s="2101"/>
      <c r="J3" s="2101"/>
      <c r="K3" s="2106" t="s">
        <v>56</v>
      </c>
      <c r="L3" s="2106"/>
    </row>
    <row r="4" spans="1:14" ht="56.1" customHeight="1" x14ac:dyDescent="0.25">
      <c r="A4" s="2097"/>
      <c r="B4" s="2100"/>
      <c r="C4" s="2101"/>
      <c r="D4" s="2101"/>
      <c r="E4" s="339" t="s">
        <v>57</v>
      </c>
      <c r="F4" s="339" t="s">
        <v>58</v>
      </c>
      <c r="G4" s="340" t="s">
        <v>59</v>
      </c>
      <c r="H4" s="339" t="s">
        <v>57</v>
      </c>
      <c r="I4" s="339" t="s">
        <v>58</v>
      </c>
      <c r="J4" s="340" t="s">
        <v>59</v>
      </c>
      <c r="K4" s="339" t="s">
        <v>60</v>
      </c>
      <c r="L4" s="339" t="s">
        <v>61</v>
      </c>
    </row>
    <row r="5" spans="1:14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338"/>
    </row>
    <row r="6" spans="1:14" ht="20.25" customHeight="1" x14ac:dyDescent="0.25">
      <c r="A6" s="341"/>
      <c r="B6" s="2090" t="s">
        <v>555</v>
      </c>
      <c r="C6" s="2091"/>
      <c r="D6" s="2091"/>
      <c r="E6" s="342"/>
      <c r="F6" s="343"/>
      <c r="G6" s="344"/>
      <c r="H6" s="344"/>
      <c r="I6" s="344"/>
      <c r="J6" s="344"/>
      <c r="K6" s="344"/>
      <c r="L6" s="344"/>
    </row>
    <row r="7" spans="1:14" ht="18.75" customHeight="1" x14ac:dyDescent="0.25">
      <c r="A7" s="345"/>
      <c r="B7" s="346" t="s">
        <v>172</v>
      </c>
      <c r="C7" s="347"/>
      <c r="D7" s="348"/>
      <c r="E7" s="349"/>
      <c r="F7" s="349"/>
      <c r="G7" s="350"/>
      <c r="H7" s="351"/>
      <c r="I7" s="352"/>
      <c r="J7" s="352"/>
      <c r="K7" s="353"/>
      <c r="L7" s="352"/>
    </row>
    <row r="8" spans="1:14" ht="18.75" customHeight="1" x14ac:dyDescent="0.25">
      <c r="A8" s="345"/>
      <c r="B8" s="354" t="s">
        <v>556</v>
      </c>
      <c r="C8" s="347"/>
      <c r="D8" s="348"/>
      <c r="E8" s="349"/>
      <c r="F8" s="349"/>
      <c r="G8" s="350"/>
      <c r="H8" s="351"/>
      <c r="I8" s="352"/>
      <c r="J8" s="352"/>
      <c r="K8" s="353"/>
      <c r="L8" s="352"/>
    </row>
    <row r="9" spans="1:14" ht="18.75" customHeight="1" x14ac:dyDescent="0.25">
      <c r="A9" s="355">
        <v>1</v>
      </c>
      <c r="B9" s="17" t="s">
        <v>557</v>
      </c>
      <c r="C9" s="355" t="s">
        <v>77</v>
      </c>
      <c r="D9" s="356">
        <v>102</v>
      </c>
      <c r="E9" s="357">
        <v>355.3</v>
      </c>
      <c r="F9" s="358">
        <f>ROUND(E9*D9,2)</f>
        <v>36240.6</v>
      </c>
      <c r="G9" s="358">
        <f>ROUND(F9*1.2,2)</f>
        <v>43488.72</v>
      </c>
      <c r="H9" s="359"/>
      <c r="I9" s="358"/>
      <c r="J9" s="358"/>
      <c r="K9" s="360">
        <f t="shared" ref="K9:L17" si="0">F9+I9</f>
        <v>36240.6</v>
      </c>
      <c r="L9" s="1143">
        <f t="shared" si="0"/>
        <v>43488.72</v>
      </c>
    </row>
    <row r="10" spans="1:14" ht="27.75" customHeight="1" x14ac:dyDescent="0.25">
      <c r="A10" s="355">
        <f>A9+1</f>
        <v>2</v>
      </c>
      <c r="B10" s="17" t="s">
        <v>129</v>
      </c>
      <c r="C10" s="355" t="s">
        <v>77</v>
      </c>
      <c r="D10" s="356">
        <v>3.1</v>
      </c>
      <c r="E10" s="357">
        <v>1688.15</v>
      </c>
      <c r="F10" s="358">
        <f>ROUND(E10*D10,2)</f>
        <v>5233.2700000000004</v>
      </c>
      <c r="G10" s="358">
        <f>ROUND(F10*1.2,2)</f>
        <v>6279.92</v>
      </c>
      <c r="H10" s="359"/>
      <c r="I10" s="358"/>
      <c r="J10" s="358"/>
      <c r="K10" s="360">
        <f t="shared" si="0"/>
        <v>5233.2700000000004</v>
      </c>
      <c r="L10" s="1143">
        <f t="shared" si="0"/>
        <v>6279.92</v>
      </c>
    </row>
    <row r="11" spans="1:14" s="409" customFormat="1" ht="18.75" customHeight="1" x14ac:dyDescent="0.25">
      <c r="A11" s="403">
        <f>A10+1</f>
        <v>3</v>
      </c>
      <c r="B11" s="151" t="s">
        <v>558</v>
      </c>
      <c r="C11" s="403" t="s">
        <v>77</v>
      </c>
      <c r="D11" s="411">
        <v>2</v>
      </c>
      <c r="E11" s="412">
        <v>1310.05</v>
      </c>
      <c r="F11" s="413">
        <f>ROUND(E11*D11,2)</f>
        <v>2620.1</v>
      </c>
      <c r="G11" s="413">
        <f>ROUND(F11*1.2,2)</f>
        <v>3144.12</v>
      </c>
      <c r="H11" s="413"/>
      <c r="I11" s="413"/>
      <c r="J11" s="413"/>
      <c r="K11" s="414">
        <f t="shared" si="0"/>
        <v>2620.1</v>
      </c>
      <c r="L11" s="416">
        <f t="shared" si="0"/>
        <v>3144.12</v>
      </c>
      <c r="M11" s="410" t="s">
        <v>578</v>
      </c>
    </row>
    <row r="12" spans="1:14" s="409" customFormat="1" ht="18.75" customHeight="1" x14ac:dyDescent="0.25">
      <c r="A12" s="415" t="s">
        <v>559</v>
      </c>
      <c r="B12" s="151" t="s">
        <v>151</v>
      </c>
      <c r="C12" s="403" t="s">
        <v>77</v>
      </c>
      <c r="D12" s="411">
        <f>D11*1.1</f>
        <v>2.2000000000000002</v>
      </c>
      <c r="E12" s="412"/>
      <c r="F12" s="413"/>
      <c r="G12" s="413"/>
      <c r="H12" s="413">
        <v>1191.3</v>
      </c>
      <c r="I12" s="413">
        <f>ROUND(H12*D12,2)</f>
        <v>2620.86</v>
      </c>
      <c r="J12" s="413">
        <f>ROUND(I12*1.2,2)</f>
        <v>3145.03</v>
      </c>
      <c r="K12" s="414">
        <f t="shared" si="0"/>
        <v>2620.86</v>
      </c>
      <c r="L12" s="416">
        <f t="shared" si="0"/>
        <v>3145.03</v>
      </c>
      <c r="M12" s="410" t="s">
        <v>577</v>
      </c>
    </row>
    <row r="13" spans="1:14" s="409" customFormat="1" ht="18.75" customHeight="1" x14ac:dyDescent="0.3">
      <c r="A13" s="403">
        <f>A11+1</f>
        <v>4</v>
      </c>
      <c r="B13" s="151" t="s">
        <v>1259</v>
      </c>
      <c r="C13" s="403" t="s">
        <v>77</v>
      </c>
      <c r="D13" s="411">
        <v>92</v>
      </c>
      <c r="E13" s="412">
        <v>308.75</v>
      </c>
      <c r="F13" s="413">
        <f>ROUND(E13*D13,2)</f>
        <v>28405</v>
      </c>
      <c r="G13" s="413">
        <f>ROUND(F13*1.2,2)</f>
        <v>34086</v>
      </c>
      <c r="H13" s="413"/>
      <c r="I13" s="413"/>
      <c r="J13" s="413"/>
      <c r="K13" s="414">
        <f t="shared" si="0"/>
        <v>28405</v>
      </c>
      <c r="L13" s="416">
        <f t="shared" si="0"/>
        <v>34086</v>
      </c>
      <c r="M13" s="410" t="s">
        <v>1374</v>
      </c>
      <c r="N13" s="1146">
        <f>D13*118.75*1.2</f>
        <v>13110</v>
      </c>
    </row>
    <row r="14" spans="1:14" s="409" customFormat="1" ht="18.75" customHeight="1" x14ac:dyDescent="0.25">
      <c r="A14" s="415" t="s">
        <v>560</v>
      </c>
      <c r="B14" s="151" t="s">
        <v>151</v>
      </c>
      <c r="C14" s="403" t="s">
        <v>77</v>
      </c>
      <c r="D14" s="411">
        <f>D13*1.1</f>
        <v>101.2</v>
      </c>
      <c r="E14" s="412"/>
      <c r="F14" s="413"/>
      <c r="G14" s="413"/>
      <c r="H14" s="413">
        <v>1191.3</v>
      </c>
      <c r="I14" s="413">
        <f>ROUND(H14*D14,2)</f>
        <v>120559.56</v>
      </c>
      <c r="J14" s="413">
        <f>ROUND(I14*1.2,2)</f>
        <v>144671.47</v>
      </c>
      <c r="K14" s="414">
        <f t="shared" si="0"/>
        <v>120559.56</v>
      </c>
      <c r="L14" s="416">
        <f t="shared" si="0"/>
        <v>144671.47</v>
      </c>
      <c r="M14" s="410" t="s">
        <v>577</v>
      </c>
    </row>
    <row r="15" spans="1:14" s="409" customFormat="1" ht="18.75" customHeight="1" x14ac:dyDescent="0.25">
      <c r="A15" s="403">
        <f>A13+1</f>
        <v>5</v>
      </c>
      <c r="B15" s="151" t="s">
        <v>81</v>
      </c>
      <c r="C15" s="403" t="s">
        <v>77</v>
      </c>
      <c r="D15" s="411">
        <v>92</v>
      </c>
      <c r="E15" s="412">
        <v>118.1</v>
      </c>
      <c r="F15" s="413">
        <f>ROUND(E15*D15,2)</f>
        <v>10865.2</v>
      </c>
      <c r="G15" s="413">
        <f>ROUND(F15*1.2,2)</f>
        <v>13038.24</v>
      </c>
      <c r="H15" s="413"/>
      <c r="I15" s="413"/>
      <c r="J15" s="413"/>
      <c r="K15" s="414">
        <f t="shared" si="0"/>
        <v>10865.2</v>
      </c>
      <c r="L15" s="1143">
        <f t="shared" si="0"/>
        <v>13038.24</v>
      </c>
      <c r="M15" s="408" t="s">
        <v>561</v>
      </c>
      <c r="N15" s="410" t="s">
        <v>576</v>
      </c>
    </row>
    <row r="16" spans="1:14" ht="18.75" customHeight="1" x14ac:dyDescent="0.25">
      <c r="A16" s="347"/>
      <c r="B16" s="307" t="s">
        <v>125</v>
      </c>
      <c r="C16" s="376"/>
      <c r="D16" s="377"/>
      <c r="E16" s="378"/>
      <c r="F16" s="379"/>
      <c r="G16" s="379"/>
      <c r="H16" s="353"/>
      <c r="I16" s="352"/>
      <c r="J16" s="352"/>
      <c r="K16" s="353"/>
      <c r="L16" s="352"/>
    </row>
    <row r="17" spans="1:14" ht="18.75" customHeight="1" x14ac:dyDescent="0.25">
      <c r="A17" s="403">
        <f>A15+1</f>
        <v>6</v>
      </c>
      <c r="B17" s="151" t="s">
        <v>130</v>
      </c>
      <c r="C17" s="403" t="s">
        <v>73</v>
      </c>
      <c r="D17" s="411">
        <f>104.9*1.9</f>
        <v>199.31</v>
      </c>
      <c r="E17" s="412">
        <v>308.75</v>
      </c>
      <c r="F17" s="413">
        <f>ROUND(E17*D17,2)</f>
        <v>61536.959999999999</v>
      </c>
      <c r="G17" s="413">
        <f>ROUND(F17*1.2,2)</f>
        <v>73844.350000000006</v>
      </c>
      <c r="H17" s="412"/>
      <c r="I17" s="413"/>
      <c r="J17" s="413"/>
      <c r="K17" s="414">
        <f t="shared" si="0"/>
        <v>61536.959999999999</v>
      </c>
      <c r="L17" s="416">
        <f t="shared" si="0"/>
        <v>73844.350000000006</v>
      </c>
      <c r="M17" s="1142" t="s">
        <v>1373</v>
      </c>
    </row>
    <row r="18" spans="1:14" ht="18.75" customHeight="1" x14ac:dyDescent="0.25">
      <c r="A18" s="345"/>
      <c r="B18" s="346" t="s">
        <v>465</v>
      </c>
      <c r="C18" s="347"/>
      <c r="D18" s="348"/>
      <c r="E18" s="349"/>
      <c r="F18" s="349"/>
      <c r="G18" s="350"/>
      <c r="H18" s="351"/>
      <c r="I18" s="352"/>
      <c r="J18" s="352"/>
      <c r="K18" s="353"/>
      <c r="L18" s="352"/>
    </row>
    <row r="19" spans="1:14" ht="18.75" customHeight="1" x14ac:dyDescent="0.25">
      <c r="A19" s="355">
        <f>A17+1</f>
        <v>7</v>
      </c>
      <c r="B19" s="112" t="s">
        <v>562</v>
      </c>
      <c r="C19" s="355" t="s">
        <v>65</v>
      </c>
      <c r="D19" s="356">
        <v>31</v>
      </c>
      <c r="E19" s="357">
        <v>2651.45</v>
      </c>
      <c r="F19" s="358">
        <f>ROUND(E19*D19,2)</f>
        <v>82194.95</v>
      </c>
      <c r="G19" s="358">
        <f>ROUND(F19*1.2,2)</f>
        <v>98633.94</v>
      </c>
      <c r="H19" s="359"/>
      <c r="I19" s="358"/>
      <c r="J19" s="358"/>
      <c r="K19" s="360">
        <f t="shared" ref="K19:L28" si="1">F19+I19</f>
        <v>82194.95</v>
      </c>
      <c r="L19" s="358">
        <f t="shared" si="1"/>
        <v>98633.94</v>
      </c>
    </row>
    <row r="20" spans="1:14" ht="18.75" customHeight="1" x14ac:dyDescent="0.25">
      <c r="A20" s="345" t="s">
        <v>462</v>
      </c>
      <c r="B20" s="25" t="s">
        <v>563</v>
      </c>
      <c r="C20" s="361" t="s">
        <v>65</v>
      </c>
      <c r="D20" s="362">
        <f>1.02*D19</f>
        <v>31.62</v>
      </c>
      <c r="E20" s="363"/>
      <c r="F20" s="364"/>
      <c r="G20" s="364"/>
      <c r="H20" s="364">
        <v>12644.5</v>
      </c>
      <c r="I20" s="364">
        <f>ROUND(H20*D20,2)</f>
        <v>399819.09</v>
      </c>
      <c r="J20" s="364">
        <f>ROUND(I20*1.2,2)</f>
        <v>479782.91</v>
      </c>
      <c r="K20" s="365">
        <f t="shared" si="1"/>
        <v>399819.09</v>
      </c>
      <c r="L20" s="364">
        <f t="shared" si="1"/>
        <v>479782.91</v>
      </c>
      <c r="M20" s="380"/>
    </row>
    <row r="21" spans="1:14" ht="34.5" customHeight="1" x14ac:dyDescent="0.25">
      <c r="A21" s="355">
        <f>A19+1</f>
        <v>8</v>
      </c>
      <c r="B21" s="17" t="s">
        <v>564</v>
      </c>
      <c r="C21" s="355" t="s">
        <v>65</v>
      </c>
      <c r="D21" s="356">
        <v>6</v>
      </c>
      <c r="E21" s="357">
        <v>6444.8</v>
      </c>
      <c r="F21" s="358">
        <f>ROUND(E21*D21,2)</f>
        <v>38668.800000000003</v>
      </c>
      <c r="G21" s="358">
        <f>ROUND(F21*1.2,2)</f>
        <v>46402.559999999998</v>
      </c>
      <c r="H21" s="359"/>
      <c r="I21" s="358"/>
      <c r="J21" s="358"/>
      <c r="K21" s="360">
        <f t="shared" si="1"/>
        <v>38668.800000000003</v>
      </c>
      <c r="L21" s="358">
        <f t="shared" si="1"/>
        <v>46402.559999999998</v>
      </c>
    </row>
    <row r="22" spans="1:14" ht="21.75" customHeight="1" x14ac:dyDescent="0.25">
      <c r="A22" s="345" t="s">
        <v>565</v>
      </c>
      <c r="B22" s="25" t="s">
        <v>566</v>
      </c>
      <c r="C22" s="361" t="s">
        <v>65</v>
      </c>
      <c r="D22" s="362">
        <f>1.02*D21</f>
        <v>6.12</v>
      </c>
      <c r="E22" s="363"/>
      <c r="F22" s="364"/>
      <c r="G22" s="364"/>
      <c r="H22" s="364">
        <v>10554.5</v>
      </c>
      <c r="I22" s="364">
        <f>ROUND(H22*D22,2)</f>
        <v>64593.54</v>
      </c>
      <c r="J22" s="364">
        <f>ROUND(I22*1.2,2)</f>
        <v>77512.25</v>
      </c>
      <c r="K22" s="365">
        <f t="shared" si="1"/>
        <v>64593.54</v>
      </c>
      <c r="L22" s="364">
        <f t="shared" si="1"/>
        <v>77512.25</v>
      </c>
      <c r="M22" s="381"/>
    </row>
    <row r="23" spans="1:14" s="815" customFormat="1" ht="48" customHeight="1" x14ac:dyDescent="0.25">
      <c r="A23" s="806"/>
      <c r="B23" s="807" t="s">
        <v>567</v>
      </c>
      <c r="C23" s="806" t="s">
        <v>65</v>
      </c>
      <c r="D23" s="808">
        <v>8</v>
      </c>
      <c r="E23" s="809">
        <f>273.48*2.2</f>
        <v>601.65600000000006</v>
      </c>
      <c r="F23" s="810">
        <f>ROUND(E23*D23,2)</f>
        <v>4813.25</v>
      </c>
      <c r="G23" s="810">
        <f>ROUND(F23*1.2,2)</f>
        <v>5775.9</v>
      </c>
      <c r="H23" s="811"/>
      <c r="I23" s="810"/>
      <c r="J23" s="810"/>
      <c r="K23" s="812">
        <f t="shared" si="1"/>
        <v>4813.25</v>
      </c>
      <c r="L23" s="416">
        <f t="shared" si="1"/>
        <v>5775.9</v>
      </c>
      <c r="M23" s="813" t="s">
        <v>568</v>
      </c>
      <c r="N23" s="814" t="s">
        <v>579</v>
      </c>
    </row>
    <row r="24" spans="1:14" s="815" customFormat="1" ht="15.75" x14ac:dyDescent="0.25">
      <c r="A24" s="816"/>
      <c r="B24" s="807" t="s">
        <v>569</v>
      </c>
      <c r="C24" s="806" t="s">
        <v>73</v>
      </c>
      <c r="D24" s="817">
        <v>0.1464</v>
      </c>
      <c r="E24" s="809"/>
      <c r="F24" s="810"/>
      <c r="G24" s="810"/>
      <c r="H24" s="810">
        <v>392323.01</v>
      </c>
      <c r="I24" s="810">
        <f>ROUND(H24*D24,2)</f>
        <v>57436.09</v>
      </c>
      <c r="J24" s="810">
        <f>ROUND(I24*1.2,2)</f>
        <v>68923.31</v>
      </c>
      <c r="K24" s="812">
        <f t="shared" si="1"/>
        <v>57436.09</v>
      </c>
      <c r="L24" s="416">
        <f t="shared" si="1"/>
        <v>68923.31</v>
      </c>
      <c r="M24" s="813" t="s">
        <v>570</v>
      </c>
      <c r="N24" s="814"/>
    </row>
    <row r="25" spans="1:14" ht="33" customHeight="1" x14ac:dyDescent="0.25">
      <c r="A25" s="389">
        <f>A21+1</f>
        <v>9</v>
      </c>
      <c r="B25" s="98" t="s">
        <v>571</v>
      </c>
      <c r="C25" s="389" t="s">
        <v>65</v>
      </c>
      <c r="D25" s="390">
        <v>6</v>
      </c>
      <c r="E25" s="391">
        <f>E19*1.3</f>
        <v>3446.8849999999998</v>
      </c>
      <c r="F25" s="392">
        <f>ROUND(E25*D25,2)</f>
        <v>20681.310000000001</v>
      </c>
      <c r="G25" s="392">
        <f>ROUND(F25*1.2,2)</f>
        <v>24817.57</v>
      </c>
      <c r="H25" s="393"/>
      <c r="I25" s="392"/>
      <c r="J25" s="392"/>
      <c r="K25" s="394">
        <f t="shared" si="1"/>
        <v>20681.310000000001</v>
      </c>
      <c r="L25" s="392">
        <f t="shared" si="1"/>
        <v>24817.57</v>
      </c>
      <c r="M25" s="380"/>
    </row>
    <row r="26" spans="1:14" ht="24.75" customHeight="1" x14ac:dyDescent="0.25">
      <c r="A26" s="345" t="s">
        <v>572</v>
      </c>
      <c r="B26" s="25" t="s">
        <v>563</v>
      </c>
      <c r="C26" s="361" t="s">
        <v>65</v>
      </c>
      <c r="D26" s="362">
        <f>1.02*6.91</f>
        <v>7.0482000000000005</v>
      </c>
      <c r="E26" s="363"/>
      <c r="F26" s="364"/>
      <c r="G26" s="364"/>
      <c r="H26" s="364">
        <v>12644.5</v>
      </c>
      <c r="I26" s="364">
        <f>ROUND(H26*D26,2)</f>
        <v>89120.960000000006</v>
      </c>
      <c r="J26" s="364">
        <f>ROUND(I26*1.2,2)</f>
        <v>106945.15</v>
      </c>
      <c r="K26" s="365">
        <f t="shared" si="1"/>
        <v>89120.960000000006</v>
      </c>
      <c r="L26" s="364">
        <f t="shared" si="1"/>
        <v>106945.15</v>
      </c>
      <c r="M26" s="380"/>
    </row>
    <row r="27" spans="1:14" ht="24.75" customHeight="1" x14ac:dyDescent="0.25">
      <c r="A27" s="345" t="s">
        <v>573</v>
      </c>
      <c r="B27" s="25" t="s">
        <v>574</v>
      </c>
      <c r="C27" s="361" t="s">
        <v>68</v>
      </c>
      <c r="D27" s="395">
        <v>2</v>
      </c>
      <c r="E27" s="363"/>
      <c r="F27" s="364"/>
      <c r="G27" s="364"/>
      <c r="H27" s="388">
        <v>3016</v>
      </c>
      <c r="I27" s="364">
        <f>ROUND(H27*D27,2)</f>
        <v>6032</v>
      </c>
      <c r="J27" s="364">
        <f>ROUND(I27*1.2,2)</f>
        <v>7238.4</v>
      </c>
      <c r="K27" s="365">
        <f t="shared" si="1"/>
        <v>6032</v>
      </c>
      <c r="L27" s="364">
        <f t="shared" si="1"/>
        <v>7238.4</v>
      </c>
    </row>
    <row r="28" spans="1:14" ht="24.75" customHeight="1" x14ac:dyDescent="0.25">
      <c r="A28" s="396">
        <f>A25+1</f>
        <v>10</v>
      </c>
      <c r="B28" s="397" t="s">
        <v>575</v>
      </c>
      <c r="C28" s="389" t="s">
        <v>68</v>
      </c>
      <c r="D28" s="398">
        <v>1</v>
      </c>
      <c r="E28" s="392">
        <v>6060.29</v>
      </c>
      <c r="F28" s="392">
        <f>ROUND(E28*D28,2)</f>
        <v>6060.29</v>
      </c>
      <c r="G28" s="392">
        <f>ROUND(F28*1.2,2)</f>
        <v>7272.35</v>
      </c>
      <c r="H28" s="393"/>
      <c r="I28" s="392"/>
      <c r="J28" s="392"/>
      <c r="K28" s="394">
        <f t="shared" si="1"/>
        <v>6060.29</v>
      </c>
      <c r="L28" s="392">
        <f t="shared" si="1"/>
        <v>7272.35</v>
      </c>
      <c r="N28" s="475"/>
    </row>
    <row r="29" spans="1:14" s="401" customFormat="1" ht="23.25" customHeight="1" x14ac:dyDescent="0.3">
      <c r="A29" s="2120" t="s">
        <v>114</v>
      </c>
      <c r="B29" s="2121"/>
      <c r="C29" s="2121"/>
      <c r="D29" s="2121"/>
      <c r="E29" s="2122"/>
      <c r="F29" s="399">
        <f>SUM(F7:F28)</f>
        <v>297319.73</v>
      </c>
      <c r="G29" s="399">
        <f>ROUND(F29*1.2,2)</f>
        <v>356783.68</v>
      </c>
      <c r="H29" s="400"/>
      <c r="I29" s="399">
        <f>SUM(I7:I28)</f>
        <v>740182.1</v>
      </c>
      <c r="J29" s="399">
        <f t="shared" ref="J29" si="2">ROUND(I29*1.2,2)</f>
        <v>888218.52</v>
      </c>
      <c r="K29" s="399">
        <f>SUM(K7:K28)</f>
        <v>1037501.8300000002</v>
      </c>
      <c r="L29" s="399">
        <f>ROUND(K29*1.2,2)</f>
        <v>1245002.2</v>
      </c>
      <c r="M29" s="1145">
        <f>L29-L11-L12-L13+N13-L14-L17-L23-L24</f>
        <v>924522.01999999979</v>
      </c>
      <c r="N29" s="1144" t="s">
        <v>1375</v>
      </c>
    </row>
    <row r="30" spans="1:14" ht="15.75" x14ac:dyDescent="0.25">
      <c r="M30" s="1147">
        <f>1487137-M29</f>
        <v>562614.98000000021</v>
      </c>
      <c r="N30" s="1148" t="s">
        <v>1377</v>
      </c>
    </row>
    <row r="31" spans="1:14" ht="15.75" x14ac:dyDescent="0.25">
      <c r="L31" s="475"/>
      <c r="M31" s="1149"/>
      <c r="N31" s="1148"/>
    </row>
  </sheetData>
  <mergeCells count="10">
    <mergeCell ref="B6:D6"/>
    <mergeCell ref="A29:E29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90"/>
  <sheetViews>
    <sheetView view="pageBreakPreview" topLeftCell="A34" zoomScale="85" zoomScaleNormal="100" zoomScaleSheetLayoutView="85" workbookViewId="0">
      <selection activeCell="I171" sqref="I171"/>
    </sheetView>
  </sheetViews>
  <sheetFormatPr defaultColWidth="8.85546875" defaultRowHeight="15" x14ac:dyDescent="0.25"/>
  <cols>
    <col min="1" max="1" width="8.85546875" style="5"/>
    <col min="2" max="2" width="65.140625" style="5" customWidth="1"/>
    <col min="3" max="3" width="9.28515625" style="5" customWidth="1"/>
    <col min="4" max="4" width="11" style="5" bestFit="1" customWidth="1"/>
    <col min="5" max="5" width="15.140625" style="5" customWidth="1"/>
    <col min="6" max="6" width="16" style="5" customWidth="1"/>
    <col min="7" max="7" width="17.140625" style="86" customWidth="1"/>
    <col min="8" max="8" width="16.140625" style="86" customWidth="1"/>
    <col min="9" max="12" width="16.140625" style="5" customWidth="1"/>
    <col min="13" max="13" width="26" style="5" customWidth="1"/>
    <col min="14" max="14" width="27.28515625" style="5" customWidth="1"/>
    <col min="15" max="15" width="30" style="5" customWidth="1"/>
    <col min="16" max="16384" width="8.85546875" style="5"/>
  </cols>
  <sheetData>
    <row r="1" spans="1:13" ht="14.45" customHeight="1" x14ac:dyDescent="0.25">
      <c r="A1" s="2126" t="s">
        <v>26</v>
      </c>
      <c r="B1" s="2129" t="s">
        <v>50</v>
      </c>
      <c r="C1" s="2132" t="s">
        <v>51</v>
      </c>
      <c r="D1" s="2132" t="s">
        <v>52</v>
      </c>
      <c r="E1" s="2133" t="s">
        <v>53</v>
      </c>
      <c r="F1" s="2134"/>
      <c r="G1" s="2134"/>
      <c r="H1" s="2134"/>
      <c r="I1" s="2134"/>
      <c r="J1" s="2134"/>
      <c r="K1" s="2134"/>
      <c r="L1" s="2134"/>
    </row>
    <row r="2" spans="1:13" ht="14.45" customHeight="1" x14ac:dyDescent="0.25">
      <c r="A2" s="2127"/>
      <c r="B2" s="2130"/>
      <c r="C2" s="2132"/>
      <c r="D2" s="2132"/>
      <c r="E2" s="2135"/>
      <c r="F2" s="2136"/>
      <c r="G2" s="2136"/>
      <c r="H2" s="2136"/>
      <c r="I2" s="2136"/>
      <c r="J2" s="2136"/>
      <c r="K2" s="2136"/>
      <c r="L2" s="2136"/>
    </row>
    <row r="3" spans="1:13" ht="27.75" customHeight="1" x14ac:dyDescent="0.25">
      <c r="A3" s="2127"/>
      <c r="B3" s="2130"/>
      <c r="C3" s="2132"/>
      <c r="D3" s="2132"/>
      <c r="E3" s="2132" t="s">
        <v>54</v>
      </c>
      <c r="F3" s="2132"/>
      <c r="G3" s="2132"/>
      <c r="H3" s="2132" t="s">
        <v>55</v>
      </c>
      <c r="I3" s="2132"/>
      <c r="J3" s="2132"/>
      <c r="K3" s="2137" t="s">
        <v>56</v>
      </c>
      <c r="L3" s="2137"/>
    </row>
    <row r="4" spans="1:13" ht="56.1" customHeight="1" x14ac:dyDescent="0.25">
      <c r="A4" s="2128"/>
      <c r="B4" s="2131"/>
      <c r="C4" s="2132"/>
      <c r="D4" s="2132"/>
      <c r="E4" s="6" t="s">
        <v>57</v>
      </c>
      <c r="F4" s="6" t="s">
        <v>58</v>
      </c>
      <c r="G4" s="7" t="s">
        <v>59</v>
      </c>
      <c r="H4" s="6" t="s">
        <v>57</v>
      </c>
      <c r="I4" s="6" t="s">
        <v>58</v>
      </c>
      <c r="J4" s="7" t="s">
        <v>59</v>
      </c>
      <c r="K4" s="6" t="s">
        <v>60</v>
      </c>
      <c r="L4" s="6" t="s">
        <v>61</v>
      </c>
    </row>
    <row r="5" spans="1:13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5"/>
    </row>
    <row r="6" spans="1:13" ht="20.25" customHeight="1" x14ac:dyDescent="0.25">
      <c r="A6" s="10"/>
      <c r="B6" s="2123" t="s">
        <v>453</v>
      </c>
      <c r="C6" s="2124"/>
      <c r="D6" s="2124"/>
      <c r="E6" s="11"/>
      <c r="F6" s="12"/>
      <c r="G6" s="13"/>
      <c r="H6" s="13"/>
      <c r="I6" s="13"/>
      <c r="J6" s="13"/>
      <c r="K6" s="13"/>
      <c r="L6" s="13"/>
      <c r="M6" s="161"/>
    </row>
    <row r="7" spans="1:13" ht="18" customHeight="1" x14ac:dyDescent="0.25">
      <c r="A7" s="107"/>
      <c r="B7" s="162" t="s">
        <v>454</v>
      </c>
      <c r="C7" s="163"/>
      <c r="D7" s="163"/>
      <c r="E7" s="164"/>
      <c r="F7" s="165"/>
      <c r="G7" s="165"/>
      <c r="H7" s="118"/>
      <c r="I7" s="116"/>
      <c r="J7" s="116"/>
      <c r="K7" s="164"/>
      <c r="L7" s="165"/>
    </row>
    <row r="8" spans="1:13" ht="17.25" customHeight="1" x14ac:dyDescent="0.25">
      <c r="A8" s="107"/>
      <c r="B8" s="191" t="s">
        <v>188</v>
      </c>
      <c r="C8" s="177"/>
      <c r="D8" s="192"/>
      <c r="E8" s="305"/>
      <c r="F8" s="165"/>
      <c r="G8" s="165"/>
      <c r="H8" s="180"/>
      <c r="I8" s="116"/>
      <c r="J8" s="116"/>
      <c r="K8" s="164"/>
      <c r="L8" s="116"/>
    </row>
    <row r="9" spans="1:13" ht="17.25" customHeight="1" x14ac:dyDescent="0.25">
      <c r="A9" s="16">
        <v>1</v>
      </c>
      <c r="B9" s="172" t="s">
        <v>455</v>
      </c>
      <c r="C9" s="173" t="s">
        <v>65</v>
      </c>
      <c r="D9" s="306">
        <v>371.15</v>
      </c>
      <c r="E9" s="174">
        <v>731.02499999999998</v>
      </c>
      <c r="F9" s="20">
        <f t="shared" ref="F9" si="0">ROUND(E9*D9,2)</f>
        <v>271319.93</v>
      </c>
      <c r="G9" s="20">
        <f t="shared" ref="G9" si="1">ROUND(F9*1.2,2)</f>
        <v>325583.92</v>
      </c>
      <c r="H9" s="21"/>
      <c r="I9" s="20"/>
      <c r="J9" s="20"/>
      <c r="K9" s="22">
        <f t="shared" ref="K9:L9" si="2">F9+I9</f>
        <v>271319.93</v>
      </c>
      <c r="L9" s="20">
        <f t="shared" si="2"/>
        <v>325583.92</v>
      </c>
    </row>
    <row r="10" spans="1:13" ht="17.25" customHeight="1" x14ac:dyDescent="0.25">
      <c r="A10" s="107"/>
      <c r="B10" s="307" t="s">
        <v>172</v>
      </c>
      <c r="C10" s="115"/>
      <c r="D10" s="308"/>
      <c r="E10" s="118"/>
      <c r="F10" s="165"/>
      <c r="G10" s="165"/>
      <c r="H10" s="180"/>
      <c r="I10" s="116"/>
      <c r="J10" s="116"/>
      <c r="K10" s="164"/>
      <c r="L10" s="116"/>
    </row>
    <row r="11" spans="1:13" ht="17.25" customHeight="1" x14ac:dyDescent="0.25">
      <c r="A11" s="16">
        <f>A9+1</f>
        <v>2</v>
      </c>
      <c r="B11" s="172" t="s">
        <v>456</v>
      </c>
      <c r="C11" s="173" t="s">
        <v>77</v>
      </c>
      <c r="D11" s="188">
        <v>40.020000000000003</v>
      </c>
      <c r="E11" s="22">
        <v>1688.1499999999999</v>
      </c>
      <c r="F11" s="20">
        <f t="shared" ref="F11:F22" si="3">ROUND(E11*D11,2)</f>
        <v>67559.759999999995</v>
      </c>
      <c r="G11" s="20">
        <f t="shared" ref="G11:G22" si="4">ROUND(F11*1.2,2)</f>
        <v>81071.710000000006</v>
      </c>
      <c r="H11" s="21"/>
      <c r="I11" s="20"/>
      <c r="J11" s="20"/>
      <c r="K11" s="22">
        <f t="shared" ref="K11:L22" si="5">F11+I11</f>
        <v>67559.759999999995</v>
      </c>
      <c r="L11" s="20">
        <f t="shared" si="5"/>
        <v>81071.710000000006</v>
      </c>
    </row>
    <row r="12" spans="1:13" ht="31.5" customHeight="1" x14ac:dyDescent="0.25">
      <c r="A12" s="16">
        <f>A11+1</f>
        <v>3</v>
      </c>
      <c r="B12" s="172" t="s">
        <v>457</v>
      </c>
      <c r="C12" s="173" t="s">
        <v>77</v>
      </c>
      <c r="D12" s="188">
        <v>1871.99</v>
      </c>
      <c r="E12" s="22">
        <v>308.75</v>
      </c>
      <c r="F12" s="20">
        <f t="shared" si="3"/>
        <v>577976.91</v>
      </c>
      <c r="G12" s="20">
        <f t="shared" si="4"/>
        <v>693572.29</v>
      </c>
      <c r="H12" s="21"/>
      <c r="I12" s="20"/>
      <c r="J12" s="20"/>
      <c r="K12" s="22">
        <f t="shared" si="5"/>
        <v>577976.91</v>
      </c>
      <c r="L12" s="20">
        <f t="shared" si="5"/>
        <v>693572.29</v>
      </c>
    </row>
    <row r="13" spans="1:13" ht="17.25" customHeight="1" x14ac:dyDescent="0.25">
      <c r="A13" s="16">
        <f t="shared" ref="A13:A14" si="6">A12+1</f>
        <v>4</v>
      </c>
      <c r="B13" s="172" t="s">
        <v>458</v>
      </c>
      <c r="C13" s="173" t="s">
        <v>77</v>
      </c>
      <c r="D13" s="195">
        <v>57.9</v>
      </c>
      <c r="E13" s="22">
        <v>1688.1499999999999</v>
      </c>
      <c r="F13" s="20">
        <f t="shared" si="3"/>
        <v>97743.89</v>
      </c>
      <c r="G13" s="20">
        <f t="shared" si="4"/>
        <v>117292.67</v>
      </c>
      <c r="H13" s="21"/>
      <c r="I13" s="20"/>
      <c r="J13" s="20"/>
      <c r="K13" s="22">
        <f t="shared" si="5"/>
        <v>97743.89</v>
      </c>
      <c r="L13" s="20">
        <f t="shared" si="5"/>
        <v>117292.67</v>
      </c>
    </row>
    <row r="14" spans="1:13" ht="17.25" customHeight="1" x14ac:dyDescent="0.25">
      <c r="A14" s="16">
        <f t="shared" si="6"/>
        <v>5</v>
      </c>
      <c r="B14" s="172" t="s">
        <v>459</v>
      </c>
      <c r="C14" s="173" t="s">
        <v>77</v>
      </c>
      <c r="D14" s="188">
        <v>28.69</v>
      </c>
      <c r="E14" s="22">
        <v>1310.05</v>
      </c>
      <c r="F14" s="20">
        <f t="shared" si="3"/>
        <v>37585.33</v>
      </c>
      <c r="G14" s="20">
        <f t="shared" si="4"/>
        <v>45102.400000000001</v>
      </c>
      <c r="H14" s="21"/>
      <c r="I14" s="20"/>
      <c r="J14" s="20"/>
      <c r="K14" s="22">
        <f t="shared" si="5"/>
        <v>37585.33</v>
      </c>
      <c r="L14" s="20">
        <f t="shared" si="5"/>
        <v>45102.400000000001</v>
      </c>
    </row>
    <row r="15" spans="1:13" ht="17.25" customHeight="1" x14ac:dyDescent="0.25">
      <c r="A15" s="186" t="s">
        <v>460</v>
      </c>
      <c r="B15" s="25" t="s">
        <v>151</v>
      </c>
      <c r="C15" s="26" t="s">
        <v>77</v>
      </c>
      <c r="D15" s="33">
        <f>D14*1.1</f>
        <v>31.559000000000005</v>
      </c>
      <c r="E15" s="28"/>
      <c r="F15" s="29"/>
      <c r="G15" s="29"/>
      <c r="H15" s="29">
        <v>1191.3</v>
      </c>
      <c r="I15" s="29">
        <f>ROUND(H15*D15,2)</f>
        <v>37596.239999999998</v>
      </c>
      <c r="J15" s="29">
        <f>ROUND(I15*1.2,2)</f>
        <v>45115.49</v>
      </c>
      <c r="K15" s="31">
        <f t="shared" si="5"/>
        <v>37596.239999999998</v>
      </c>
      <c r="L15" s="29">
        <f t="shared" si="5"/>
        <v>45115.49</v>
      </c>
      <c r="M15" s="63"/>
    </row>
    <row r="16" spans="1:13" ht="17.25" customHeight="1" x14ac:dyDescent="0.25">
      <c r="A16" s="16">
        <f>A14+1</f>
        <v>6</v>
      </c>
      <c r="B16" s="172" t="s">
        <v>461</v>
      </c>
      <c r="C16" s="173" t="s">
        <v>77</v>
      </c>
      <c r="D16" s="188">
        <v>204.71</v>
      </c>
      <c r="E16" s="22">
        <v>1310.05</v>
      </c>
      <c r="F16" s="20">
        <f t="shared" si="3"/>
        <v>268180.34000000003</v>
      </c>
      <c r="G16" s="20">
        <f t="shared" si="4"/>
        <v>321816.40999999997</v>
      </c>
      <c r="H16" s="21"/>
      <c r="I16" s="20"/>
      <c r="J16" s="20"/>
      <c r="K16" s="22">
        <f t="shared" si="5"/>
        <v>268180.34000000003</v>
      </c>
      <c r="L16" s="20">
        <f t="shared" si="5"/>
        <v>321816.40999999997</v>
      </c>
    </row>
    <row r="17" spans="1:15" ht="17.25" customHeight="1" x14ac:dyDescent="0.25">
      <c r="A17" s="186" t="s">
        <v>462</v>
      </c>
      <c r="B17" s="25" t="s">
        <v>151</v>
      </c>
      <c r="C17" s="26" t="s">
        <v>77</v>
      </c>
      <c r="D17" s="33">
        <f>D16*1.1</f>
        <v>225.18100000000004</v>
      </c>
      <c r="E17" s="28"/>
      <c r="F17" s="29"/>
      <c r="G17" s="29"/>
      <c r="H17" s="29">
        <v>1191.3</v>
      </c>
      <c r="I17" s="29">
        <f>ROUND(H17*D17,2)</f>
        <v>268258.13</v>
      </c>
      <c r="J17" s="29">
        <f>ROUND(I17*1.2,2)</f>
        <v>321909.76000000001</v>
      </c>
      <c r="K17" s="31">
        <f t="shared" si="5"/>
        <v>268258.13</v>
      </c>
      <c r="L17" s="29">
        <f t="shared" si="5"/>
        <v>321909.76000000001</v>
      </c>
      <c r="M17" s="63"/>
    </row>
    <row r="18" spans="1:15" ht="17.25" customHeight="1" x14ac:dyDescent="0.25">
      <c r="A18" s="16">
        <f>A16+1</f>
        <v>7</v>
      </c>
      <c r="B18" s="172" t="s">
        <v>463</v>
      </c>
      <c r="C18" s="173" t="s">
        <v>77</v>
      </c>
      <c r="D18" s="188">
        <v>1690.88</v>
      </c>
      <c r="E18" s="22">
        <v>118.75</v>
      </c>
      <c r="F18" s="20">
        <f t="shared" si="3"/>
        <v>200792</v>
      </c>
      <c r="G18" s="20">
        <f t="shared" si="4"/>
        <v>240950.39999999999</v>
      </c>
      <c r="H18" s="21"/>
      <c r="I18" s="20"/>
      <c r="J18" s="20"/>
      <c r="K18" s="22">
        <f t="shared" si="5"/>
        <v>200792</v>
      </c>
      <c r="L18" s="20">
        <f t="shared" si="5"/>
        <v>240950.39999999999</v>
      </c>
    </row>
    <row r="19" spans="1:15" ht="17.25" customHeight="1" x14ac:dyDescent="0.25">
      <c r="A19" s="16">
        <f>A18+1</f>
        <v>8</v>
      </c>
      <c r="B19" s="172" t="s">
        <v>79</v>
      </c>
      <c r="C19" s="173" t="s">
        <v>77</v>
      </c>
      <c r="D19" s="188">
        <v>35.159999999999997</v>
      </c>
      <c r="E19" s="22">
        <v>854.05</v>
      </c>
      <c r="F19" s="20">
        <f t="shared" si="3"/>
        <v>30028.400000000001</v>
      </c>
      <c r="G19" s="20">
        <f t="shared" si="4"/>
        <v>36034.080000000002</v>
      </c>
      <c r="H19" s="21"/>
      <c r="I19" s="20"/>
      <c r="J19" s="20"/>
      <c r="K19" s="22">
        <f t="shared" si="5"/>
        <v>30028.400000000001</v>
      </c>
      <c r="L19" s="20">
        <f t="shared" si="5"/>
        <v>36034.080000000002</v>
      </c>
    </row>
    <row r="20" spans="1:15" s="176" customFormat="1" ht="17.25" customHeight="1" x14ac:dyDescent="0.25">
      <c r="A20" s="152">
        <f>A19+1</f>
        <v>9</v>
      </c>
      <c r="B20" s="151" t="s">
        <v>464</v>
      </c>
      <c r="C20" s="152" t="s">
        <v>77</v>
      </c>
      <c r="D20" s="153">
        <v>1930.75</v>
      </c>
      <c r="E20" s="157">
        <v>188.1</v>
      </c>
      <c r="F20" s="156">
        <f t="shared" si="3"/>
        <v>363174.08</v>
      </c>
      <c r="G20" s="156">
        <f t="shared" si="4"/>
        <v>435808.9</v>
      </c>
      <c r="H20" s="157"/>
      <c r="I20" s="156"/>
      <c r="J20" s="156"/>
      <c r="K20" s="157">
        <f t="shared" si="5"/>
        <v>363174.08</v>
      </c>
      <c r="L20" s="156">
        <f t="shared" si="5"/>
        <v>435808.9</v>
      </c>
      <c r="M20" s="788" t="s">
        <v>1235</v>
      </c>
      <c r="N20" s="730">
        <f>L20*0.3</f>
        <v>130742.67</v>
      </c>
      <c r="O20" s="730">
        <f>L20-N20</f>
        <v>305066.23000000004</v>
      </c>
    </row>
    <row r="21" spans="1:15" ht="17.25" customHeight="1" x14ac:dyDescent="0.25">
      <c r="A21" s="107"/>
      <c r="B21" s="307" t="s">
        <v>125</v>
      </c>
      <c r="C21" s="115"/>
      <c r="D21" s="309"/>
      <c r="E21" s="118"/>
      <c r="F21" s="165"/>
      <c r="G21" s="165"/>
      <c r="H21" s="164"/>
      <c r="I21" s="116"/>
      <c r="J21" s="116"/>
      <c r="K21" s="164"/>
      <c r="L21" s="116"/>
    </row>
    <row r="22" spans="1:15" ht="17.25" customHeight="1" x14ac:dyDescent="0.25">
      <c r="A22" s="16">
        <f>A20+1</f>
        <v>10</v>
      </c>
      <c r="B22" s="17" t="s">
        <v>130</v>
      </c>
      <c r="C22" s="16" t="s">
        <v>73</v>
      </c>
      <c r="D22" s="32">
        <f>243.87*1.9</f>
        <v>463.35300000000001</v>
      </c>
      <c r="E22" s="22">
        <v>308.75</v>
      </c>
      <c r="F22" s="20">
        <f t="shared" si="3"/>
        <v>143060.24</v>
      </c>
      <c r="G22" s="20">
        <f t="shared" si="4"/>
        <v>171672.29</v>
      </c>
      <c r="H22" s="19"/>
      <c r="I22" s="20"/>
      <c r="J22" s="20"/>
      <c r="K22" s="22">
        <f t="shared" si="5"/>
        <v>143060.24</v>
      </c>
      <c r="L22" s="20">
        <f t="shared" si="5"/>
        <v>171672.29</v>
      </c>
      <c r="M22" s="63"/>
    </row>
    <row r="23" spans="1:15" ht="17.25" customHeight="1" x14ac:dyDescent="0.25">
      <c r="A23" s="107"/>
      <c r="B23" s="191" t="s">
        <v>465</v>
      </c>
      <c r="C23" s="177"/>
      <c r="D23" s="310"/>
      <c r="E23" s="179"/>
      <c r="F23" s="165"/>
      <c r="G23" s="165"/>
      <c r="H23" s="180"/>
      <c r="I23" s="116"/>
      <c r="J23" s="116"/>
      <c r="K23" s="164"/>
      <c r="L23" s="116"/>
    </row>
    <row r="24" spans="1:15" ht="17.25" customHeight="1" x14ac:dyDescent="0.25">
      <c r="A24" s="99">
        <f>A22+1</f>
        <v>11</v>
      </c>
      <c r="B24" s="181" t="s">
        <v>466</v>
      </c>
      <c r="C24" s="182" t="s">
        <v>467</v>
      </c>
      <c r="D24" s="311">
        <v>2</v>
      </c>
      <c r="E24" s="183">
        <v>462</v>
      </c>
      <c r="F24" s="184">
        <f t="shared" ref="F24:F28" si="7">ROUND(E24*D24,2)</f>
        <v>924</v>
      </c>
      <c r="G24" s="184">
        <f t="shared" ref="G24:G28" si="8">ROUND(F24*1.2,2)</f>
        <v>1108.8</v>
      </c>
      <c r="H24" s="103"/>
      <c r="I24" s="184"/>
      <c r="J24" s="184"/>
      <c r="K24" s="122">
        <f t="shared" ref="K24:L39" si="9">F24+I24</f>
        <v>924</v>
      </c>
      <c r="L24" s="184">
        <f t="shared" si="9"/>
        <v>1108.8</v>
      </c>
    </row>
    <row r="25" spans="1:15" ht="17.25" customHeight="1" x14ac:dyDescent="0.25">
      <c r="A25" s="99">
        <f>A24+1</f>
        <v>12</v>
      </c>
      <c r="B25" s="181" t="s">
        <v>468</v>
      </c>
      <c r="C25" s="182" t="s">
        <v>68</v>
      </c>
      <c r="D25" s="311">
        <v>18</v>
      </c>
      <c r="E25" s="183">
        <v>308</v>
      </c>
      <c r="F25" s="184">
        <f t="shared" si="7"/>
        <v>5544</v>
      </c>
      <c r="G25" s="184">
        <f t="shared" si="8"/>
        <v>6652.8</v>
      </c>
      <c r="H25" s="103"/>
      <c r="I25" s="184"/>
      <c r="J25" s="184"/>
      <c r="K25" s="122">
        <f t="shared" si="9"/>
        <v>5544</v>
      </c>
      <c r="L25" s="184">
        <f t="shared" si="9"/>
        <v>6652.8</v>
      </c>
    </row>
    <row r="26" spans="1:15" ht="30" x14ac:dyDescent="0.25">
      <c r="A26" s="16">
        <f>A25+1</f>
        <v>13</v>
      </c>
      <c r="B26" s="172" t="s">
        <v>469</v>
      </c>
      <c r="C26" s="173" t="s">
        <v>68</v>
      </c>
      <c r="D26" s="190">
        <v>9</v>
      </c>
      <c r="E26" s="174">
        <v>10060.5</v>
      </c>
      <c r="F26" s="20">
        <f t="shared" si="7"/>
        <v>90544.5</v>
      </c>
      <c r="G26" s="20">
        <f t="shared" si="8"/>
        <v>108653.4</v>
      </c>
      <c r="H26" s="20"/>
      <c r="I26" s="20"/>
      <c r="J26" s="20"/>
      <c r="K26" s="22">
        <f t="shared" si="9"/>
        <v>90544.5</v>
      </c>
      <c r="L26" s="20">
        <f t="shared" si="9"/>
        <v>108653.4</v>
      </c>
    </row>
    <row r="27" spans="1:15" ht="20.25" customHeight="1" x14ac:dyDescent="0.25">
      <c r="A27" s="186" t="s">
        <v>98</v>
      </c>
      <c r="B27" s="25" t="s">
        <v>470</v>
      </c>
      <c r="C27" s="124" t="s">
        <v>68</v>
      </c>
      <c r="D27" s="194">
        <v>9</v>
      </c>
      <c r="E27" s="28"/>
      <c r="F27" s="29"/>
      <c r="G27" s="29"/>
      <c r="H27" s="29">
        <v>8740</v>
      </c>
      <c r="I27" s="29">
        <f>ROUND(H27*D27,2)</f>
        <v>78660</v>
      </c>
      <c r="J27" s="29">
        <f>ROUND(I27*1.2,2)</f>
        <v>94392</v>
      </c>
      <c r="K27" s="31">
        <f t="shared" si="9"/>
        <v>78660</v>
      </c>
      <c r="L27" s="29">
        <f t="shared" si="9"/>
        <v>94392</v>
      </c>
      <c r="M27" s="63"/>
    </row>
    <row r="28" spans="1:15" ht="30" x14ac:dyDescent="0.25">
      <c r="A28" s="16">
        <f>A26+1</f>
        <v>14</v>
      </c>
      <c r="B28" s="312" t="s">
        <v>471</v>
      </c>
      <c r="C28" s="173" t="s">
        <v>472</v>
      </c>
      <c r="D28" s="313">
        <v>59.75</v>
      </c>
      <c r="E28" s="174">
        <v>908.19999999999993</v>
      </c>
      <c r="F28" s="20">
        <f t="shared" si="7"/>
        <v>54264.95</v>
      </c>
      <c r="G28" s="20">
        <f t="shared" si="8"/>
        <v>65117.94</v>
      </c>
      <c r="H28" s="20"/>
      <c r="I28" s="20"/>
      <c r="J28" s="20"/>
      <c r="K28" s="22">
        <f t="shared" si="9"/>
        <v>54264.95</v>
      </c>
      <c r="L28" s="20">
        <f t="shared" si="9"/>
        <v>65117.94</v>
      </c>
      <c r="M28" s="63"/>
    </row>
    <row r="29" spans="1:15" ht="20.25" customHeight="1" x14ac:dyDescent="0.25">
      <c r="A29" s="186" t="s">
        <v>102</v>
      </c>
      <c r="B29" s="25" t="s">
        <v>473</v>
      </c>
      <c r="C29" s="124" t="s">
        <v>65</v>
      </c>
      <c r="D29" s="314">
        <v>59.75</v>
      </c>
      <c r="E29" s="28"/>
      <c r="F29" s="29"/>
      <c r="G29" s="29"/>
      <c r="H29" s="29">
        <v>6450.5</v>
      </c>
      <c r="I29" s="29">
        <f>ROUND(H29*D29,2)</f>
        <v>385417.38</v>
      </c>
      <c r="J29" s="29">
        <f>ROUND(I29*1.2,2)</f>
        <v>462500.86</v>
      </c>
      <c r="K29" s="31">
        <f t="shared" si="9"/>
        <v>385417.38</v>
      </c>
      <c r="L29" s="29">
        <f t="shared" si="9"/>
        <v>462500.86</v>
      </c>
      <c r="M29" s="63"/>
    </row>
    <row r="30" spans="1:15" ht="17.25" customHeight="1" x14ac:dyDescent="0.25">
      <c r="A30" s="99">
        <f>A28+1</f>
        <v>15</v>
      </c>
      <c r="B30" s="181" t="s">
        <v>474</v>
      </c>
      <c r="C30" s="182" t="s">
        <v>467</v>
      </c>
      <c r="D30" s="311">
        <v>4</v>
      </c>
      <c r="E30" s="183">
        <f>E24*0.7</f>
        <v>323.39999999999998</v>
      </c>
      <c r="F30" s="184">
        <f t="shared" ref="F30:F32" si="10">ROUND(E30*D30,2)</f>
        <v>1293.5999999999999</v>
      </c>
      <c r="G30" s="184">
        <f t="shared" ref="G30:G32" si="11">ROUND(F30*1.2,2)</f>
        <v>1552.32</v>
      </c>
      <c r="H30" s="103"/>
      <c r="I30" s="184"/>
      <c r="J30" s="184"/>
      <c r="K30" s="122">
        <f t="shared" si="9"/>
        <v>1293.5999999999999</v>
      </c>
      <c r="L30" s="184">
        <f t="shared" si="9"/>
        <v>1552.32</v>
      </c>
    </row>
    <row r="31" spans="1:15" ht="17.25" customHeight="1" x14ac:dyDescent="0.25">
      <c r="A31" s="99">
        <f>A30+1</f>
        <v>16</v>
      </c>
      <c r="B31" s="181" t="s">
        <v>468</v>
      </c>
      <c r="C31" s="182" t="s">
        <v>68</v>
      </c>
      <c r="D31" s="311">
        <v>72</v>
      </c>
      <c r="E31" s="183">
        <f>E25*0.7</f>
        <v>215.6</v>
      </c>
      <c r="F31" s="184">
        <f t="shared" si="10"/>
        <v>15523.2</v>
      </c>
      <c r="G31" s="184">
        <f t="shared" si="11"/>
        <v>18627.84</v>
      </c>
      <c r="H31" s="103"/>
      <c r="I31" s="184"/>
      <c r="J31" s="184"/>
      <c r="K31" s="122">
        <f t="shared" si="9"/>
        <v>15523.2</v>
      </c>
      <c r="L31" s="184">
        <f t="shared" si="9"/>
        <v>18627.84</v>
      </c>
    </row>
    <row r="32" spans="1:15" ht="17.25" customHeight="1" x14ac:dyDescent="0.25">
      <c r="A32" s="16">
        <f>A31+1</f>
        <v>17</v>
      </c>
      <c r="B32" s="312" t="s">
        <v>475</v>
      </c>
      <c r="C32" s="173" t="s">
        <v>472</v>
      </c>
      <c r="D32" s="313">
        <v>369.68</v>
      </c>
      <c r="E32" s="174">
        <v>1292</v>
      </c>
      <c r="F32" s="20">
        <f t="shared" si="10"/>
        <v>477626.56</v>
      </c>
      <c r="G32" s="20">
        <f t="shared" si="11"/>
        <v>573151.87</v>
      </c>
      <c r="H32" s="19"/>
      <c r="I32" s="20"/>
      <c r="J32" s="20"/>
      <c r="K32" s="22">
        <f t="shared" si="9"/>
        <v>477626.56</v>
      </c>
      <c r="L32" s="20">
        <f t="shared" si="9"/>
        <v>573151.87</v>
      </c>
      <c r="M32" s="63"/>
    </row>
    <row r="33" spans="1:13" ht="17.25" customHeight="1" x14ac:dyDescent="0.25">
      <c r="A33" s="186" t="s">
        <v>288</v>
      </c>
      <c r="B33" s="25" t="s">
        <v>476</v>
      </c>
      <c r="C33" s="124" t="s">
        <v>65</v>
      </c>
      <c r="D33" s="187">
        <v>369.68</v>
      </c>
      <c r="E33" s="28"/>
      <c r="F33" s="29"/>
      <c r="G33" s="29"/>
      <c r="H33" s="29">
        <v>1402.2</v>
      </c>
      <c r="I33" s="29">
        <f>ROUND(H33*D33,2)</f>
        <v>518365.3</v>
      </c>
      <c r="J33" s="29">
        <f>ROUND(I33*1.2,2)</f>
        <v>622038.36</v>
      </c>
      <c r="K33" s="31">
        <f t="shared" si="9"/>
        <v>518365.3</v>
      </c>
      <c r="L33" s="29">
        <f t="shared" si="9"/>
        <v>622038.36</v>
      </c>
      <c r="M33" s="63"/>
    </row>
    <row r="34" spans="1:13" ht="30" x14ac:dyDescent="0.25">
      <c r="A34" s="16">
        <f>A32+1</f>
        <v>18</v>
      </c>
      <c r="B34" s="172" t="s">
        <v>477</v>
      </c>
      <c r="C34" s="173" t="s">
        <v>68</v>
      </c>
      <c r="D34" s="190">
        <v>36</v>
      </c>
      <c r="E34" s="174">
        <v>6232.95</v>
      </c>
      <c r="F34" s="20">
        <f t="shared" ref="F34" si="12">ROUND(E34*D34,2)</f>
        <v>224386.2</v>
      </c>
      <c r="G34" s="20">
        <f t="shared" ref="G34" si="13">ROUND(F34*1.2,2)</f>
        <v>269263.44</v>
      </c>
      <c r="H34" s="20"/>
      <c r="I34" s="20"/>
      <c r="J34" s="20"/>
      <c r="K34" s="22">
        <f t="shared" si="9"/>
        <v>224386.2</v>
      </c>
      <c r="L34" s="20">
        <f t="shared" si="9"/>
        <v>269263.44</v>
      </c>
    </row>
    <row r="35" spans="1:13" ht="17.25" customHeight="1" x14ac:dyDescent="0.25">
      <c r="A35" s="186" t="s">
        <v>155</v>
      </c>
      <c r="B35" s="25" t="s">
        <v>478</v>
      </c>
      <c r="C35" s="124" t="s">
        <v>68</v>
      </c>
      <c r="D35" s="194">
        <v>36</v>
      </c>
      <c r="E35" s="28"/>
      <c r="F35" s="29"/>
      <c r="G35" s="29"/>
      <c r="H35" s="29">
        <v>2964</v>
      </c>
      <c r="I35" s="29">
        <f>ROUND(H35*D35,2)</f>
        <v>106704</v>
      </c>
      <c r="J35" s="29">
        <f>ROUND(I35*1.2,2)</f>
        <v>128044.8</v>
      </c>
      <c r="K35" s="31">
        <f t="shared" si="9"/>
        <v>106704</v>
      </c>
      <c r="L35" s="29">
        <f t="shared" si="9"/>
        <v>128044.8</v>
      </c>
      <c r="M35" s="63"/>
    </row>
    <row r="36" spans="1:13" ht="17.25" customHeight="1" x14ac:dyDescent="0.25">
      <c r="A36" s="16">
        <f>A34+1</f>
        <v>19</v>
      </c>
      <c r="B36" s="17" t="s">
        <v>479</v>
      </c>
      <c r="C36" s="173" t="s">
        <v>68</v>
      </c>
      <c r="D36" s="315">
        <v>2</v>
      </c>
      <c r="E36" s="174">
        <v>3116</v>
      </c>
      <c r="F36" s="20">
        <f t="shared" ref="F36" si="14">ROUND(E36*D36,2)</f>
        <v>6232</v>
      </c>
      <c r="G36" s="20">
        <f t="shared" ref="G36" si="15">ROUND(F36*1.2,2)</f>
        <v>7478.4</v>
      </c>
      <c r="H36" s="20"/>
      <c r="I36" s="20"/>
      <c r="J36" s="20"/>
      <c r="K36" s="22">
        <f t="shared" si="9"/>
        <v>6232</v>
      </c>
      <c r="L36" s="20">
        <f t="shared" si="9"/>
        <v>7478.4</v>
      </c>
    </row>
    <row r="37" spans="1:13" s="43" customFormat="1" ht="17.25" customHeight="1" x14ac:dyDescent="0.25">
      <c r="A37" s="186" t="s">
        <v>158</v>
      </c>
      <c r="B37" s="274" t="s">
        <v>480</v>
      </c>
      <c r="C37" s="26" t="s">
        <v>77</v>
      </c>
      <c r="D37" s="187">
        <v>2.5999999999999999E-2</v>
      </c>
      <c r="E37" s="31"/>
      <c r="F37" s="126"/>
      <c r="G37" s="126"/>
      <c r="H37" s="126">
        <v>3657.5</v>
      </c>
      <c r="I37" s="126">
        <f t="shared" ref="I37" si="16">ROUND(H37*D37,2)</f>
        <v>95.1</v>
      </c>
      <c r="J37" s="126">
        <f t="shared" ref="J37" si="17">ROUND(I37*1.2,2)</f>
        <v>114.12</v>
      </c>
      <c r="K37" s="128">
        <f t="shared" si="9"/>
        <v>95.1</v>
      </c>
      <c r="L37" s="126">
        <f t="shared" si="9"/>
        <v>114.12</v>
      </c>
      <c r="M37" s="130"/>
    </row>
    <row r="38" spans="1:13" s="43" customFormat="1" ht="17.25" customHeight="1" x14ac:dyDescent="0.25">
      <c r="A38" s="99">
        <f>A36+1</f>
        <v>20</v>
      </c>
      <c r="B38" s="181" t="s">
        <v>481</v>
      </c>
      <c r="C38" s="182" t="s">
        <v>68</v>
      </c>
      <c r="D38" s="316">
        <v>2</v>
      </c>
      <c r="E38" s="183">
        <v>6232.95</v>
      </c>
      <c r="F38" s="184">
        <f t="shared" ref="F38" si="18">ROUND(E38*D38,2)</f>
        <v>12465.9</v>
      </c>
      <c r="G38" s="184">
        <f t="shared" ref="G38" si="19">ROUND(F38*1.2,2)</f>
        <v>14959.08</v>
      </c>
      <c r="H38" s="185"/>
      <c r="I38" s="184"/>
      <c r="J38" s="184"/>
      <c r="K38" s="122">
        <f t="shared" si="9"/>
        <v>12465.9</v>
      </c>
      <c r="L38" s="184">
        <f t="shared" si="9"/>
        <v>14959.08</v>
      </c>
      <c r="M38" s="130"/>
    </row>
    <row r="39" spans="1:13" ht="17.25" customHeight="1" x14ac:dyDescent="0.25">
      <c r="A39" s="186" t="s">
        <v>160</v>
      </c>
      <c r="B39" s="25" t="s">
        <v>482</v>
      </c>
      <c r="C39" s="124" t="s">
        <v>68</v>
      </c>
      <c r="D39" s="194">
        <v>2</v>
      </c>
      <c r="E39" s="28"/>
      <c r="F39" s="29"/>
      <c r="G39" s="29"/>
      <c r="H39" s="29">
        <v>8740</v>
      </c>
      <c r="I39" s="29">
        <f t="shared" ref="I39" si="20">ROUND(H39*D39,2)</f>
        <v>17480</v>
      </c>
      <c r="J39" s="29">
        <f t="shared" ref="J39" si="21">ROUND(I39*1.2,2)</f>
        <v>20976</v>
      </c>
      <c r="K39" s="31">
        <f t="shared" si="9"/>
        <v>17480</v>
      </c>
      <c r="L39" s="29">
        <f t="shared" si="9"/>
        <v>20976</v>
      </c>
      <c r="M39" s="63"/>
    </row>
    <row r="40" spans="1:13" s="43" customFormat="1" ht="17.25" customHeight="1" x14ac:dyDescent="0.25">
      <c r="A40" s="99">
        <f>A38+1</f>
        <v>21</v>
      </c>
      <c r="B40" s="181" t="s">
        <v>483</v>
      </c>
      <c r="C40" s="182" t="s">
        <v>68</v>
      </c>
      <c r="D40" s="316">
        <v>2</v>
      </c>
      <c r="E40" s="183">
        <v>6232.95</v>
      </c>
      <c r="F40" s="184">
        <f t="shared" ref="F40" si="22">ROUND(E40*D40,2)</f>
        <v>12465.9</v>
      </c>
      <c r="G40" s="184">
        <f t="shared" ref="G40" si="23">ROUND(F40*1.2,2)</f>
        <v>14959.08</v>
      </c>
      <c r="H40" s="185"/>
      <c r="I40" s="184"/>
      <c r="J40" s="184"/>
      <c r="K40" s="122">
        <f t="shared" ref="K40:L55" si="24">F40+I40</f>
        <v>12465.9</v>
      </c>
      <c r="L40" s="184">
        <f t="shared" si="24"/>
        <v>14959.08</v>
      </c>
      <c r="M40" s="130"/>
    </row>
    <row r="41" spans="1:13" ht="17.25" customHeight="1" x14ac:dyDescent="0.25">
      <c r="A41" s="186" t="s">
        <v>199</v>
      </c>
      <c r="B41" s="25" t="s">
        <v>484</v>
      </c>
      <c r="C41" s="124" t="s">
        <v>68</v>
      </c>
      <c r="D41" s="194">
        <v>2</v>
      </c>
      <c r="E41" s="28"/>
      <c r="F41" s="29"/>
      <c r="G41" s="29"/>
      <c r="H41" s="29">
        <v>619.4</v>
      </c>
      <c r="I41" s="29">
        <f t="shared" ref="I41" si="25">ROUND(H41*D41,2)</f>
        <v>1238.8</v>
      </c>
      <c r="J41" s="29">
        <f t="shared" ref="J41" si="26">ROUND(I41*1.2,2)</f>
        <v>1486.56</v>
      </c>
      <c r="K41" s="31">
        <f t="shared" si="24"/>
        <v>1238.8</v>
      </c>
      <c r="L41" s="29">
        <f t="shared" si="24"/>
        <v>1486.56</v>
      </c>
      <c r="M41" s="63"/>
    </row>
    <row r="42" spans="1:13" ht="17.25" customHeight="1" x14ac:dyDescent="0.25">
      <c r="A42" s="99">
        <f>A40+1</f>
        <v>22</v>
      </c>
      <c r="B42" s="181" t="s">
        <v>485</v>
      </c>
      <c r="C42" s="182" t="s">
        <v>68</v>
      </c>
      <c r="D42" s="311">
        <v>1</v>
      </c>
      <c r="E42" s="183">
        <v>3116</v>
      </c>
      <c r="F42" s="184">
        <f t="shared" ref="F42" si="27">ROUND(E42*D42,2)</f>
        <v>3116</v>
      </c>
      <c r="G42" s="184">
        <f t="shared" ref="G42" si="28">ROUND(F42*1.2,2)</f>
        <v>3739.2</v>
      </c>
      <c r="H42" s="185"/>
      <c r="I42" s="184"/>
      <c r="J42" s="184"/>
      <c r="K42" s="122">
        <f t="shared" si="24"/>
        <v>3116</v>
      </c>
      <c r="L42" s="184">
        <f t="shared" si="24"/>
        <v>3739.2</v>
      </c>
    </row>
    <row r="43" spans="1:13" ht="17.25" customHeight="1" x14ac:dyDescent="0.25">
      <c r="A43" s="186" t="s">
        <v>486</v>
      </c>
      <c r="B43" s="25" t="s">
        <v>487</v>
      </c>
      <c r="C43" s="124" t="s">
        <v>68</v>
      </c>
      <c r="D43" s="194">
        <v>1</v>
      </c>
      <c r="E43" s="28"/>
      <c r="F43" s="29"/>
      <c r="G43" s="29"/>
      <c r="H43" s="29">
        <v>5476.75</v>
      </c>
      <c r="I43" s="29">
        <f>ROUND(H43*D43,2)</f>
        <v>5476.75</v>
      </c>
      <c r="J43" s="29">
        <f>ROUND(I43*1.2,2)</f>
        <v>6572.1</v>
      </c>
      <c r="K43" s="31">
        <f t="shared" si="24"/>
        <v>5476.75</v>
      </c>
      <c r="L43" s="29">
        <f t="shared" si="24"/>
        <v>6572.1</v>
      </c>
      <c r="M43" s="63"/>
    </row>
    <row r="44" spans="1:13" ht="17.25" customHeight="1" x14ac:dyDescent="0.25">
      <c r="A44" s="186" t="s">
        <v>488</v>
      </c>
      <c r="B44" s="25" t="s">
        <v>489</v>
      </c>
      <c r="C44" s="124" t="s">
        <v>65</v>
      </c>
      <c r="D44" s="197">
        <v>4.3</v>
      </c>
      <c r="E44" s="28"/>
      <c r="F44" s="29"/>
      <c r="G44" s="29"/>
      <c r="H44" s="29">
        <v>1618</v>
      </c>
      <c r="I44" s="29">
        <f>ROUND(H44*D44,2)</f>
        <v>6957.4</v>
      </c>
      <c r="J44" s="29">
        <f>ROUND(I44*1.2,2)</f>
        <v>8348.8799999999992</v>
      </c>
      <c r="K44" s="31">
        <f t="shared" si="24"/>
        <v>6957.4</v>
      </c>
      <c r="L44" s="29">
        <f t="shared" si="24"/>
        <v>8348.8799999999992</v>
      </c>
      <c r="M44" s="63"/>
    </row>
    <row r="45" spans="1:13" ht="17.25" customHeight="1" x14ac:dyDescent="0.25">
      <c r="A45" s="186" t="s">
        <v>490</v>
      </c>
      <c r="B45" s="25" t="s">
        <v>491</v>
      </c>
      <c r="C45" s="124" t="s">
        <v>68</v>
      </c>
      <c r="D45" s="194">
        <v>2</v>
      </c>
      <c r="E45" s="28"/>
      <c r="F45" s="29"/>
      <c r="G45" s="29"/>
      <c r="H45" s="29">
        <v>2470</v>
      </c>
      <c r="I45" s="29">
        <f>ROUND(H45*D45,2)</f>
        <v>4940</v>
      </c>
      <c r="J45" s="29">
        <f>ROUND(I45*1.2,2)</f>
        <v>5928</v>
      </c>
      <c r="K45" s="31">
        <f t="shared" si="24"/>
        <v>4940</v>
      </c>
      <c r="L45" s="29">
        <f t="shared" si="24"/>
        <v>5928</v>
      </c>
      <c r="M45" s="63"/>
    </row>
    <row r="46" spans="1:13" ht="17.25" customHeight="1" x14ac:dyDescent="0.25">
      <c r="A46" s="186" t="s">
        <v>492</v>
      </c>
      <c r="B46" s="25" t="s">
        <v>493</v>
      </c>
      <c r="C46" s="124" t="s">
        <v>68</v>
      </c>
      <c r="D46" s="194">
        <v>1</v>
      </c>
      <c r="E46" s="28"/>
      <c r="F46" s="29"/>
      <c r="G46" s="29"/>
      <c r="H46" s="29">
        <v>12103.3</v>
      </c>
      <c r="I46" s="29">
        <f>ROUND(H46*D46,2)</f>
        <v>12103.3</v>
      </c>
      <c r="J46" s="29">
        <f>ROUND(I46*1.2,2)</f>
        <v>14523.96</v>
      </c>
      <c r="K46" s="31">
        <f t="shared" si="24"/>
        <v>12103.3</v>
      </c>
      <c r="L46" s="29">
        <f t="shared" si="24"/>
        <v>14523.96</v>
      </c>
      <c r="M46" s="63"/>
    </row>
    <row r="47" spans="1:13" ht="17.25" customHeight="1" x14ac:dyDescent="0.25">
      <c r="A47" s="186" t="s">
        <v>494</v>
      </c>
      <c r="B47" s="25" t="s">
        <v>495</v>
      </c>
      <c r="C47" s="124" t="s">
        <v>65</v>
      </c>
      <c r="D47" s="197">
        <v>2.5</v>
      </c>
      <c r="E47" s="28"/>
      <c r="F47" s="29"/>
      <c r="G47" s="29"/>
      <c r="H47" s="29">
        <v>4493.5</v>
      </c>
      <c r="I47" s="29">
        <f>ROUND(H47*D47,2)</f>
        <v>11233.75</v>
      </c>
      <c r="J47" s="29">
        <f>ROUND(I47*1.2,2)</f>
        <v>13480.5</v>
      </c>
      <c r="K47" s="31">
        <f t="shared" si="24"/>
        <v>11233.75</v>
      </c>
      <c r="L47" s="29">
        <f t="shared" si="24"/>
        <v>13480.5</v>
      </c>
      <c r="M47" s="63"/>
    </row>
    <row r="48" spans="1:13" ht="17.25" customHeight="1" x14ac:dyDescent="0.25">
      <c r="A48" s="16">
        <f>A42+1</f>
        <v>23</v>
      </c>
      <c r="B48" s="172" t="s">
        <v>496</v>
      </c>
      <c r="C48" s="173" t="s">
        <v>68</v>
      </c>
      <c r="D48" s="190">
        <v>2</v>
      </c>
      <c r="E48" s="174">
        <v>9782.15</v>
      </c>
      <c r="F48" s="20">
        <f t="shared" ref="F48" si="29">ROUND(E48*D48,2)</f>
        <v>19564.3</v>
      </c>
      <c r="G48" s="20">
        <f t="shared" ref="G48" si="30">ROUND(F48*1.2,2)</f>
        <v>23477.16</v>
      </c>
      <c r="H48" s="21"/>
      <c r="I48" s="20"/>
      <c r="J48" s="20"/>
      <c r="K48" s="22">
        <f t="shared" si="24"/>
        <v>19564.3</v>
      </c>
      <c r="L48" s="20">
        <f t="shared" si="24"/>
        <v>23477.16</v>
      </c>
    </row>
    <row r="49" spans="1:13" ht="17.25" customHeight="1" x14ac:dyDescent="0.25">
      <c r="A49" s="186" t="s">
        <v>295</v>
      </c>
      <c r="B49" s="25" t="s">
        <v>497</v>
      </c>
      <c r="C49" s="124" t="s">
        <v>65</v>
      </c>
      <c r="D49" s="187">
        <v>5.78</v>
      </c>
      <c r="E49" s="28"/>
      <c r="F49" s="29"/>
      <c r="G49" s="29"/>
      <c r="H49" s="29">
        <v>125.39999999999999</v>
      </c>
      <c r="I49" s="29">
        <f>ROUND(H49*D49,2)</f>
        <v>724.81</v>
      </c>
      <c r="J49" s="29">
        <f>ROUND(I49*1.2,2)</f>
        <v>869.77</v>
      </c>
      <c r="K49" s="31">
        <f t="shared" si="24"/>
        <v>724.81</v>
      </c>
      <c r="L49" s="29">
        <f t="shared" si="24"/>
        <v>869.77</v>
      </c>
      <c r="M49" s="63"/>
    </row>
    <row r="50" spans="1:13" ht="17.25" customHeight="1" x14ac:dyDescent="0.25">
      <c r="A50" s="186" t="s">
        <v>498</v>
      </c>
      <c r="B50" s="25" t="s">
        <v>499</v>
      </c>
      <c r="C50" s="124" t="s">
        <v>68</v>
      </c>
      <c r="D50" s="194">
        <v>4</v>
      </c>
      <c r="E50" s="28"/>
      <c r="F50" s="29"/>
      <c r="G50" s="29"/>
      <c r="H50" s="29">
        <v>408.5</v>
      </c>
      <c r="I50" s="29">
        <f t="shared" ref="I50:I54" si="31">ROUND(H50*D50,2)</f>
        <v>1634</v>
      </c>
      <c r="J50" s="29">
        <f t="shared" ref="J50:J54" si="32">ROUND(I50*1.2,2)</f>
        <v>1960.8</v>
      </c>
      <c r="K50" s="31">
        <f t="shared" si="24"/>
        <v>1634</v>
      </c>
      <c r="L50" s="29">
        <f t="shared" si="24"/>
        <v>1960.8</v>
      </c>
      <c r="M50" s="63"/>
    </row>
    <row r="51" spans="1:13" ht="17.25" customHeight="1" x14ac:dyDescent="0.25">
      <c r="A51" s="186" t="s">
        <v>500</v>
      </c>
      <c r="B51" s="25" t="s">
        <v>501</v>
      </c>
      <c r="C51" s="124" t="s">
        <v>68</v>
      </c>
      <c r="D51" s="194">
        <v>2</v>
      </c>
      <c r="E51" s="28"/>
      <c r="F51" s="29"/>
      <c r="G51" s="29"/>
      <c r="H51" s="29">
        <v>60.8</v>
      </c>
      <c r="I51" s="29">
        <f t="shared" si="31"/>
        <v>121.6</v>
      </c>
      <c r="J51" s="29">
        <f t="shared" si="32"/>
        <v>145.91999999999999</v>
      </c>
      <c r="K51" s="31">
        <f t="shared" si="24"/>
        <v>121.6</v>
      </c>
      <c r="L51" s="29">
        <f t="shared" si="24"/>
        <v>145.91999999999999</v>
      </c>
      <c r="M51" s="63"/>
    </row>
    <row r="52" spans="1:13" ht="17.25" customHeight="1" x14ac:dyDescent="0.25">
      <c r="A52" s="186" t="s">
        <v>502</v>
      </c>
      <c r="B52" s="25" t="s">
        <v>503</v>
      </c>
      <c r="C52" s="124" t="s">
        <v>68</v>
      </c>
      <c r="D52" s="194">
        <v>2</v>
      </c>
      <c r="E52" s="28"/>
      <c r="F52" s="29"/>
      <c r="G52" s="29"/>
      <c r="H52" s="29">
        <v>169.1</v>
      </c>
      <c r="I52" s="29">
        <f t="shared" si="31"/>
        <v>338.2</v>
      </c>
      <c r="J52" s="29">
        <f t="shared" si="32"/>
        <v>405.84</v>
      </c>
      <c r="K52" s="31">
        <f t="shared" si="24"/>
        <v>338.2</v>
      </c>
      <c r="L52" s="29">
        <f t="shared" si="24"/>
        <v>405.84</v>
      </c>
      <c r="M52" s="63"/>
    </row>
    <row r="53" spans="1:13" ht="17.25" customHeight="1" x14ac:dyDescent="0.25">
      <c r="A53" s="186" t="s">
        <v>504</v>
      </c>
      <c r="B53" s="25" t="s">
        <v>505</v>
      </c>
      <c r="C53" s="124" t="s">
        <v>68</v>
      </c>
      <c r="D53" s="194">
        <v>2</v>
      </c>
      <c r="E53" s="28"/>
      <c r="F53" s="29"/>
      <c r="G53" s="29"/>
      <c r="H53" s="29">
        <v>125.39999999999999</v>
      </c>
      <c r="I53" s="29">
        <f t="shared" si="31"/>
        <v>250.8</v>
      </c>
      <c r="J53" s="29">
        <f t="shared" si="32"/>
        <v>300.95999999999998</v>
      </c>
      <c r="K53" s="31">
        <f t="shared" si="24"/>
        <v>250.8</v>
      </c>
      <c r="L53" s="29">
        <f t="shared" si="24"/>
        <v>300.95999999999998</v>
      </c>
      <c r="M53" s="63"/>
    </row>
    <row r="54" spans="1:13" ht="17.25" customHeight="1" x14ac:dyDescent="0.25">
      <c r="A54" s="186" t="s">
        <v>506</v>
      </c>
      <c r="B54" s="25" t="s">
        <v>507</v>
      </c>
      <c r="C54" s="124" t="s">
        <v>68</v>
      </c>
      <c r="D54" s="194">
        <v>2</v>
      </c>
      <c r="E54" s="28"/>
      <c r="F54" s="29"/>
      <c r="G54" s="29"/>
      <c r="H54" s="29">
        <v>95</v>
      </c>
      <c r="I54" s="29">
        <f t="shared" si="31"/>
        <v>190</v>
      </c>
      <c r="J54" s="29">
        <f t="shared" si="32"/>
        <v>228</v>
      </c>
      <c r="K54" s="31">
        <f t="shared" si="24"/>
        <v>190</v>
      </c>
      <c r="L54" s="29">
        <f t="shared" si="24"/>
        <v>228</v>
      </c>
      <c r="M54" s="63"/>
    </row>
    <row r="55" spans="1:13" ht="17.25" customHeight="1" x14ac:dyDescent="0.25">
      <c r="A55" s="99">
        <f>A48+1</f>
        <v>24</v>
      </c>
      <c r="B55" s="181" t="s">
        <v>508</v>
      </c>
      <c r="C55" s="182" t="s">
        <v>65</v>
      </c>
      <c r="D55" s="316">
        <v>2</v>
      </c>
      <c r="E55" s="183">
        <v>1403.12</v>
      </c>
      <c r="F55" s="184">
        <f t="shared" ref="F55" si="33">ROUND(E55*D55,2)</f>
        <v>2806.24</v>
      </c>
      <c r="G55" s="184">
        <f t="shared" ref="G55" si="34">ROUND(F55*1.2,2)</f>
        <v>3367.49</v>
      </c>
      <c r="H55" s="185"/>
      <c r="I55" s="184"/>
      <c r="J55" s="184"/>
      <c r="K55" s="122">
        <f t="shared" si="24"/>
        <v>2806.24</v>
      </c>
      <c r="L55" s="184">
        <f t="shared" si="24"/>
        <v>3367.49</v>
      </c>
      <c r="M55" s="130" t="s">
        <v>509</v>
      </c>
    </row>
    <row r="56" spans="1:13" ht="17.25" customHeight="1" x14ac:dyDescent="0.25">
      <c r="A56" s="186" t="s">
        <v>299</v>
      </c>
      <c r="B56" s="25" t="s">
        <v>510</v>
      </c>
      <c r="C56" s="124" t="s">
        <v>65</v>
      </c>
      <c r="D56" s="194">
        <v>2</v>
      </c>
      <c r="E56" s="28"/>
      <c r="F56" s="29"/>
      <c r="G56" s="29"/>
      <c r="H56" s="29">
        <v>5562.91</v>
      </c>
      <c r="I56" s="29">
        <f t="shared" ref="I56" si="35">ROUND(H56*D56,2)</f>
        <v>11125.82</v>
      </c>
      <c r="J56" s="29">
        <f t="shared" ref="J56" si="36">ROUND(I56*1.2,2)</f>
        <v>13350.98</v>
      </c>
      <c r="K56" s="31">
        <f t="shared" ref="K56:L71" si="37">F56+I56</f>
        <v>11125.82</v>
      </c>
      <c r="L56" s="29">
        <f t="shared" si="37"/>
        <v>13350.98</v>
      </c>
      <c r="M56" s="130" t="s">
        <v>509</v>
      </c>
    </row>
    <row r="57" spans="1:13" ht="17.25" customHeight="1" x14ac:dyDescent="0.25">
      <c r="A57" s="16">
        <f>A55+1</f>
        <v>25</v>
      </c>
      <c r="B57" s="172" t="s">
        <v>511</v>
      </c>
      <c r="C57" s="173" t="s">
        <v>472</v>
      </c>
      <c r="D57" s="190">
        <v>2</v>
      </c>
      <c r="E57" s="174">
        <v>1223.5999999999999</v>
      </c>
      <c r="F57" s="20">
        <f t="shared" ref="F57" si="38">ROUND(E57*D57,2)</f>
        <v>2447.1999999999998</v>
      </c>
      <c r="G57" s="20">
        <f t="shared" ref="G57" si="39">ROUND(F57*1.2,2)</f>
        <v>2936.64</v>
      </c>
      <c r="H57" s="21"/>
      <c r="I57" s="20"/>
      <c r="J57" s="20"/>
      <c r="K57" s="22">
        <f t="shared" si="37"/>
        <v>2447.1999999999998</v>
      </c>
      <c r="L57" s="20">
        <f t="shared" si="37"/>
        <v>2936.64</v>
      </c>
    </row>
    <row r="58" spans="1:13" ht="17.25" customHeight="1" x14ac:dyDescent="0.25">
      <c r="A58" s="186" t="s">
        <v>330</v>
      </c>
      <c r="B58" s="25" t="s">
        <v>476</v>
      </c>
      <c r="C58" s="124" t="s">
        <v>65</v>
      </c>
      <c r="D58" s="187">
        <f>D57*1.02</f>
        <v>2.04</v>
      </c>
      <c r="E58" s="28"/>
      <c r="F58" s="29"/>
      <c r="G58" s="29"/>
      <c r="H58" s="29">
        <v>1402.2</v>
      </c>
      <c r="I58" s="29">
        <f>ROUND(H58*D58,2)</f>
        <v>2860.49</v>
      </c>
      <c r="J58" s="29">
        <f>ROUND(I58*1.2,2)</f>
        <v>3432.59</v>
      </c>
      <c r="K58" s="31">
        <f t="shared" si="37"/>
        <v>2860.49</v>
      </c>
      <c r="L58" s="29">
        <f t="shared" si="37"/>
        <v>3432.59</v>
      </c>
      <c r="M58" s="63"/>
    </row>
    <row r="59" spans="1:13" ht="25.5" customHeight="1" x14ac:dyDescent="0.25">
      <c r="A59" s="99">
        <f>A57+1</f>
        <v>26</v>
      </c>
      <c r="B59" s="98" t="s">
        <v>512</v>
      </c>
      <c r="C59" s="182" t="s">
        <v>68</v>
      </c>
      <c r="D59" s="316">
        <v>2</v>
      </c>
      <c r="E59" s="122">
        <v>500</v>
      </c>
      <c r="F59" s="184">
        <f t="shared" ref="F59" si="40">ROUND(E59*D59,2)</f>
        <v>1000</v>
      </c>
      <c r="G59" s="184">
        <f t="shared" ref="G59" si="41">ROUND(F59*1.2,2)</f>
        <v>1200</v>
      </c>
      <c r="H59" s="185"/>
      <c r="I59" s="184"/>
      <c r="J59" s="184"/>
      <c r="K59" s="122">
        <f t="shared" si="37"/>
        <v>1000</v>
      </c>
      <c r="L59" s="184">
        <f t="shared" si="37"/>
        <v>1200</v>
      </c>
      <c r="M59" s="2125"/>
    </row>
    <row r="60" spans="1:13" ht="25.5" customHeight="1" x14ac:dyDescent="0.25">
      <c r="A60" s="186" t="s">
        <v>332</v>
      </c>
      <c r="B60" s="25" t="s">
        <v>513</v>
      </c>
      <c r="C60" s="124" t="s">
        <v>68</v>
      </c>
      <c r="D60" s="194">
        <v>2</v>
      </c>
      <c r="E60" s="28"/>
      <c r="F60" s="29"/>
      <c r="G60" s="29"/>
      <c r="H60" s="29">
        <v>2112.84</v>
      </c>
      <c r="I60" s="29">
        <f>ROUND(H60*D60,2)</f>
        <v>4225.68</v>
      </c>
      <c r="J60" s="29">
        <f>ROUND(I60*1.2,2)</f>
        <v>5070.82</v>
      </c>
      <c r="K60" s="31">
        <f t="shared" si="37"/>
        <v>4225.68</v>
      </c>
      <c r="L60" s="29">
        <f t="shared" si="37"/>
        <v>5070.82</v>
      </c>
      <c r="M60" s="2125"/>
    </row>
    <row r="61" spans="1:13" ht="17.25" customHeight="1" x14ac:dyDescent="0.25">
      <c r="A61" s="16">
        <f>A59+1</f>
        <v>27</v>
      </c>
      <c r="B61" s="17" t="s">
        <v>514</v>
      </c>
      <c r="C61" s="16" t="s">
        <v>77</v>
      </c>
      <c r="D61" s="317">
        <f>1.22*0.065</f>
        <v>7.9299999999999995E-2</v>
      </c>
      <c r="E61" s="22">
        <v>6459.05</v>
      </c>
      <c r="F61" s="20">
        <f>ROUND(E61*D61,2)</f>
        <v>512.20000000000005</v>
      </c>
      <c r="G61" s="20">
        <f t="shared" ref="G61" si="42">ROUND(F61*1.2,2)</f>
        <v>614.64</v>
      </c>
      <c r="H61" s="22"/>
      <c r="I61" s="20"/>
      <c r="J61" s="20"/>
      <c r="K61" s="22">
        <f t="shared" si="37"/>
        <v>512.20000000000005</v>
      </c>
      <c r="L61" s="20">
        <f t="shared" si="37"/>
        <v>614.64</v>
      </c>
      <c r="M61" s="63"/>
    </row>
    <row r="62" spans="1:13" ht="17.25" customHeight="1" x14ac:dyDescent="0.25">
      <c r="A62" s="186" t="s">
        <v>337</v>
      </c>
      <c r="B62" s="274" t="s">
        <v>515</v>
      </c>
      <c r="C62" s="26" t="s">
        <v>68</v>
      </c>
      <c r="D62" s="194">
        <v>38</v>
      </c>
      <c r="E62" s="28"/>
      <c r="F62" s="29"/>
      <c r="G62" s="29"/>
      <c r="H62" s="276">
        <v>14.5</v>
      </c>
      <c r="I62" s="29">
        <f t="shared" ref="I62" si="43">ROUND(H62*D62,2)</f>
        <v>551</v>
      </c>
      <c r="J62" s="29">
        <f t="shared" ref="J62" si="44">ROUND(I62*1.2,2)</f>
        <v>661.2</v>
      </c>
      <c r="K62" s="31">
        <f t="shared" si="37"/>
        <v>551</v>
      </c>
      <c r="L62" s="29">
        <f t="shared" si="37"/>
        <v>661.2</v>
      </c>
      <c r="M62" s="63"/>
    </row>
    <row r="63" spans="1:13" ht="17.25" customHeight="1" x14ac:dyDescent="0.25">
      <c r="A63" s="16">
        <f>A61+1</f>
        <v>28</v>
      </c>
      <c r="B63" s="17" t="s">
        <v>516</v>
      </c>
      <c r="C63" s="16" t="s">
        <v>517</v>
      </c>
      <c r="D63" s="318">
        <v>2.4E-2</v>
      </c>
      <c r="E63" s="22">
        <v>1350.9</v>
      </c>
      <c r="F63" s="20">
        <f>ROUND(E63*D63,2)</f>
        <v>32.42</v>
      </c>
      <c r="G63" s="20">
        <f t="shared" ref="G63" si="45">ROUND(F63*1.2,2)</f>
        <v>38.9</v>
      </c>
      <c r="H63" s="19"/>
      <c r="I63" s="20"/>
      <c r="J63" s="20"/>
      <c r="K63" s="22">
        <f t="shared" si="37"/>
        <v>32.42</v>
      </c>
      <c r="L63" s="20">
        <f t="shared" si="37"/>
        <v>38.9</v>
      </c>
      <c r="M63" s="63"/>
    </row>
    <row r="64" spans="1:13" ht="17.25" customHeight="1" x14ac:dyDescent="0.25">
      <c r="A64" s="186" t="s">
        <v>341</v>
      </c>
      <c r="B64" s="25" t="s">
        <v>518</v>
      </c>
      <c r="C64" s="26" t="s">
        <v>77</v>
      </c>
      <c r="D64" s="319">
        <f>D63*1.26</f>
        <v>3.024E-2</v>
      </c>
      <c r="E64" s="28"/>
      <c r="F64" s="29"/>
      <c r="G64" s="29"/>
      <c r="H64" s="31">
        <v>1299.5999999999999</v>
      </c>
      <c r="I64" s="29">
        <f>ROUND(H64*D64,2)</f>
        <v>39.299999999999997</v>
      </c>
      <c r="J64" s="29">
        <f>ROUND(I64*1.2,2)</f>
        <v>47.16</v>
      </c>
      <c r="K64" s="31">
        <f t="shared" si="37"/>
        <v>39.299999999999997</v>
      </c>
      <c r="L64" s="29">
        <f t="shared" si="37"/>
        <v>47.16</v>
      </c>
      <c r="M64" s="63"/>
    </row>
    <row r="65" spans="1:13" ht="17.25" customHeight="1" x14ac:dyDescent="0.25">
      <c r="A65" s="16">
        <f>A63+1</f>
        <v>29</v>
      </c>
      <c r="B65" s="172" t="s">
        <v>519</v>
      </c>
      <c r="C65" s="173" t="s">
        <v>77</v>
      </c>
      <c r="D65" s="320">
        <v>8.1000000000000003E-2</v>
      </c>
      <c r="E65" s="22">
        <v>1310.05</v>
      </c>
      <c r="F65" s="20">
        <f t="shared" ref="F65" si="46">ROUND(E65*D65,2)</f>
        <v>106.11</v>
      </c>
      <c r="G65" s="20">
        <f t="shared" ref="G65" si="47">ROUND(F65*1.2,2)</f>
        <v>127.33</v>
      </c>
      <c r="H65" s="21"/>
      <c r="I65" s="20"/>
      <c r="J65" s="20"/>
      <c r="K65" s="22">
        <f t="shared" si="37"/>
        <v>106.11</v>
      </c>
      <c r="L65" s="20">
        <f t="shared" si="37"/>
        <v>127.33</v>
      </c>
    </row>
    <row r="66" spans="1:13" ht="17.25" customHeight="1" x14ac:dyDescent="0.25">
      <c r="A66" s="186" t="s">
        <v>344</v>
      </c>
      <c r="B66" s="25" t="s">
        <v>151</v>
      </c>
      <c r="C66" s="26" t="s">
        <v>77</v>
      </c>
      <c r="D66" s="319">
        <f>D65*1.1</f>
        <v>8.9100000000000013E-2</v>
      </c>
      <c r="E66" s="28"/>
      <c r="F66" s="29"/>
      <c r="G66" s="29"/>
      <c r="H66" s="29">
        <v>1191.3</v>
      </c>
      <c r="I66" s="29">
        <f>ROUND(H66*D66,2)</f>
        <v>106.14</v>
      </c>
      <c r="J66" s="29">
        <f>ROUND(I66*1.2,2)</f>
        <v>127.37</v>
      </c>
      <c r="K66" s="31">
        <f t="shared" si="37"/>
        <v>106.14</v>
      </c>
      <c r="L66" s="29">
        <f t="shared" si="37"/>
        <v>127.37</v>
      </c>
      <c r="M66" s="63"/>
    </row>
    <row r="67" spans="1:13" ht="17.25" customHeight="1" x14ac:dyDescent="0.25">
      <c r="A67" s="99">
        <f>A65+1</f>
        <v>30</v>
      </c>
      <c r="B67" s="181" t="s">
        <v>520</v>
      </c>
      <c r="C67" s="182" t="s">
        <v>77</v>
      </c>
      <c r="D67" s="208">
        <v>0.04</v>
      </c>
      <c r="E67" s="122">
        <v>317.3</v>
      </c>
      <c r="F67" s="184">
        <f t="shared" ref="F67" si="48">ROUND(E67*D67,2)</f>
        <v>12.69</v>
      </c>
      <c r="G67" s="184">
        <f t="shared" ref="G67" si="49">ROUND(F67*1.2,2)</f>
        <v>15.23</v>
      </c>
      <c r="H67" s="185"/>
      <c r="I67" s="184"/>
      <c r="J67" s="184"/>
      <c r="K67" s="122">
        <f t="shared" si="37"/>
        <v>12.69</v>
      </c>
      <c r="L67" s="184">
        <f t="shared" si="37"/>
        <v>15.23</v>
      </c>
    </row>
    <row r="68" spans="1:13" ht="17.25" customHeight="1" x14ac:dyDescent="0.25">
      <c r="A68" s="186" t="s">
        <v>351</v>
      </c>
      <c r="B68" s="25" t="s">
        <v>521</v>
      </c>
      <c r="C68" s="26" t="s">
        <v>77</v>
      </c>
      <c r="D68" s="319">
        <f>D67*1.1</f>
        <v>4.4000000000000004E-2</v>
      </c>
      <c r="E68" s="31"/>
      <c r="F68" s="29"/>
      <c r="G68" s="29"/>
      <c r="H68" s="29">
        <v>5408.3499999999995</v>
      </c>
      <c r="I68" s="29">
        <f>ROUND(H68*D68,2)</f>
        <v>237.97</v>
      </c>
      <c r="J68" s="29">
        <f>ROUND(I68*1.2,2)</f>
        <v>285.56</v>
      </c>
      <c r="K68" s="31">
        <f t="shared" si="37"/>
        <v>237.97</v>
      </c>
      <c r="L68" s="29">
        <f t="shared" si="37"/>
        <v>285.56</v>
      </c>
      <c r="M68" s="130"/>
    </row>
    <row r="69" spans="1:13" ht="17.25" customHeight="1" x14ac:dyDescent="0.25">
      <c r="A69" s="99">
        <f>A67+1</f>
        <v>31</v>
      </c>
      <c r="B69" s="181" t="s">
        <v>522</v>
      </c>
      <c r="C69" s="182" t="s">
        <v>70</v>
      </c>
      <c r="D69" s="193">
        <v>1.22</v>
      </c>
      <c r="E69" s="122">
        <v>600</v>
      </c>
      <c r="F69" s="184">
        <f t="shared" ref="F69" si="50">ROUND(E69*D69,2)</f>
        <v>732</v>
      </c>
      <c r="G69" s="184">
        <f t="shared" ref="G69" si="51">ROUND(F69*1.2,2)</f>
        <v>878.4</v>
      </c>
      <c r="H69" s="185"/>
      <c r="I69" s="184"/>
      <c r="J69" s="184"/>
      <c r="K69" s="122">
        <f t="shared" si="37"/>
        <v>732</v>
      </c>
      <c r="L69" s="184">
        <f t="shared" si="37"/>
        <v>878.4</v>
      </c>
    </row>
    <row r="70" spans="1:13" ht="17.25" customHeight="1" x14ac:dyDescent="0.25">
      <c r="A70" s="186" t="s">
        <v>217</v>
      </c>
      <c r="B70" s="25" t="s">
        <v>523</v>
      </c>
      <c r="C70" s="26" t="s">
        <v>77</v>
      </c>
      <c r="D70" s="319">
        <v>0.03</v>
      </c>
      <c r="E70" s="31"/>
      <c r="F70" s="29"/>
      <c r="G70" s="29"/>
      <c r="H70" s="29">
        <v>5322.58</v>
      </c>
      <c r="I70" s="29">
        <f>ROUND(H70*D70,2)</f>
        <v>159.68</v>
      </c>
      <c r="J70" s="29">
        <f>ROUND(I70*1.2,2)</f>
        <v>191.62</v>
      </c>
      <c r="K70" s="31">
        <f t="shared" si="37"/>
        <v>159.68</v>
      </c>
      <c r="L70" s="29">
        <f t="shared" si="37"/>
        <v>191.62</v>
      </c>
      <c r="M70" s="130"/>
    </row>
    <row r="71" spans="1:13" ht="17.25" customHeight="1" x14ac:dyDescent="0.25">
      <c r="A71" s="16">
        <f>A69+1</f>
        <v>32</v>
      </c>
      <c r="B71" s="17" t="s">
        <v>524</v>
      </c>
      <c r="C71" s="16" t="s">
        <v>70</v>
      </c>
      <c r="D71" s="321">
        <v>1.88</v>
      </c>
      <c r="E71" s="22">
        <v>299.76</v>
      </c>
      <c r="F71" s="20">
        <f>ROUND(E71*D71,2)</f>
        <v>563.54999999999995</v>
      </c>
      <c r="G71" s="20">
        <f t="shared" ref="G71" si="52">ROUND(F71*1.2,2)</f>
        <v>676.26</v>
      </c>
      <c r="H71" s="22"/>
      <c r="I71" s="20"/>
      <c r="J71" s="20"/>
      <c r="K71" s="22">
        <f t="shared" si="37"/>
        <v>563.54999999999995</v>
      </c>
      <c r="L71" s="20">
        <f t="shared" si="37"/>
        <v>676.26</v>
      </c>
      <c r="M71" s="63" t="s">
        <v>525</v>
      </c>
    </row>
    <row r="72" spans="1:13" ht="17.25" customHeight="1" x14ac:dyDescent="0.25">
      <c r="A72" s="186" t="s">
        <v>526</v>
      </c>
      <c r="B72" s="274" t="s">
        <v>449</v>
      </c>
      <c r="C72" s="26" t="s">
        <v>162</v>
      </c>
      <c r="D72" s="33">
        <f>D71*0.7*2</f>
        <v>2.6319999999999997</v>
      </c>
      <c r="E72" s="31"/>
      <c r="F72" s="29"/>
      <c r="G72" s="29"/>
      <c r="H72" s="276">
        <v>296.39999999999998</v>
      </c>
      <c r="I72" s="29">
        <f t="shared" ref="I72" si="53">ROUND(H72*D72,2)</f>
        <v>780.12</v>
      </c>
      <c r="J72" s="29">
        <f t="shared" ref="J72" si="54">ROUND(I72*1.2,2)</f>
        <v>936.14</v>
      </c>
      <c r="K72" s="31">
        <f t="shared" ref="K72:L83" si="55">F72+I72</f>
        <v>780.12</v>
      </c>
      <c r="L72" s="29">
        <f t="shared" si="55"/>
        <v>936.14</v>
      </c>
      <c r="M72" s="63"/>
    </row>
    <row r="73" spans="1:13" ht="17.25" customHeight="1" x14ac:dyDescent="0.25">
      <c r="A73" s="322">
        <f>A71+1</f>
        <v>33</v>
      </c>
      <c r="B73" s="17" t="s">
        <v>527</v>
      </c>
      <c r="C73" s="16" t="s">
        <v>70</v>
      </c>
      <c r="D73" s="32">
        <v>2.16</v>
      </c>
      <c r="E73" s="22">
        <v>144.4</v>
      </c>
      <c r="F73" s="20">
        <f>ROUND(E73*D73,2)</f>
        <v>311.89999999999998</v>
      </c>
      <c r="G73" s="20">
        <f>ROUND(F73*1.2,2)</f>
        <v>374.28</v>
      </c>
      <c r="H73" s="22"/>
      <c r="I73" s="20"/>
      <c r="J73" s="20"/>
      <c r="K73" s="22">
        <f t="shared" si="55"/>
        <v>311.89999999999998</v>
      </c>
      <c r="L73" s="20">
        <f t="shared" si="55"/>
        <v>374.28</v>
      </c>
      <c r="M73" s="63" t="s">
        <v>528</v>
      </c>
    </row>
    <row r="74" spans="1:13" ht="17.25" customHeight="1" x14ac:dyDescent="0.25">
      <c r="A74" s="186" t="s">
        <v>226</v>
      </c>
      <c r="B74" s="274" t="s">
        <v>529</v>
      </c>
      <c r="C74" s="26" t="s">
        <v>162</v>
      </c>
      <c r="D74" s="187">
        <f>D73*0.15</f>
        <v>0.32400000000000001</v>
      </c>
      <c r="E74" s="31"/>
      <c r="F74" s="29"/>
      <c r="G74" s="29"/>
      <c r="H74" s="31">
        <v>149.15</v>
      </c>
      <c r="I74" s="29">
        <f>ROUND(H74*D74,2)</f>
        <v>48.32</v>
      </c>
      <c r="J74" s="29">
        <f>ROUND(I74*1.2,2)</f>
        <v>57.98</v>
      </c>
      <c r="K74" s="31">
        <f t="shared" si="55"/>
        <v>48.32</v>
      </c>
      <c r="L74" s="29">
        <f t="shared" si="55"/>
        <v>57.98</v>
      </c>
    </row>
    <row r="75" spans="1:13" ht="17.25" customHeight="1" x14ac:dyDescent="0.25">
      <c r="A75" s="16">
        <f>A73+1</f>
        <v>34</v>
      </c>
      <c r="B75" s="17" t="s">
        <v>530</v>
      </c>
      <c r="C75" s="16" t="s">
        <v>70</v>
      </c>
      <c r="D75" s="32">
        <v>2.16</v>
      </c>
      <c r="E75" s="22">
        <f>144.4*2</f>
        <v>288.8</v>
      </c>
      <c r="F75" s="20">
        <f>ROUND(E75*D75,2)</f>
        <v>623.80999999999995</v>
      </c>
      <c r="G75" s="20">
        <f>ROUND(F75*1.2,2)</f>
        <v>748.57</v>
      </c>
      <c r="H75" s="22"/>
      <c r="I75" s="20"/>
      <c r="J75" s="20"/>
      <c r="K75" s="22">
        <f t="shared" si="55"/>
        <v>623.80999999999995</v>
      </c>
      <c r="L75" s="20">
        <f t="shared" si="55"/>
        <v>748.57</v>
      </c>
      <c r="M75" s="63" t="s">
        <v>528</v>
      </c>
    </row>
    <row r="76" spans="1:13" ht="17.25" customHeight="1" x14ac:dyDescent="0.25">
      <c r="A76" s="186" t="s">
        <v>228</v>
      </c>
      <c r="B76" s="274" t="s">
        <v>531</v>
      </c>
      <c r="C76" s="26" t="s">
        <v>162</v>
      </c>
      <c r="D76" s="187">
        <f>D75*0.32</f>
        <v>0.69120000000000004</v>
      </c>
      <c r="E76" s="28"/>
      <c r="F76" s="29"/>
      <c r="G76" s="29"/>
      <c r="H76" s="31">
        <v>165.3</v>
      </c>
      <c r="I76" s="29">
        <f>ROUND(H76*D76,2)</f>
        <v>114.26</v>
      </c>
      <c r="J76" s="29">
        <f>ROUND(I76*1.2,2)</f>
        <v>137.11000000000001</v>
      </c>
      <c r="K76" s="31">
        <f t="shared" si="55"/>
        <v>114.26</v>
      </c>
      <c r="L76" s="29">
        <f t="shared" si="55"/>
        <v>137.11000000000001</v>
      </c>
    </row>
    <row r="77" spans="1:13" ht="17.25" customHeight="1" x14ac:dyDescent="0.25">
      <c r="A77" s="16">
        <f>A75+1</f>
        <v>35</v>
      </c>
      <c r="B77" s="312" t="s">
        <v>532</v>
      </c>
      <c r="C77" s="173" t="s">
        <v>68</v>
      </c>
      <c r="D77" s="315">
        <v>2</v>
      </c>
      <c r="E77" s="174">
        <v>2234.4</v>
      </c>
      <c r="F77" s="20">
        <f t="shared" ref="F77" si="56">ROUND(E77*D77,2)</f>
        <v>4468.8</v>
      </c>
      <c r="G77" s="20">
        <f t="shared" ref="G77" si="57">ROUND(F77*1.2,2)</f>
        <v>5362.56</v>
      </c>
      <c r="H77" s="19"/>
      <c r="I77" s="20"/>
      <c r="J77" s="20"/>
      <c r="K77" s="22">
        <f t="shared" si="55"/>
        <v>4468.8</v>
      </c>
      <c r="L77" s="20">
        <f t="shared" si="55"/>
        <v>5362.56</v>
      </c>
      <c r="M77" s="23"/>
    </row>
    <row r="78" spans="1:13" ht="17.25" customHeight="1" x14ac:dyDescent="0.25">
      <c r="A78" s="186" t="s">
        <v>230</v>
      </c>
      <c r="B78" s="25" t="s">
        <v>533</v>
      </c>
      <c r="C78" s="124" t="s">
        <v>68</v>
      </c>
      <c r="D78" s="194">
        <v>2</v>
      </c>
      <c r="E78" s="28"/>
      <c r="F78" s="29"/>
      <c r="G78" s="29"/>
      <c r="H78" s="29">
        <v>3040</v>
      </c>
      <c r="I78" s="29">
        <f>ROUND(H78*D78,2)</f>
        <v>6080</v>
      </c>
      <c r="J78" s="29">
        <f>ROUND(I78*1.2,2)</f>
        <v>7296</v>
      </c>
      <c r="K78" s="31">
        <f t="shared" si="55"/>
        <v>6080</v>
      </c>
      <c r="L78" s="29">
        <f t="shared" si="55"/>
        <v>7296</v>
      </c>
      <c r="M78" s="63"/>
    </row>
    <row r="79" spans="1:13" ht="17.25" customHeight="1" x14ac:dyDescent="0.25">
      <c r="A79" s="16">
        <f>A77+1</f>
        <v>36</v>
      </c>
      <c r="B79" s="312" t="s">
        <v>534</v>
      </c>
      <c r="C79" s="173" t="s">
        <v>68</v>
      </c>
      <c r="D79" s="315">
        <v>3</v>
      </c>
      <c r="E79" s="174">
        <v>7694.0499999999993</v>
      </c>
      <c r="F79" s="20">
        <f t="shared" ref="F79" si="58">ROUND(E79*D79,2)</f>
        <v>23082.15</v>
      </c>
      <c r="G79" s="20">
        <f t="shared" ref="G79" si="59">ROUND(F79*1.2,2)</f>
        <v>27698.58</v>
      </c>
      <c r="H79" s="20"/>
      <c r="I79" s="20"/>
      <c r="J79" s="20"/>
      <c r="K79" s="22">
        <f t="shared" si="55"/>
        <v>23082.15</v>
      </c>
      <c r="L79" s="20">
        <f t="shared" si="55"/>
        <v>27698.58</v>
      </c>
    </row>
    <row r="80" spans="1:13" ht="17.25" customHeight="1" x14ac:dyDescent="0.25">
      <c r="A80" s="186" t="s">
        <v>358</v>
      </c>
      <c r="B80" s="25" t="s">
        <v>487</v>
      </c>
      <c r="C80" s="124" t="s">
        <v>68</v>
      </c>
      <c r="D80" s="194">
        <v>3</v>
      </c>
      <c r="E80" s="28"/>
      <c r="F80" s="29"/>
      <c r="G80" s="29"/>
      <c r="H80" s="29">
        <v>5476.75</v>
      </c>
      <c r="I80" s="29">
        <f>ROUND(H80*D80,2)</f>
        <v>16430.25</v>
      </c>
      <c r="J80" s="29">
        <f>ROUND(I80*1.2,2)</f>
        <v>19716.3</v>
      </c>
      <c r="K80" s="31">
        <f t="shared" si="55"/>
        <v>16430.25</v>
      </c>
      <c r="L80" s="29">
        <f t="shared" si="55"/>
        <v>19716.3</v>
      </c>
      <c r="M80" s="63"/>
    </row>
    <row r="81" spans="1:13" ht="17.25" customHeight="1" x14ac:dyDescent="0.25">
      <c r="A81" s="16">
        <f>A79+1</f>
        <v>37</v>
      </c>
      <c r="B81" s="172" t="s">
        <v>535</v>
      </c>
      <c r="C81" s="173" t="s">
        <v>472</v>
      </c>
      <c r="D81" s="188">
        <v>309.93</v>
      </c>
      <c r="E81" s="174">
        <v>9.5</v>
      </c>
      <c r="F81" s="20">
        <f t="shared" ref="F81" si="60">ROUND(E81*D81,2)</f>
        <v>2944.34</v>
      </c>
      <c r="G81" s="20">
        <f t="shared" ref="G81" si="61">ROUND(F81*1.2,2)</f>
        <v>3533.21</v>
      </c>
      <c r="H81" s="20"/>
      <c r="I81" s="20"/>
      <c r="J81" s="20"/>
      <c r="K81" s="22">
        <f t="shared" si="55"/>
        <v>2944.34</v>
      </c>
      <c r="L81" s="20">
        <f t="shared" si="55"/>
        <v>3533.21</v>
      </c>
    </row>
    <row r="82" spans="1:13" ht="17.25" customHeight="1" x14ac:dyDescent="0.25">
      <c r="A82" s="186" t="s">
        <v>536</v>
      </c>
      <c r="B82" s="25" t="s">
        <v>537</v>
      </c>
      <c r="C82" s="124" t="s">
        <v>65</v>
      </c>
      <c r="D82" s="187">
        <v>309.93</v>
      </c>
      <c r="E82" s="28"/>
      <c r="F82" s="29"/>
      <c r="G82" s="29"/>
      <c r="H82" s="29">
        <v>18.34</v>
      </c>
      <c r="I82" s="29">
        <f>ROUND(H82*D82,2)</f>
        <v>5684.12</v>
      </c>
      <c r="J82" s="29">
        <f>ROUND(I82*1.2,2)</f>
        <v>6820.94</v>
      </c>
      <c r="K82" s="31">
        <f t="shared" si="55"/>
        <v>5684.12</v>
      </c>
      <c r="L82" s="29">
        <f t="shared" si="55"/>
        <v>6820.94</v>
      </c>
      <c r="M82" s="63"/>
    </row>
    <row r="83" spans="1:13" ht="17.25" customHeight="1" x14ac:dyDescent="0.25">
      <c r="A83" s="99">
        <f>A81+1</f>
        <v>38</v>
      </c>
      <c r="B83" s="181" t="s">
        <v>538</v>
      </c>
      <c r="C83" s="182" t="s">
        <v>68</v>
      </c>
      <c r="D83" s="311">
        <v>2</v>
      </c>
      <c r="E83" s="183">
        <v>10060.5</v>
      </c>
      <c r="F83" s="184">
        <f t="shared" ref="F83" si="62">ROUND(E83*D83,2)</f>
        <v>20121</v>
      </c>
      <c r="G83" s="184">
        <f t="shared" ref="G83" si="63">ROUND(F83*1.2,2)</f>
        <v>24145.200000000001</v>
      </c>
      <c r="H83" s="184"/>
      <c r="I83" s="184"/>
      <c r="J83" s="184"/>
      <c r="K83" s="122">
        <f t="shared" si="55"/>
        <v>20121</v>
      </c>
      <c r="L83" s="184">
        <f t="shared" si="55"/>
        <v>24145.200000000001</v>
      </c>
    </row>
    <row r="84" spans="1:13" ht="17.25" customHeight="1" x14ac:dyDescent="0.25">
      <c r="A84" s="107"/>
      <c r="B84" s="191" t="s">
        <v>539</v>
      </c>
      <c r="C84" s="177"/>
      <c r="D84" s="310"/>
      <c r="E84" s="179"/>
      <c r="F84" s="165"/>
      <c r="G84" s="165"/>
      <c r="H84" s="180"/>
      <c r="I84" s="116"/>
      <c r="J84" s="116"/>
      <c r="K84" s="164"/>
      <c r="L84" s="116"/>
    </row>
    <row r="85" spans="1:13" s="805" customFormat="1" ht="17.25" customHeight="1" x14ac:dyDescent="0.25">
      <c r="A85" s="796">
        <f>A83+1</f>
        <v>39</v>
      </c>
      <c r="B85" s="797" t="s">
        <v>540</v>
      </c>
      <c r="C85" s="798" t="s">
        <v>65</v>
      </c>
      <c r="D85" s="799">
        <v>369.68</v>
      </c>
      <c r="E85" s="800">
        <v>285</v>
      </c>
      <c r="F85" s="801">
        <f t="shared" ref="F85:F86" si="64">ROUND(E85*D85,2)</f>
        <v>105358.8</v>
      </c>
      <c r="G85" s="801">
        <f t="shared" ref="G85:G86" si="65">ROUND(F85*1.2,2)</f>
        <v>126430.56</v>
      </c>
      <c r="H85" s="802"/>
      <c r="I85" s="801"/>
      <c r="J85" s="801"/>
      <c r="K85" s="803">
        <f t="shared" ref="K85:L86" si="66">F85+I85</f>
        <v>105358.8</v>
      </c>
      <c r="L85" s="801">
        <f t="shared" si="66"/>
        <v>126430.56</v>
      </c>
      <c r="M85" s="804" t="s">
        <v>541</v>
      </c>
    </row>
    <row r="86" spans="1:13" s="805" customFormat="1" ht="17.25" customHeight="1" x14ac:dyDescent="0.25">
      <c r="A86" s="796">
        <f>A85+1</f>
        <v>40</v>
      </c>
      <c r="B86" s="797" t="s">
        <v>542</v>
      </c>
      <c r="C86" s="798" t="s">
        <v>268</v>
      </c>
      <c r="D86" s="799">
        <f>0*41</f>
        <v>0</v>
      </c>
      <c r="E86" s="800">
        <v>1177.05</v>
      </c>
      <c r="F86" s="801">
        <f t="shared" si="64"/>
        <v>0</v>
      </c>
      <c r="G86" s="801">
        <f t="shared" si="65"/>
        <v>0</v>
      </c>
      <c r="H86" s="802"/>
      <c r="I86" s="801"/>
      <c r="J86" s="801"/>
      <c r="K86" s="803">
        <f t="shared" si="66"/>
        <v>0</v>
      </c>
      <c r="L86" s="801">
        <f t="shared" si="66"/>
        <v>0</v>
      </c>
      <c r="M86" s="804" t="s">
        <v>541</v>
      </c>
    </row>
    <row r="87" spans="1:13" s="84" customFormat="1" ht="24" customHeight="1" x14ac:dyDescent="0.3">
      <c r="A87" s="2120" t="s">
        <v>114</v>
      </c>
      <c r="B87" s="2121"/>
      <c r="C87" s="2121"/>
      <c r="D87" s="2121"/>
      <c r="E87" s="2122"/>
      <c r="F87" s="209">
        <f>SUM(F7:F86)</f>
        <v>3146495.1999999997</v>
      </c>
      <c r="G87" s="209">
        <f>ROUND(F87*1.2,2)</f>
        <v>3775794.24</v>
      </c>
      <c r="H87" s="210"/>
      <c r="I87" s="209">
        <f>SUM(I7:I86)</f>
        <v>1506228.7100000004</v>
      </c>
      <c r="J87" s="209">
        <f>ROUND(I87*1.2,2)</f>
        <v>1807474.45</v>
      </c>
      <c r="K87" s="209">
        <f>SUM(K7:K86)</f>
        <v>4652723.91</v>
      </c>
      <c r="L87" s="209">
        <f>ROUND(K87*1.2,2)</f>
        <v>5583268.6900000004</v>
      </c>
    </row>
    <row r="89" spans="1:13" x14ac:dyDescent="0.25">
      <c r="B89" s="85" t="s">
        <v>115</v>
      </c>
      <c r="K89" s="211"/>
      <c r="L89" s="323">
        <f>-1*(L85+L86)</f>
        <v>-126430.56</v>
      </c>
    </row>
    <row r="90" spans="1:13" x14ac:dyDescent="0.25">
      <c r="B90" s="87" t="s">
        <v>116</v>
      </c>
    </row>
  </sheetData>
  <mergeCells count="11">
    <mergeCell ref="B6:D6"/>
    <mergeCell ref="M59:M60"/>
    <mergeCell ref="A87:E87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V121"/>
  <sheetViews>
    <sheetView view="pageBreakPreview" topLeftCell="A16" zoomScale="70" zoomScaleNormal="100" zoomScaleSheetLayoutView="70" workbookViewId="0">
      <selection activeCell="I171" sqref="I171"/>
    </sheetView>
  </sheetViews>
  <sheetFormatPr defaultColWidth="8.85546875" defaultRowHeight="15.75" x14ac:dyDescent="0.25"/>
  <cols>
    <col min="1" max="1" width="8.85546875" style="1389"/>
    <col min="2" max="2" width="65.140625" style="1389" customWidth="1"/>
    <col min="3" max="3" width="9.28515625" style="1389" customWidth="1"/>
    <col min="4" max="4" width="13.28515625" style="1389" customWidth="1"/>
    <col min="5" max="5" width="15.140625" style="1389" customWidth="1"/>
    <col min="6" max="6" width="17.85546875" style="1389" customWidth="1"/>
    <col min="7" max="7" width="17.140625" style="1500" customWidth="1"/>
    <col min="8" max="8" width="16.140625" style="1500" customWidth="1"/>
    <col min="9" max="9" width="18.42578125" style="1389" customWidth="1"/>
    <col min="10" max="11" width="17.7109375" style="1389" customWidth="1"/>
    <col min="12" max="12" width="18.140625" style="1389" customWidth="1"/>
    <col min="13" max="13" width="33.5703125" style="1389" customWidth="1"/>
    <col min="14" max="14" width="42" style="1389" customWidth="1"/>
    <col min="15" max="15" width="24.85546875" style="1390" customWidth="1"/>
    <col min="16" max="16" width="21" style="1389" customWidth="1"/>
    <col min="17" max="21" width="8.85546875" style="1389"/>
    <col min="22" max="22" width="11.140625" style="1389" bestFit="1" customWidth="1"/>
    <col min="23" max="16384" width="8.85546875" style="1389"/>
  </cols>
  <sheetData>
    <row r="1" spans="1:15" ht="14.45" customHeight="1" x14ac:dyDescent="0.25">
      <c r="A1" s="2155" t="s">
        <v>26</v>
      </c>
      <c r="B1" s="2158" t="s">
        <v>50</v>
      </c>
      <c r="C1" s="2161" t="s">
        <v>51</v>
      </c>
      <c r="D1" s="2161" t="s">
        <v>52</v>
      </c>
      <c r="E1" s="2162" t="s">
        <v>53</v>
      </c>
      <c r="F1" s="2163"/>
      <c r="G1" s="2163"/>
      <c r="H1" s="2163"/>
      <c r="I1" s="2163"/>
      <c r="J1" s="2163"/>
      <c r="K1" s="2163"/>
      <c r="L1" s="2163"/>
    </row>
    <row r="2" spans="1:15" ht="14.45" customHeight="1" x14ac:dyDescent="0.25">
      <c r="A2" s="2156"/>
      <c r="B2" s="2159"/>
      <c r="C2" s="2161"/>
      <c r="D2" s="2161"/>
      <c r="E2" s="2164"/>
      <c r="F2" s="2165"/>
      <c r="G2" s="2165"/>
      <c r="H2" s="2165"/>
      <c r="I2" s="2165"/>
      <c r="J2" s="2165"/>
      <c r="K2" s="2165"/>
      <c r="L2" s="2165"/>
    </row>
    <row r="3" spans="1:15" ht="27.75" customHeight="1" x14ac:dyDescent="0.25">
      <c r="A3" s="2156"/>
      <c r="B3" s="2159"/>
      <c r="C3" s="2161"/>
      <c r="D3" s="2161"/>
      <c r="E3" s="2161" t="s">
        <v>54</v>
      </c>
      <c r="F3" s="2161"/>
      <c r="G3" s="2161"/>
      <c r="H3" s="2161" t="s">
        <v>55</v>
      </c>
      <c r="I3" s="2161"/>
      <c r="J3" s="2161"/>
      <c r="K3" s="2166" t="s">
        <v>56</v>
      </c>
      <c r="L3" s="2166"/>
    </row>
    <row r="4" spans="1:15" ht="56.1" customHeight="1" x14ac:dyDescent="0.25">
      <c r="A4" s="2157"/>
      <c r="B4" s="2160"/>
      <c r="C4" s="2161"/>
      <c r="D4" s="2161"/>
      <c r="E4" s="1391" t="s">
        <v>57</v>
      </c>
      <c r="F4" s="1391" t="s">
        <v>58</v>
      </c>
      <c r="G4" s="1392" t="s">
        <v>59</v>
      </c>
      <c r="H4" s="1391" t="s">
        <v>57</v>
      </c>
      <c r="I4" s="1391" t="s">
        <v>58</v>
      </c>
      <c r="J4" s="1392" t="s">
        <v>59</v>
      </c>
      <c r="K4" s="1391" t="s">
        <v>60</v>
      </c>
      <c r="L4" s="1391" t="s">
        <v>61</v>
      </c>
    </row>
    <row r="5" spans="1:15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1389"/>
    </row>
    <row r="6" spans="1:15" ht="20.25" customHeight="1" x14ac:dyDescent="0.25">
      <c r="A6" s="1393"/>
      <c r="B6" s="2147" t="s">
        <v>170</v>
      </c>
      <c r="C6" s="2148"/>
      <c r="D6" s="2148"/>
      <c r="E6" s="1394"/>
      <c r="F6" s="1395"/>
      <c r="G6" s="1396"/>
      <c r="H6" s="1396"/>
      <c r="I6" s="1396"/>
      <c r="J6" s="1396"/>
      <c r="K6" s="1396"/>
      <c r="L6" s="1396"/>
      <c r="M6" s="1397"/>
    </row>
    <row r="7" spans="1:15" ht="18" customHeight="1" x14ac:dyDescent="0.25">
      <c r="A7" s="1398"/>
      <c r="B7" s="1399" t="s">
        <v>171</v>
      </c>
      <c r="C7" s="1400"/>
      <c r="D7" s="1400"/>
      <c r="E7" s="1401"/>
      <c r="F7" s="1402"/>
      <c r="G7" s="1402"/>
      <c r="H7" s="1403"/>
      <c r="I7" s="1404"/>
      <c r="J7" s="1404"/>
      <c r="K7" s="1401"/>
      <c r="L7" s="1402"/>
    </row>
    <row r="8" spans="1:15" ht="18" customHeight="1" x14ac:dyDescent="0.25">
      <c r="A8" s="1398"/>
      <c r="B8" s="1399" t="s">
        <v>172</v>
      </c>
      <c r="C8" s="1400"/>
      <c r="D8" s="1400"/>
      <c r="E8" s="1401"/>
      <c r="F8" s="1402"/>
      <c r="G8" s="1402"/>
      <c r="H8" s="1403"/>
      <c r="I8" s="1404"/>
      <c r="J8" s="1404"/>
      <c r="K8" s="1401"/>
      <c r="L8" s="1402"/>
    </row>
    <row r="9" spans="1:15" s="1411" customFormat="1" ht="24" customHeight="1" x14ac:dyDescent="0.25">
      <c r="A9" s="1405">
        <v>1</v>
      </c>
      <c r="B9" s="166" t="s">
        <v>173</v>
      </c>
      <c r="C9" s="167" t="s">
        <v>77</v>
      </c>
      <c r="D9" s="1406">
        <v>8747.7900000000009</v>
      </c>
      <c r="E9" s="1407">
        <v>666.67</v>
      </c>
      <c r="F9" s="1408">
        <f t="shared" ref="F9:F16" si="0">ROUND(E9*D9,2)</f>
        <v>5831889.1600000001</v>
      </c>
      <c r="G9" s="1408">
        <f t="shared" ref="G9:G16" si="1">ROUND(F9*1.2,2)</f>
        <v>6998266.9900000002</v>
      </c>
      <c r="H9" s="1409"/>
      <c r="I9" s="1408"/>
      <c r="J9" s="1408"/>
      <c r="K9" s="1410">
        <f t="shared" ref="K9:L16" si="2">F9+I9</f>
        <v>5831889.1600000001</v>
      </c>
      <c r="L9" s="1408">
        <f t="shared" si="2"/>
        <v>6998266.9900000002</v>
      </c>
      <c r="M9" s="1411" t="s">
        <v>174</v>
      </c>
      <c r="N9" s="1412" t="s">
        <v>44</v>
      </c>
      <c r="O9" s="1413">
        <f>L9-D9*308.75*1.2</f>
        <v>3757210.7950000004</v>
      </c>
    </row>
    <row r="10" spans="1:15" ht="24" customHeight="1" x14ac:dyDescent="0.25">
      <c r="A10" s="1414">
        <f>A9+1</f>
        <v>2</v>
      </c>
      <c r="B10" s="17" t="s">
        <v>78</v>
      </c>
      <c r="C10" s="1414" t="s">
        <v>77</v>
      </c>
      <c r="D10" s="1415">
        <v>449.45</v>
      </c>
      <c r="E10" s="1416">
        <v>1688.1499999999999</v>
      </c>
      <c r="F10" s="1417">
        <f t="shared" si="0"/>
        <v>758739.02</v>
      </c>
      <c r="G10" s="1417">
        <f t="shared" si="1"/>
        <v>910486.82</v>
      </c>
      <c r="H10" s="1418"/>
      <c r="I10" s="1417"/>
      <c r="J10" s="1417"/>
      <c r="K10" s="1416">
        <f t="shared" si="2"/>
        <v>758739.02</v>
      </c>
      <c r="L10" s="1417">
        <f t="shared" si="2"/>
        <v>910486.82</v>
      </c>
      <c r="M10" s="1389" t="s">
        <v>175</v>
      </c>
      <c r="N10" s="1419" t="s">
        <v>1221</v>
      </c>
      <c r="O10" s="1420">
        <f>L10-D10*308.75</f>
        <v>771719.13249999995</v>
      </c>
    </row>
    <row r="11" spans="1:15" ht="24" customHeight="1" x14ac:dyDescent="0.25">
      <c r="A11" s="1414">
        <f t="shared" ref="A11:A16" si="3">A10+1</f>
        <v>3</v>
      </c>
      <c r="B11" s="172" t="s">
        <v>82</v>
      </c>
      <c r="C11" s="173" t="s">
        <v>73</v>
      </c>
      <c r="D11" s="1415">
        <f>449.45*1.9</f>
        <v>853.95499999999993</v>
      </c>
      <c r="E11" s="1421">
        <v>308.75</v>
      </c>
      <c r="F11" s="1417">
        <f t="shared" si="0"/>
        <v>263658.61</v>
      </c>
      <c r="G11" s="1417">
        <f t="shared" si="1"/>
        <v>316390.33</v>
      </c>
      <c r="H11" s="1418"/>
      <c r="I11" s="1417"/>
      <c r="J11" s="1417"/>
      <c r="K11" s="1416">
        <f t="shared" si="2"/>
        <v>263658.61</v>
      </c>
      <c r="L11" s="1417">
        <f t="shared" si="2"/>
        <v>316390.33</v>
      </c>
      <c r="M11" s="1389" t="s">
        <v>175</v>
      </c>
    </row>
    <row r="12" spans="1:15" ht="24" customHeight="1" x14ac:dyDescent="0.25">
      <c r="A12" s="1414">
        <f t="shared" si="3"/>
        <v>4</v>
      </c>
      <c r="B12" s="17" t="s">
        <v>176</v>
      </c>
      <c r="C12" s="1414" t="s">
        <v>77</v>
      </c>
      <c r="D12" s="1415">
        <f>313.854/1.9</f>
        <v>165.1863157894737</v>
      </c>
      <c r="E12" s="1416">
        <v>237.5</v>
      </c>
      <c r="F12" s="1417">
        <f t="shared" si="0"/>
        <v>39231.75</v>
      </c>
      <c r="G12" s="1417">
        <f t="shared" si="1"/>
        <v>47078.1</v>
      </c>
      <c r="H12" s="1418"/>
      <c r="I12" s="1417"/>
      <c r="J12" s="1417"/>
      <c r="K12" s="1416">
        <f t="shared" si="2"/>
        <v>39231.75</v>
      </c>
      <c r="L12" s="1417">
        <f t="shared" si="2"/>
        <v>47078.1</v>
      </c>
      <c r="M12" s="1389" t="s">
        <v>175</v>
      </c>
    </row>
    <row r="13" spans="1:15" s="1428" customFormat="1" ht="24" customHeight="1" x14ac:dyDescent="0.25">
      <c r="A13" s="1422">
        <f t="shared" si="3"/>
        <v>5</v>
      </c>
      <c r="B13" s="797" t="s">
        <v>177</v>
      </c>
      <c r="C13" s="798" t="s">
        <v>70</v>
      </c>
      <c r="D13" s="1423">
        <v>7278.6</v>
      </c>
      <c r="E13" s="1424">
        <v>277.875</v>
      </c>
      <c r="F13" s="1425">
        <f t="shared" si="0"/>
        <v>2022540.98</v>
      </c>
      <c r="G13" s="1425">
        <f t="shared" si="1"/>
        <v>2427049.1800000002</v>
      </c>
      <c r="H13" s="1426"/>
      <c r="I13" s="1425"/>
      <c r="J13" s="1425"/>
      <c r="K13" s="1424">
        <f t="shared" si="2"/>
        <v>2022540.98</v>
      </c>
      <c r="L13" s="1425">
        <f t="shared" si="2"/>
        <v>2427049.1800000002</v>
      </c>
      <c r="M13" s="1427" t="s">
        <v>178</v>
      </c>
      <c r="O13" s="1429"/>
    </row>
    <row r="14" spans="1:15" s="1428" customFormat="1" ht="24" customHeight="1" x14ac:dyDescent="0.25">
      <c r="A14" s="1422">
        <f t="shared" si="3"/>
        <v>6</v>
      </c>
      <c r="B14" s="797" t="s">
        <v>179</v>
      </c>
      <c r="C14" s="798" t="s">
        <v>70</v>
      </c>
      <c r="D14" s="1423">
        <v>1819.6420000000001</v>
      </c>
      <c r="E14" s="1424">
        <v>277.875</v>
      </c>
      <c r="F14" s="1425">
        <f t="shared" si="0"/>
        <v>505633.02</v>
      </c>
      <c r="G14" s="1425">
        <f t="shared" si="1"/>
        <v>606759.62</v>
      </c>
      <c r="H14" s="1426"/>
      <c r="I14" s="1425"/>
      <c r="J14" s="1425"/>
      <c r="K14" s="1424">
        <f t="shared" si="2"/>
        <v>505633.02</v>
      </c>
      <c r="L14" s="1425">
        <f t="shared" si="2"/>
        <v>606759.62</v>
      </c>
      <c r="O14" s="1429"/>
    </row>
    <row r="15" spans="1:15" s="1428" customFormat="1" ht="24" customHeight="1" x14ac:dyDescent="0.25">
      <c r="A15" s="1422">
        <f t="shared" si="3"/>
        <v>7</v>
      </c>
      <c r="B15" s="797" t="s">
        <v>180</v>
      </c>
      <c r="C15" s="798" t="s">
        <v>70</v>
      </c>
      <c r="D15" s="1423">
        <v>3708</v>
      </c>
      <c r="E15" s="1424">
        <v>277.875</v>
      </c>
      <c r="F15" s="1425">
        <f t="shared" si="0"/>
        <v>1030360.5</v>
      </c>
      <c r="G15" s="1425">
        <f t="shared" si="1"/>
        <v>1236432.6000000001</v>
      </c>
      <c r="H15" s="1426"/>
      <c r="I15" s="1425"/>
      <c r="J15" s="1425"/>
      <c r="K15" s="1424">
        <f t="shared" si="2"/>
        <v>1030360.5</v>
      </c>
      <c r="L15" s="1425">
        <f t="shared" si="2"/>
        <v>1236432.6000000001</v>
      </c>
      <c r="O15" s="1429"/>
    </row>
    <row r="16" spans="1:15" s="1428" customFormat="1" ht="24" customHeight="1" x14ac:dyDescent="0.25">
      <c r="A16" s="1422">
        <f t="shared" si="3"/>
        <v>8</v>
      </c>
      <c r="B16" s="797" t="s">
        <v>179</v>
      </c>
      <c r="C16" s="798" t="s">
        <v>70</v>
      </c>
      <c r="D16" s="1423">
        <v>927</v>
      </c>
      <c r="E16" s="1424">
        <v>277.875</v>
      </c>
      <c r="F16" s="1425">
        <f t="shared" si="0"/>
        <v>257590.13</v>
      </c>
      <c r="G16" s="1425">
        <f t="shared" si="1"/>
        <v>309108.15999999997</v>
      </c>
      <c r="H16" s="1426"/>
      <c r="I16" s="1425"/>
      <c r="J16" s="1425"/>
      <c r="K16" s="1424">
        <f t="shared" si="2"/>
        <v>257590.13</v>
      </c>
      <c r="L16" s="1425">
        <f t="shared" si="2"/>
        <v>309108.15999999997</v>
      </c>
      <c r="O16" s="1430">
        <f>L16+L15+L14+L13</f>
        <v>4579349.5600000005</v>
      </c>
    </row>
    <row r="17" spans="1:22" ht="21.75" customHeight="1" x14ac:dyDescent="0.25">
      <c r="A17" s="1398"/>
      <c r="B17" s="1399" t="s">
        <v>181</v>
      </c>
      <c r="C17" s="177"/>
      <c r="D17" s="1431"/>
      <c r="E17" s="1432"/>
      <c r="F17" s="1402"/>
      <c r="G17" s="1402"/>
      <c r="H17" s="1433"/>
      <c r="I17" s="1404"/>
      <c r="J17" s="1404"/>
      <c r="K17" s="1401"/>
      <c r="L17" s="1404"/>
    </row>
    <row r="18" spans="1:22" s="1411" customFormat="1" ht="34.5" customHeight="1" x14ac:dyDescent="0.25">
      <c r="A18" s="1405">
        <f>A16+1</f>
        <v>9</v>
      </c>
      <c r="B18" s="166" t="s">
        <v>182</v>
      </c>
      <c r="C18" s="167" t="s">
        <v>70</v>
      </c>
      <c r="D18" s="1406">
        <v>5924.94</v>
      </c>
      <c r="E18" s="1407">
        <v>183.58</v>
      </c>
      <c r="F18" s="1408">
        <f t="shared" ref="F18" si="4">ROUND(E18*D18,2)</f>
        <v>1087700.49</v>
      </c>
      <c r="G18" s="1408">
        <f t="shared" ref="G18" si="5">ROUND(F18*1.2,2)</f>
        <v>1305240.5900000001</v>
      </c>
      <c r="H18" s="1409"/>
      <c r="I18" s="1408"/>
      <c r="J18" s="1408"/>
      <c r="K18" s="1410">
        <f t="shared" ref="K18:L26" si="6">F18+I18</f>
        <v>1087700.49</v>
      </c>
      <c r="L18" s="1408">
        <f t="shared" si="6"/>
        <v>1305240.5900000001</v>
      </c>
      <c r="M18" s="1411" t="s">
        <v>174</v>
      </c>
      <c r="N18" s="1434" t="s">
        <v>1217</v>
      </c>
      <c r="O18" s="1435">
        <f>L18-D18*93</f>
        <v>754221.17000000016</v>
      </c>
    </row>
    <row r="19" spans="1:22" s="1411" customFormat="1" ht="20.25" customHeight="1" x14ac:dyDescent="0.25">
      <c r="A19" s="1436" t="s">
        <v>86</v>
      </c>
      <c r="B19" s="151" t="s">
        <v>183</v>
      </c>
      <c r="C19" s="167" t="s">
        <v>70</v>
      </c>
      <c r="D19" s="1437">
        <f>D18*1.1</f>
        <v>6517.4340000000002</v>
      </c>
      <c r="E19" s="1438"/>
      <c r="F19" s="1408"/>
      <c r="G19" s="1408"/>
      <c r="H19" s="1408">
        <v>145.66</v>
      </c>
      <c r="I19" s="1408">
        <f>ROUND(H19*D19,2)</f>
        <v>949329.44</v>
      </c>
      <c r="J19" s="1408">
        <f>ROUND(I19*1.2,2)</f>
        <v>1139195.33</v>
      </c>
      <c r="K19" s="1410">
        <f t="shared" si="6"/>
        <v>949329.44</v>
      </c>
      <c r="L19" s="1408">
        <f t="shared" si="6"/>
        <v>1139195.33</v>
      </c>
      <c r="M19" s="1439"/>
      <c r="N19" s="1434" t="s">
        <v>1218</v>
      </c>
      <c r="O19" s="1440">
        <f>L19-D19*100</f>
        <v>487451.93000000005</v>
      </c>
      <c r="V19" s="1441"/>
    </row>
    <row r="20" spans="1:22" ht="31.5" customHeight="1" x14ac:dyDescent="0.25">
      <c r="A20" s="1414">
        <f>A18+1</f>
        <v>10</v>
      </c>
      <c r="B20" s="172" t="s">
        <v>184</v>
      </c>
      <c r="C20" s="173" t="s">
        <v>77</v>
      </c>
      <c r="D20" s="1421">
        <v>1805.95</v>
      </c>
      <c r="E20" s="1416">
        <v>1179.8999999999999</v>
      </c>
      <c r="F20" s="1417">
        <f t="shared" ref="F20" si="7">ROUND(E20*D20,2)</f>
        <v>2130840.41</v>
      </c>
      <c r="G20" s="1417">
        <f t="shared" ref="G20" si="8">ROUND(F20*1.2,2)</f>
        <v>2557008.4900000002</v>
      </c>
      <c r="H20" s="1418"/>
      <c r="I20" s="1417"/>
      <c r="J20" s="1417"/>
      <c r="K20" s="1416">
        <f t="shared" si="6"/>
        <v>2130840.41</v>
      </c>
      <c r="L20" s="1417">
        <f t="shared" si="6"/>
        <v>2557008.4900000002</v>
      </c>
    </row>
    <row r="21" spans="1:22" ht="20.25" customHeight="1" x14ac:dyDescent="0.25">
      <c r="A21" s="1442" t="s">
        <v>89</v>
      </c>
      <c r="B21" s="25" t="s">
        <v>90</v>
      </c>
      <c r="C21" s="124" t="s">
        <v>77</v>
      </c>
      <c r="D21" s="1443">
        <f>D20*1.2</f>
        <v>2167.14</v>
      </c>
      <c r="E21" s="1444"/>
      <c r="F21" s="1445"/>
      <c r="G21" s="1445"/>
      <c r="H21" s="1445">
        <v>1029.1600000000001</v>
      </c>
      <c r="I21" s="1445">
        <f>ROUND(H21*D21,2)</f>
        <v>2230333.7999999998</v>
      </c>
      <c r="J21" s="1445">
        <f>ROUND(I21*1.2,2)</f>
        <v>2676400.56</v>
      </c>
      <c r="K21" s="1446">
        <f t="shared" si="6"/>
        <v>2230333.7999999998</v>
      </c>
      <c r="L21" s="1445">
        <f t="shared" si="6"/>
        <v>2676400.56</v>
      </c>
      <c r="M21" s="1447"/>
    </row>
    <row r="22" spans="1:22" ht="31.5" customHeight="1" x14ac:dyDescent="0.25">
      <c r="A22" s="1414">
        <f>A20+1</f>
        <v>11</v>
      </c>
      <c r="B22" s="172" t="s">
        <v>185</v>
      </c>
      <c r="C22" s="173" t="s">
        <v>77</v>
      </c>
      <c r="D22" s="1421">
        <v>2858.58</v>
      </c>
      <c r="E22" s="1416">
        <v>1421.01</v>
      </c>
      <c r="F22" s="1417">
        <f t="shared" ref="F22" si="9">ROUND(E22*D22,2)</f>
        <v>4062070.77</v>
      </c>
      <c r="G22" s="1417">
        <f t="shared" ref="G22" si="10">ROUND(F22*1.2,2)</f>
        <v>4874484.92</v>
      </c>
      <c r="H22" s="1418"/>
      <c r="I22" s="1417"/>
      <c r="J22" s="1417"/>
      <c r="K22" s="1416">
        <f t="shared" si="6"/>
        <v>4062070.77</v>
      </c>
      <c r="L22" s="1417">
        <f t="shared" si="6"/>
        <v>4874484.92</v>
      </c>
    </row>
    <row r="23" spans="1:22" ht="20.25" customHeight="1" x14ac:dyDescent="0.25">
      <c r="A23" s="1442" t="s">
        <v>92</v>
      </c>
      <c r="B23" s="25" t="s">
        <v>96</v>
      </c>
      <c r="C23" s="124" t="s">
        <v>77</v>
      </c>
      <c r="D23" s="1443">
        <f>D22*1.26</f>
        <v>3601.8107999999997</v>
      </c>
      <c r="E23" s="1444"/>
      <c r="F23" s="1445"/>
      <c r="G23" s="1445"/>
      <c r="H23" s="1445">
        <v>4195.84</v>
      </c>
      <c r="I23" s="1445">
        <f>ROUND(H23*D23,2)</f>
        <v>15112621.83</v>
      </c>
      <c r="J23" s="1445">
        <f>ROUND(I23*1.2,2)</f>
        <v>18135146.199999999</v>
      </c>
      <c r="K23" s="1446">
        <f t="shared" si="6"/>
        <v>15112621.83</v>
      </c>
      <c r="L23" s="1445">
        <f t="shared" si="6"/>
        <v>18135146.199999999</v>
      </c>
      <c r="M23" s="1447"/>
    </row>
    <row r="24" spans="1:22" ht="24.75" customHeight="1" x14ac:dyDescent="0.25">
      <c r="A24" s="1414">
        <f>A22+1</f>
        <v>12</v>
      </c>
      <c r="B24" s="172" t="s">
        <v>186</v>
      </c>
      <c r="C24" s="173" t="s">
        <v>77</v>
      </c>
      <c r="D24" s="188">
        <v>46.44</v>
      </c>
      <c r="E24" s="1416">
        <v>1421.01</v>
      </c>
      <c r="F24" s="1417">
        <f t="shared" ref="F24:F25" si="11">ROUND(E24*D24,2)</f>
        <v>65991.7</v>
      </c>
      <c r="G24" s="1417">
        <f t="shared" ref="G24:G25" si="12">ROUND(F24*1.2,2)</f>
        <v>79190.039999999994</v>
      </c>
      <c r="H24" s="1418"/>
      <c r="I24" s="1417"/>
      <c r="J24" s="1417"/>
      <c r="K24" s="1416">
        <f t="shared" si="6"/>
        <v>65991.7</v>
      </c>
      <c r="L24" s="1417">
        <f t="shared" si="6"/>
        <v>79190.039999999994</v>
      </c>
    </row>
    <row r="25" spans="1:22" ht="24.75" customHeight="1" x14ac:dyDescent="0.25">
      <c r="A25" s="1414">
        <f>A24+1</f>
        <v>13</v>
      </c>
      <c r="B25" s="172" t="s">
        <v>187</v>
      </c>
      <c r="C25" s="173" t="s">
        <v>77</v>
      </c>
      <c r="D25" s="188">
        <v>46.44</v>
      </c>
      <c r="E25" s="1416">
        <v>1421.01</v>
      </c>
      <c r="F25" s="1417">
        <f t="shared" si="11"/>
        <v>65991.7</v>
      </c>
      <c r="G25" s="1417">
        <f t="shared" si="12"/>
        <v>79190.039999999994</v>
      </c>
      <c r="H25" s="1418"/>
      <c r="I25" s="1417"/>
      <c r="J25" s="1417"/>
      <c r="K25" s="1416">
        <f t="shared" si="6"/>
        <v>65991.7</v>
      </c>
      <c r="L25" s="1417">
        <f t="shared" si="6"/>
        <v>79190.039999999994</v>
      </c>
    </row>
    <row r="26" spans="1:22" ht="20.25" customHeight="1" x14ac:dyDescent="0.25">
      <c r="A26" s="1442" t="s">
        <v>98</v>
      </c>
      <c r="B26" s="25" t="s">
        <v>96</v>
      </c>
      <c r="C26" s="124" t="s">
        <v>77</v>
      </c>
      <c r="D26" s="1443">
        <f>D25*1.17</f>
        <v>54.334799999999994</v>
      </c>
      <c r="E26" s="1444"/>
      <c r="F26" s="1445"/>
      <c r="G26" s="1445"/>
      <c r="H26" s="1445">
        <v>4195.84</v>
      </c>
      <c r="I26" s="1445">
        <f>ROUND(H26*D26,2)</f>
        <v>227980.13</v>
      </c>
      <c r="J26" s="1445">
        <f>ROUND(I26*1.2,2)</f>
        <v>273576.15999999997</v>
      </c>
      <c r="K26" s="1446">
        <f t="shared" si="6"/>
        <v>227980.13</v>
      </c>
      <c r="L26" s="1445">
        <f t="shared" si="6"/>
        <v>273576.15999999997</v>
      </c>
      <c r="M26" s="1447"/>
    </row>
    <row r="27" spans="1:22" ht="24.75" customHeight="1" x14ac:dyDescent="0.25">
      <c r="A27" s="1398"/>
      <c r="B27" s="1399" t="s">
        <v>188</v>
      </c>
      <c r="C27" s="177"/>
      <c r="D27" s="189"/>
      <c r="E27" s="1401"/>
      <c r="F27" s="1402"/>
      <c r="G27" s="1402"/>
      <c r="H27" s="1433"/>
      <c r="I27" s="1404"/>
      <c r="J27" s="1404"/>
      <c r="K27" s="1401"/>
      <c r="L27" s="1404"/>
    </row>
    <row r="28" spans="1:22" ht="24.75" customHeight="1" x14ac:dyDescent="0.25">
      <c r="A28" s="1414">
        <f>A25+1</f>
        <v>14</v>
      </c>
      <c r="B28" s="172" t="s">
        <v>189</v>
      </c>
      <c r="C28" s="173" t="s">
        <v>190</v>
      </c>
      <c r="D28" s="190">
        <v>2</v>
      </c>
      <c r="E28" s="1416">
        <v>104093.4</v>
      </c>
      <c r="F28" s="1417">
        <f t="shared" ref="F28:F31" si="13">ROUND(E28*D28,2)</f>
        <v>208186.8</v>
      </c>
      <c r="G28" s="1417">
        <f t="shared" ref="G28:G31" si="14">ROUND(F28*1.2,2)</f>
        <v>249824.16</v>
      </c>
      <c r="H28" s="1418"/>
      <c r="I28" s="1417"/>
      <c r="J28" s="1417"/>
      <c r="K28" s="1416">
        <f t="shared" ref="K28:L31" si="15">F28+I28</f>
        <v>208186.8</v>
      </c>
      <c r="L28" s="1417">
        <f t="shared" si="15"/>
        <v>249824.16</v>
      </c>
    </row>
    <row r="29" spans="1:22" ht="24.75" customHeight="1" x14ac:dyDescent="0.25">
      <c r="A29" s="1414">
        <f t="shared" ref="A29:A31" si="16">A28+1</f>
        <v>15</v>
      </c>
      <c r="B29" s="172" t="s">
        <v>191</v>
      </c>
      <c r="C29" s="173" t="s">
        <v>190</v>
      </c>
      <c r="D29" s="190">
        <v>4</v>
      </c>
      <c r="E29" s="1416">
        <v>82507.5</v>
      </c>
      <c r="F29" s="1417">
        <f t="shared" si="13"/>
        <v>330030</v>
      </c>
      <c r="G29" s="1417">
        <f t="shared" si="14"/>
        <v>396036</v>
      </c>
      <c r="H29" s="1418"/>
      <c r="I29" s="1417"/>
      <c r="J29" s="1417"/>
      <c r="K29" s="1416">
        <f t="shared" si="15"/>
        <v>330030</v>
      </c>
      <c r="L29" s="1417">
        <f t="shared" si="15"/>
        <v>396036</v>
      </c>
    </row>
    <row r="30" spans="1:22" ht="24.75" customHeight="1" x14ac:dyDescent="0.25">
      <c r="A30" s="1414">
        <f t="shared" si="16"/>
        <v>16</v>
      </c>
      <c r="B30" s="172" t="s">
        <v>192</v>
      </c>
      <c r="C30" s="173" t="s">
        <v>65</v>
      </c>
      <c r="D30" s="188">
        <v>725.52</v>
      </c>
      <c r="E30" s="1416">
        <v>1880.81</v>
      </c>
      <c r="F30" s="1417">
        <f t="shared" si="13"/>
        <v>1364565.27</v>
      </c>
      <c r="G30" s="1417">
        <f t="shared" si="14"/>
        <v>1637478.32</v>
      </c>
      <c r="H30" s="1418"/>
      <c r="I30" s="1417"/>
      <c r="J30" s="1417"/>
      <c r="K30" s="1416">
        <f t="shared" si="15"/>
        <v>1364565.27</v>
      </c>
      <c r="L30" s="1417">
        <f t="shared" si="15"/>
        <v>1637478.32</v>
      </c>
    </row>
    <row r="31" spans="1:22" ht="24.75" customHeight="1" x14ac:dyDescent="0.25">
      <c r="A31" s="1414">
        <f t="shared" si="16"/>
        <v>17</v>
      </c>
      <c r="B31" s="172" t="s">
        <v>193</v>
      </c>
      <c r="C31" s="173" t="s">
        <v>65</v>
      </c>
      <c r="D31" s="190">
        <v>80</v>
      </c>
      <c r="E31" s="1416">
        <v>1979.8</v>
      </c>
      <c r="F31" s="1417">
        <f t="shared" si="13"/>
        <v>158384</v>
      </c>
      <c r="G31" s="1417">
        <f t="shared" si="14"/>
        <v>190060.79999999999</v>
      </c>
      <c r="H31" s="1418"/>
      <c r="I31" s="1417"/>
      <c r="J31" s="1417"/>
      <c r="K31" s="1416">
        <f t="shared" si="15"/>
        <v>158384</v>
      </c>
      <c r="L31" s="1417">
        <f t="shared" si="15"/>
        <v>190060.79999999999</v>
      </c>
    </row>
    <row r="32" spans="1:22" ht="21.75" customHeight="1" x14ac:dyDescent="0.25">
      <c r="A32" s="1398"/>
      <c r="B32" s="191" t="s">
        <v>125</v>
      </c>
      <c r="C32" s="177"/>
      <c r="D32" s="192"/>
      <c r="E32" s="1401"/>
      <c r="F32" s="1402"/>
      <c r="G32" s="1402"/>
      <c r="H32" s="1433"/>
      <c r="I32" s="1404"/>
      <c r="J32" s="1404"/>
      <c r="K32" s="1401"/>
      <c r="L32" s="1404"/>
    </row>
    <row r="33" spans="1:15" s="1411" customFormat="1" ht="24.75" customHeight="1" x14ac:dyDescent="0.25">
      <c r="A33" s="1405">
        <f>A31+1</f>
        <v>18</v>
      </c>
      <c r="B33" s="17" t="s">
        <v>194</v>
      </c>
      <c r="C33" s="173" t="s">
        <v>73</v>
      </c>
      <c r="D33" s="188">
        <f>48.36+7.81+26.34</f>
        <v>82.51</v>
      </c>
      <c r="E33" s="1416">
        <v>431.37</v>
      </c>
      <c r="F33" s="1417">
        <f t="shared" ref="F33:F35" si="17">ROUND(E33*D33,2)</f>
        <v>35592.339999999997</v>
      </c>
      <c r="G33" s="1417">
        <f t="shared" ref="G33:G35" si="18">ROUND(F33*1.2,2)</f>
        <v>42710.81</v>
      </c>
      <c r="H33" s="1418"/>
      <c r="I33" s="1417"/>
      <c r="J33" s="1417"/>
      <c r="K33" s="1416">
        <f t="shared" ref="K33:L35" si="19">F33+I33</f>
        <v>35592.339999999997</v>
      </c>
      <c r="L33" s="1417">
        <f t="shared" si="19"/>
        <v>42710.81</v>
      </c>
      <c r="M33" s="1439" t="s">
        <v>127</v>
      </c>
      <c r="N33" s="1434"/>
      <c r="O33" s="1448">
        <f>L33-D33*[17]СВОД!$P$2*1.2</f>
        <v>12140.854999999996</v>
      </c>
    </row>
    <row r="34" spans="1:15" ht="24.75" customHeight="1" x14ac:dyDescent="0.25">
      <c r="A34" s="1449">
        <f>A33+1</f>
        <v>19</v>
      </c>
      <c r="B34" s="98" t="s">
        <v>195</v>
      </c>
      <c r="C34" s="182" t="s">
        <v>73</v>
      </c>
      <c r="D34" s="193">
        <v>56.17</v>
      </c>
      <c r="E34" s="1450">
        <v>308.75</v>
      </c>
      <c r="F34" s="1451">
        <f t="shared" si="17"/>
        <v>17342.490000000002</v>
      </c>
      <c r="G34" s="1451">
        <f t="shared" si="18"/>
        <v>20810.990000000002</v>
      </c>
      <c r="H34" s="1452"/>
      <c r="I34" s="1451"/>
      <c r="J34" s="1451"/>
      <c r="K34" s="1450">
        <f t="shared" si="19"/>
        <v>17342.490000000002</v>
      </c>
      <c r="L34" s="1451">
        <f t="shared" si="19"/>
        <v>20810.990000000002</v>
      </c>
      <c r="M34" s="1389" t="s">
        <v>196</v>
      </c>
    </row>
    <row r="35" spans="1:15" s="1411" customFormat="1" ht="24.75" customHeight="1" x14ac:dyDescent="0.25">
      <c r="A35" s="1405">
        <f>A34+1</f>
        <v>20</v>
      </c>
      <c r="B35" s="17" t="s">
        <v>197</v>
      </c>
      <c r="C35" s="173" t="s">
        <v>73</v>
      </c>
      <c r="D35" s="188">
        <f>48.36+7.81</f>
        <v>56.17</v>
      </c>
      <c r="E35" s="1416">
        <v>431.37</v>
      </c>
      <c r="F35" s="1417">
        <f t="shared" si="17"/>
        <v>24230.05</v>
      </c>
      <c r="G35" s="1417">
        <f t="shared" si="18"/>
        <v>29076.06</v>
      </c>
      <c r="H35" s="1418"/>
      <c r="I35" s="1417"/>
      <c r="J35" s="1417"/>
      <c r="K35" s="1416">
        <f t="shared" si="19"/>
        <v>24230.05</v>
      </c>
      <c r="L35" s="1417">
        <f t="shared" si="19"/>
        <v>29076.06</v>
      </c>
      <c r="M35" s="1439" t="s">
        <v>127</v>
      </c>
      <c r="N35" s="1434"/>
      <c r="O35" s="1448">
        <f>L35-D35*[17]СВОД!$P$2*1.2</f>
        <v>8265.0750000000044</v>
      </c>
    </row>
    <row r="36" spans="1:15" ht="24.75" customHeight="1" x14ac:dyDescent="0.25">
      <c r="A36" s="1398"/>
      <c r="B36" s="1399" t="s">
        <v>99</v>
      </c>
      <c r="C36" s="177"/>
      <c r="D36" s="192"/>
      <c r="E36" s="1401"/>
      <c r="F36" s="1402"/>
      <c r="G36" s="1402"/>
      <c r="H36" s="1433"/>
      <c r="I36" s="1404"/>
      <c r="J36" s="1404"/>
      <c r="K36" s="1401"/>
      <c r="L36" s="1404"/>
    </row>
    <row r="37" spans="1:15" ht="45" x14ac:dyDescent="0.25">
      <c r="A37" s="1414">
        <f>A35+1</f>
        <v>21</v>
      </c>
      <c r="B37" s="172" t="s">
        <v>198</v>
      </c>
      <c r="C37" s="173" t="s">
        <v>65</v>
      </c>
      <c r="D37" s="1421">
        <v>1220.27</v>
      </c>
      <c r="E37" s="1416">
        <v>2230.6</v>
      </c>
      <c r="F37" s="1417">
        <f t="shared" ref="F37" si="20">ROUND(E37*D37,2)</f>
        <v>2721934.26</v>
      </c>
      <c r="G37" s="1417">
        <f t="shared" ref="G37" si="21">ROUND(F37*1.2,2)</f>
        <v>3266321.11</v>
      </c>
      <c r="H37" s="1418"/>
      <c r="I37" s="1417"/>
      <c r="J37" s="1417"/>
      <c r="K37" s="1416">
        <f t="shared" ref="K37:L39" si="22">F37+I37</f>
        <v>2721934.26</v>
      </c>
      <c r="L37" s="1417">
        <f t="shared" si="22"/>
        <v>3266321.11</v>
      </c>
    </row>
    <row r="38" spans="1:15" ht="22.5" customHeight="1" x14ac:dyDescent="0.25">
      <c r="A38" s="1442" t="s">
        <v>199</v>
      </c>
      <c r="B38" s="25" t="s">
        <v>200</v>
      </c>
      <c r="C38" s="124" t="s">
        <v>190</v>
      </c>
      <c r="D38" s="1453">
        <v>1320</v>
      </c>
      <c r="E38" s="1444"/>
      <c r="F38" s="1445"/>
      <c r="G38" s="1445"/>
      <c r="H38" s="1445">
        <v>158.3365</v>
      </c>
      <c r="I38" s="1445">
        <f>ROUND(H38*D38,2)</f>
        <v>209004.18</v>
      </c>
      <c r="J38" s="1445">
        <f>ROUND(I38*1.2,2)</f>
        <v>250805.02</v>
      </c>
      <c r="K38" s="1446">
        <f t="shared" si="22"/>
        <v>209004.18</v>
      </c>
      <c r="L38" s="1445">
        <f t="shared" si="22"/>
        <v>250805.02</v>
      </c>
      <c r="M38" s="1447"/>
    </row>
    <row r="39" spans="1:15" ht="45" x14ac:dyDescent="0.25">
      <c r="A39" s="1414">
        <f>A37+1</f>
        <v>22</v>
      </c>
      <c r="B39" s="172" t="s">
        <v>201</v>
      </c>
      <c r="C39" s="173" t="s">
        <v>65</v>
      </c>
      <c r="D39" s="190">
        <v>688</v>
      </c>
      <c r="E39" s="1416">
        <v>1507.6499999999999</v>
      </c>
      <c r="F39" s="1417">
        <f t="shared" ref="F39" si="23">ROUND(E39*D39,2)</f>
        <v>1037263.2</v>
      </c>
      <c r="G39" s="1417">
        <f t="shared" ref="G39" si="24">ROUND(F39*1.2,2)</f>
        <v>1244715.8400000001</v>
      </c>
      <c r="H39" s="1418"/>
      <c r="I39" s="1417"/>
      <c r="J39" s="1417"/>
      <c r="K39" s="1416">
        <f t="shared" si="22"/>
        <v>1037263.2</v>
      </c>
      <c r="L39" s="1417">
        <f t="shared" si="22"/>
        <v>1244715.8400000001</v>
      </c>
    </row>
    <row r="40" spans="1:15" ht="24.75" customHeight="1" x14ac:dyDescent="0.25">
      <c r="A40" s="1398"/>
      <c r="B40" s="1399" t="s">
        <v>202</v>
      </c>
      <c r="C40" s="177"/>
      <c r="D40" s="192"/>
      <c r="E40" s="1401"/>
      <c r="F40" s="1402"/>
      <c r="G40" s="1402"/>
      <c r="H40" s="1433"/>
      <c r="I40" s="1404"/>
      <c r="J40" s="1404"/>
      <c r="K40" s="1401"/>
      <c r="L40" s="1404"/>
    </row>
    <row r="41" spans="1:15" ht="30" x14ac:dyDescent="0.25">
      <c r="A41" s="1414">
        <f>A39+1</f>
        <v>23</v>
      </c>
      <c r="B41" s="172" t="s">
        <v>203</v>
      </c>
      <c r="C41" s="173" t="s">
        <v>65</v>
      </c>
      <c r="D41" s="195">
        <v>37.200000000000003</v>
      </c>
      <c r="E41" s="1416">
        <v>1507.6499999999999</v>
      </c>
      <c r="F41" s="1417">
        <f t="shared" ref="F41" si="25">ROUND(E41*D41,2)</f>
        <v>56084.58</v>
      </c>
      <c r="G41" s="1417">
        <f t="shared" ref="G41" si="26">ROUND(F41*1.2,2)</f>
        <v>67301.5</v>
      </c>
      <c r="H41" s="1418"/>
      <c r="I41" s="1417"/>
      <c r="J41" s="1417"/>
      <c r="K41" s="1416">
        <f t="shared" ref="K41:L41" si="27">F41+I41</f>
        <v>56084.58</v>
      </c>
      <c r="L41" s="1417">
        <f t="shared" si="27"/>
        <v>67301.5</v>
      </c>
    </row>
    <row r="42" spans="1:15" ht="24.75" customHeight="1" x14ac:dyDescent="0.25">
      <c r="A42" s="1398"/>
      <c r="B42" s="1399" t="s">
        <v>204</v>
      </c>
      <c r="C42" s="177"/>
      <c r="D42" s="192"/>
      <c r="E42" s="1401"/>
      <c r="F42" s="1402"/>
      <c r="G42" s="1402"/>
      <c r="H42" s="1433"/>
      <c r="I42" s="1404"/>
      <c r="J42" s="1404"/>
      <c r="K42" s="1401"/>
      <c r="L42" s="1404"/>
    </row>
    <row r="43" spans="1:15" ht="35.25" customHeight="1" x14ac:dyDescent="0.25">
      <c r="A43" s="1414">
        <f>A41+1</f>
        <v>24</v>
      </c>
      <c r="B43" s="172" t="s">
        <v>205</v>
      </c>
      <c r="C43" s="173" t="s">
        <v>206</v>
      </c>
      <c r="D43" s="190">
        <v>1</v>
      </c>
      <c r="E43" s="1416">
        <v>179977.5</v>
      </c>
      <c r="F43" s="1417">
        <f t="shared" ref="F43" si="28">ROUND(E43*D43,2)</f>
        <v>179977.5</v>
      </c>
      <c r="G43" s="1417">
        <f t="shared" ref="G43" si="29">ROUND(F43*1.2,2)</f>
        <v>215973</v>
      </c>
      <c r="H43" s="1418"/>
      <c r="I43" s="1417"/>
      <c r="J43" s="1417"/>
      <c r="K43" s="1416">
        <f t="shared" ref="K43:L43" si="30">F43+I43</f>
        <v>179977.5</v>
      </c>
      <c r="L43" s="1417">
        <f t="shared" si="30"/>
        <v>215973</v>
      </c>
    </row>
    <row r="44" spans="1:15" ht="24.75" customHeight="1" x14ac:dyDescent="0.25">
      <c r="A44" s="1398"/>
      <c r="B44" s="1399" t="s">
        <v>207</v>
      </c>
      <c r="C44" s="177"/>
      <c r="D44" s="192"/>
      <c r="E44" s="1401"/>
      <c r="F44" s="1402"/>
      <c r="G44" s="1402"/>
      <c r="H44" s="1433"/>
      <c r="I44" s="1404"/>
      <c r="J44" s="1404"/>
      <c r="K44" s="1401"/>
      <c r="L44" s="1404"/>
    </row>
    <row r="45" spans="1:15" ht="30" x14ac:dyDescent="0.25">
      <c r="A45" s="1414">
        <f>A43+1</f>
        <v>25</v>
      </c>
      <c r="B45" s="172" t="s">
        <v>208</v>
      </c>
      <c r="C45" s="173" t="s">
        <v>206</v>
      </c>
      <c r="D45" s="190">
        <v>3</v>
      </c>
      <c r="E45" s="1416">
        <v>205200</v>
      </c>
      <c r="F45" s="1417">
        <f t="shared" ref="F45:F49" si="31">ROUND(E45*D45,2)</f>
        <v>615600</v>
      </c>
      <c r="G45" s="1417">
        <f t="shared" ref="G45:G49" si="32">ROUND(F45*1.2,2)</f>
        <v>738720</v>
      </c>
      <c r="H45" s="1418"/>
      <c r="I45" s="1417"/>
      <c r="J45" s="1417"/>
      <c r="K45" s="1416">
        <f t="shared" ref="K45:L49" si="33">F45+I45</f>
        <v>615600</v>
      </c>
      <c r="L45" s="1417">
        <f t="shared" si="33"/>
        <v>738720</v>
      </c>
    </row>
    <row r="46" spans="1:15" ht="30" x14ac:dyDescent="0.25">
      <c r="A46" s="1414">
        <f>A45+1</f>
        <v>26</v>
      </c>
      <c r="B46" s="172" t="s">
        <v>209</v>
      </c>
      <c r="C46" s="173" t="s">
        <v>206</v>
      </c>
      <c r="D46" s="190">
        <v>2</v>
      </c>
      <c r="E46" s="1416">
        <v>165056.79999999999</v>
      </c>
      <c r="F46" s="1417">
        <f t="shared" si="31"/>
        <v>330113.59999999998</v>
      </c>
      <c r="G46" s="1417">
        <f t="shared" si="32"/>
        <v>396136.32</v>
      </c>
      <c r="H46" s="1418"/>
      <c r="I46" s="1417"/>
      <c r="J46" s="1417"/>
      <c r="K46" s="1416">
        <f t="shared" si="33"/>
        <v>330113.59999999998</v>
      </c>
      <c r="L46" s="1417">
        <f t="shared" si="33"/>
        <v>396136.32</v>
      </c>
    </row>
    <row r="47" spans="1:15" ht="24" customHeight="1" x14ac:dyDescent="0.25">
      <c r="A47" s="1414">
        <f>A46+1</f>
        <v>27</v>
      </c>
      <c r="B47" s="172" t="s">
        <v>210</v>
      </c>
      <c r="C47" s="173" t="s">
        <v>206</v>
      </c>
      <c r="D47" s="190">
        <v>1</v>
      </c>
      <c r="E47" s="1416">
        <v>165056.79999999999</v>
      </c>
      <c r="F47" s="1417">
        <f t="shared" si="31"/>
        <v>165056.79999999999</v>
      </c>
      <c r="G47" s="1417">
        <f t="shared" si="32"/>
        <v>198068.16</v>
      </c>
      <c r="H47" s="1418"/>
      <c r="I47" s="1417"/>
      <c r="J47" s="1417"/>
      <c r="K47" s="1416">
        <f t="shared" si="33"/>
        <v>165056.79999999999</v>
      </c>
      <c r="L47" s="1417">
        <f t="shared" si="33"/>
        <v>198068.16</v>
      </c>
    </row>
    <row r="48" spans="1:15" ht="30" x14ac:dyDescent="0.25">
      <c r="A48" s="1414">
        <f>A47+1</f>
        <v>28</v>
      </c>
      <c r="B48" s="172" t="s">
        <v>211</v>
      </c>
      <c r="C48" s="173" t="s">
        <v>206</v>
      </c>
      <c r="D48" s="190">
        <v>3</v>
      </c>
      <c r="E48" s="1416">
        <v>165056.79999999999</v>
      </c>
      <c r="F48" s="1417">
        <f t="shared" si="31"/>
        <v>495170.4</v>
      </c>
      <c r="G48" s="1417">
        <f t="shared" si="32"/>
        <v>594204.48</v>
      </c>
      <c r="H48" s="1418"/>
      <c r="I48" s="1417"/>
      <c r="J48" s="1417"/>
      <c r="K48" s="1416">
        <f t="shared" si="33"/>
        <v>495170.4</v>
      </c>
      <c r="L48" s="1417">
        <f t="shared" si="33"/>
        <v>594204.48</v>
      </c>
    </row>
    <row r="49" spans="1:16" ht="24" customHeight="1" x14ac:dyDescent="0.25">
      <c r="A49" s="1414">
        <f>A48+1</f>
        <v>29</v>
      </c>
      <c r="B49" s="172" t="s">
        <v>212</v>
      </c>
      <c r="C49" s="173" t="s">
        <v>206</v>
      </c>
      <c r="D49" s="190">
        <v>2</v>
      </c>
      <c r="E49" s="1416">
        <v>165056.79999999999</v>
      </c>
      <c r="F49" s="1417">
        <f t="shared" si="31"/>
        <v>330113.59999999998</v>
      </c>
      <c r="G49" s="1417">
        <f t="shared" si="32"/>
        <v>396136.32</v>
      </c>
      <c r="H49" s="1418"/>
      <c r="I49" s="1417"/>
      <c r="J49" s="1417"/>
      <c r="K49" s="1416">
        <f t="shared" si="33"/>
        <v>330113.59999999998</v>
      </c>
      <c r="L49" s="1417">
        <f t="shared" si="33"/>
        <v>396136.32</v>
      </c>
    </row>
    <row r="50" spans="1:16" ht="21" customHeight="1" x14ac:dyDescent="0.25">
      <c r="A50" s="1398"/>
      <c r="B50" s="191" t="s">
        <v>213</v>
      </c>
      <c r="C50" s="177"/>
      <c r="D50" s="192"/>
      <c r="E50" s="1401"/>
      <c r="F50" s="1402"/>
      <c r="G50" s="1402"/>
      <c r="H50" s="1433"/>
      <c r="I50" s="1404"/>
      <c r="J50" s="1404"/>
      <c r="K50" s="1401"/>
      <c r="L50" s="1404"/>
    </row>
    <row r="51" spans="1:16" s="1411" customFormat="1" ht="24.75" customHeight="1" x14ac:dyDescent="0.25">
      <c r="A51" s="1405">
        <f>A49+1</f>
        <v>30</v>
      </c>
      <c r="B51" s="166" t="s">
        <v>214</v>
      </c>
      <c r="C51" s="167" t="s">
        <v>190</v>
      </c>
      <c r="D51" s="284">
        <v>4</v>
      </c>
      <c r="E51" s="1410">
        <v>76000</v>
      </c>
      <c r="F51" s="1408">
        <f t="shared" ref="F51:F52" si="34">ROUND(E51*D51,2)</f>
        <v>304000</v>
      </c>
      <c r="G51" s="1408">
        <f t="shared" ref="G51:G52" si="35">ROUND(F51*1.2,2)</f>
        <v>364800</v>
      </c>
      <c r="H51" s="1409"/>
      <c r="I51" s="1408"/>
      <c r="J51" s="1408"/>
      <c r="K51" s="1410">
        <f t="shared" ref="K51:L62" si="36">F51+I51</f>
        <v>304000</v>
      </c>
      <c r="L51" s="1408">
        <f t="shared" si="36"/>
        <v>364800</v>
      </c>
      <c r="M51" s="1454"/>
      <c r="N51" s="1434" t="s">
        <v>1220</v>
      </c>
      <c r="O51" s="1440">
        <f>E51*3</f>
        <v>228000</v>
      </c>
    </row>
    <row r="52" spans="1:16" ht="21" customHeight="1" x14ac:dyDescent="0.25">
      <c r="A52" s="1449">
        <f>A51+1</f>
        <v>31</v>
      </c>
      <c r="B52" s="98" t="s">
        <v>215</v>
      </c>
      <c r="C52" s="182" t="s">
        <v>73</v>
      </c>
      <c r="D52" s="1455">
        <v>5.28</v>
      </c>
      <c r="E52" s="1450">
        <v>51920</v>
      </c>
      <c r="F52" s="1451">
        <f t="shared" si="34"/>
        <v>274137.59999999998</v>
      </c>
      <c r="G52" s="1451">
        <f t="shared" si="35"/>
        <v>328965.12</v>
      </c>
      <c r="H52" s="1452"/>
      <c r="I52" s="1451"/>
      <c r="J52" s="1451"/>
      <c r="K52" s="1450">
        <f t="shared" si="36"/>
        <v>274137.59999999998</v>
      </c>
      <c r="L52" s="1451">
        <f t="shared" si="36"/>
        <v>328965.12</v>
      </c>
      <c r="M52" s="1447" t="s">
        <v>216</v>
      </c>
    </row>
    <row r="53" spans="1:16" ht="21" customHeight="1" x14ac:dyDescent="0.25">
      <c r="A53" s="1442" t="s">
        <v>217</v>
      </c>
      <c r="B53" s="25" t="s">
        <v>218</v>
      </c>
      <c r="C53" s="124" t="s">
        <v>162</v>
      </c>
      <c r="D53" s="1456">
        <v>2998.1</v>
      </c>
      <c r="E53" s="1444"/>
      <c r="F53" s="1445"/>
      <c r="G53" s="1445"/>
      <c r="H53" s="1445">
        <v>89</v>
      </c>
      <c r="I53" s="1445">
        <f>ROUND(H53*D53,2)</f>
        <v>266830.90000000002</v>
      </c>
      <c r="J53" s="1445">
        <f>ROUND(I53*1.2,2)</f>
        <v>320197.08</v>
      </c>
      <c r="K53" s="1446">
        <f t="shared" si="36"/>
        <v>266830.90000000002</v>
      </c>
      <c r="L53" s="1445">
        <f t="shared" si="36"/>
        <v>320197.08</v>
      </c>
      <c r="M53" s="1447" t="s">
        <v>219</v>
      </c>
    </row>
    <row r="54" spans="1:16" ht="21" customHeight="1" x14ac:dyDescent="0.25">
      <c r="A54" s="1442" t="s">
        <v>220</v>
      </c>
      <c r="B54" s="25" t="s">
        <v>221</v>
      </c>
      <c r="C54" s="124" t="s">
        <v>162</v>
      </c>
      <c r="D54" s="1453">
        <v>2282.89</v>
      </c>
      <c r="E54" s="1444"/>
      <c r="F54" s="1445"/>
      <c r="G54" s="1445"/>
      <c r="H54" s="1445">
        <v>75</v>
      </c>
      <c r="I54" s="1445">
        <f>ROUND(H54*D54,2)</f>
        <v>171216.75</v>
      </c>
      <c r="J54" s="1445">
        <f>ROUND(I54*1.2,2)</f>
        <v>205460.1</v>
      </c>
      <c r="K54" s="1446">
        <f t="shared" si="36"/>
        <v>171216.75</v>
      </c>
      <c r="L54" s="1445">
        <f t="shared" si="36"/>
        <v>205460.1</v>
      </c>
      <c r="M54" s="1447" t="s">
        <v>222</v>
      </c>
    </row>
    <row r="55" spans="1:16" ht="23.25" customHeight="1" x14ac:dyDescent="0.25">
      <c r="A55" s="1442"/>
      <c r="B55" s="191" t="s">
        <v>223</v>
      </c>
      <c r="C55" s="198"/>
      <c r="D55" s="1457"/>
      <c r="E55" s="1403"/>
      <c r="F55" s="1404"/>
      <c r="G55" s="1404"/>
      <c r="H55" s="1404"/>
      <c r="I55" s="1404"/>
      <c r="J55" s="1404"/>
      <c r="K55" s="1401"/>
      <c r="L55" s="1404"/>
      <c r="M55" s="1447"/>
    </row>
    <row r="56" spans="1:16" s="1427" customFormat="1" ht="24.75" customHeight="1" x14ac:dyDescent="0.25">
      <c r="A56" s="1458">
        <f>A52+1</f>
        <v>32</v>
      </c>
      <c r="B56" s="823" t="s">
        <v>224</v>
      </c>
      <c r="C56" s="824" t="s">
        <v>65</v>
      </c>
      <c r="D56" s="1459">
        <v>2115.02</v>
      </c>
      <c r="E56" s="1460">
        <v>3990</v>
      </c>
      <c r="F56" s="1461">
        <f t="shared" ref="F56:F57" si="37">ROUND(E56*D56,2)</f>
        <v>8438929.8000000007</v>
      </c>
      <c r="G56" s="1461">
        <f t="shared" ref="G56:G57" si="38">ROUND(F56*1.2,2)</f>
        <v>10126715.76</v>
      </c>
      <c r="H56" s="1462"/>
      <c r="I56" s="1461"/>
      <c r="J56" s="1461"/>
      <c r="K56" s="1460">
        <f t="shared" ref="K56:L56" si="39">F56+I56</f>
        <v>8438929.8000000007</v>
      </c>
      <c r="L56" s="1461">
        <f t="shared" si="39"/>
        <v>10126715.76</v>
      </c>
      <c r="M56" s="1463">
        <f>D56*802</f>
        <v>1696246.04</v>
      </c>
      <c r="N56" s="1464" t="s">
        <v>1224</v>
      </c>
      <c r="O56" s="1465">
        <f>L56-1300000</f>
        <v>8826715.7599999998</v>
      </c>
    </row>
    <row r="57" spans="1:16" ht="24.75" customHeight="1" x14ac:dyDescent="0.25">
      <c r="A57" s="1414">
        <f>A56+1</f>
        <v>33</v>
      </c>
      <c r="B57" s="172" t="s">
        <v>225</v>
      </c>
      <c r="C57" s="173" t="s">
        <v>77</v>
      </c>
      <c r="D57" s="1421">
        <v>1080.69</v>
      </c>
      <c r="E57" s="1416">
        <v>1421.01</v>
      </c>
      <c r="F57" s="1417">
        <f t="shared" si="37"/>
        <v>1535671.3</v>
      </c>
      <c r="G57" s="1417">
        <f t="shared" si="38"/>
        <v>1842805.56</v>
      </c>
      <c r="H57" s="1418"/>
      <c r="I57" s="1417"/>
      <c r="J57" s="1417"/>
      <c r="K57" s="1416">
        <f t="shared" si="36"/>
        <v>1535671.3</v>
      </c>
      <c r="L57" s="1417">
        <f t="shared" si="36"/>
        <v>1842805.56</v>
      </c>
    </row>
    <row r="58" spans="1:16" ht="20.25" customHeight="1" x14ac:dyDescent="0.25">
      <c r="A58" s="1442" t="s">
        <v>226</v>
      </c>
      <c r="B58" s="25" t="s">
        <v>96</v>
      </c>
      <c r="C58" s="124" t="s">
        <v>77</v>
      </c>
      <c r="D58" s="1443">
        <f>D57*1.17</f>
        <v>1264.4073000000001</v>
      </c>
      <c r="E58" s="1444"/>
      <c r="F58" s="1445"/>
      <c r="G58" s="1445"/>
      <c r="H58" s="1445">
        <v>4195.84</v>
      </c>
      <c r="I58" s="1445">
        <f>ROUND(H58*D58,2)</f>
        <v>5305250.7300000004</v>
      </c>
      <c r="J58" s="1445">
        <f>ROUND(I58*1.2,2)</f>
        <v>6366300.8799999999</v>
      </c>
      <c r="K58" s="1446">
        <f t="shared" si="36"/>
        <v>5305250.7300000004</v>
      </c>
      <c r="L58" s="1445">
        <f t="shared" si="36"/>
        <v>6366300.8799999999</v>
      </c>
      <c r="M58" s="1447"/>
    </row>
    <row r="59" spans="1:16" ht="31.5" customHeight="1" x14ac:dyDescent="0.25">
      <c r="A59" s="1449">
        <f>A57+1</f>
        <v>34</v>
      </c>
      <c r="B59" s="181" t="s">
        <v>227</v>
      </c>
      <c r="C59" s="182" t="s">
        <v>77</v>
      </c>
      <c r="D59" s="1466">
        <v>125</v>
      </c>
      <c r="E59" s="1450">
        <v>1933.1</v>
      </c>
      <c r="F59" s="1451">
        <f t="shared" ref="F59" si="40">ROUND(E59*D59,2)</f>
        <v>241637.5</v>
      </c>
      <c r="G59" s="1451">
        <f t="shared" ref="G59" si="41">ROUND(F59*1.2,2)</f>
        <v>289965</v>
      </c>
      <c r="H59" s="1452"/>
      <c r="I59" s="1451"/>
      <c r="J59" s="1451"/>
      <c r="K59" s="1450">
        <f t="shared" si="36"/>
        <v>241637.5</v>
      </c>
      <c r="L59" s="1467">
        <f t="shared" si="36"/>
        <v>289965</v>
      </c>
      <c r="M59" s="1468" t="s">
        <v>174</v>
      </c>
      <c r="N59" s="1469" t="s">
        <v>1229</v>
      </c>
      <c r="O59" s="1420">
        <f>L59-D59*1421.01*1.2</f>
        <v>76813.5</v>
      </c>
      <c r="P59" s="1470"/>
    </row>
    <row r="60" spans="1:16" ht="20.25" customHeight="1" x14ac:dyDescent="0.25">
      <c r="A60" s="1442" t="s">
        <v>228</v>
      </c>
      <c r="B60" s="25" t="s">
        <v>96</v>
      </c>
      <c r="C60" s="124" t="s">
        <v>77</v>
      </c>
      <c r="D60" s="1443">
        <f>D59*1.26</f>
        <v>157.5</v>
      </c>
      <c r="E60" s="1444"/>
      <c r="F60" s="1445"/>
      <c r="G60" s="1445"/>
      <c r="H60" s="1445">
        <v>4195.84</v>
      </c>
      <c r="I60" s="1445">
        <f>ROUND(H60*D60,2)</f>
        <v>660844.80000000005</v>
      </c>
      <c r="J60" s="1445">
        <f>ROUND(I60*1.2,2)</f>
        <v>793013.76000000001</v>
      </c>
      <c r="K60" s="1446">
        <f t="shared" si="36"/>
        <v>660844.80000000005</v>
      </c>
      <c r="L60" s="1445">
        <f t="shared" si="36"/>
        <v>793013.76000000001</v>
      </c>
      <c r="M60" s="1447"/>
    </row>
    <row r="61" spans="1:16" ht="31.5" customHeight="1" x14ac:dyDescent="0.25">
      <c r="A61" s="1449">
        <f>A59+1</f>
        <v>35</v>
      </c>
      <c r="B61" s="181" t="s">
        <v>229</v>
      </c>
      <c r="C61" s="182" t="s">
        <v>77</v>
      </c>
      <c r="D61" s="1466">
        <v>100</v>
      </c>
      <c r="E61" s="1450">
        <v>1179.8999999999999</v>
      </c>
      <c r="F61" s="1451">
        <f t="shared" ref="F61" si="42">ROUND(E61*D61,2)</f>
        <v>117990</v>
      </c>
      <c r="G61" s="1451">
        <f t="shared" ref="G61" si="43">ROUND(F61*1.2,2)</f>
        <v>141588</v>
      </c>
      <c r="H61" s="1452"/>
      <c r="I61" s="1451"/>
      <c r="J61" s="1451"/>
      <c r="K61" s="1450">
        <f t="shared" si="36"/>
        <v>117990</v>
      </c>
      <c r="L61" s="1451">
        <f t="shared" si="36"/>
        <v>141588</v>
      </c>
    </row>
    <row r="62" spans="1:16" ht="20.25" customHeight="1" x14ac:dyDescent="0.25">
      <c r="A62" s="1442" t="s">
        <v>230</v>
      </c>
      <c r="B62" s="25" t="s">
        <v>90</v>
      </c>
      <c r="C62" s="124" t="s">
        <v>77</v>
      </c>
      <c r="D62" s="1443">
        <f>D61*1.2</f>
        <v>120</v>
      </c>
      <c r="E62" s="1444"/>
      <c r="F62" s="1445"/>
      <c r="G62" s="1445"/>
      <c r="H62" s="1445">
        <v>1029.1600000000001</v>
      </c>
      <c r="I62" s="1445">
        <f>ROUND(H62*D62,2)</f>
        <v>123499.2</v>
      </c>
      <c r="J62" s="1445">
        <f>ROUND(I62*1.2,2)</f>
        <v>148199.04000000001</v>
      </c>
      <c r="K62" s="1446">
        <f t="shared" si="36"/>
        <v>123499.2</v>
      </c>
      <c r="L62" s="1445">
        <f t="shared" si="36"/>
        <v>148199.04000000001</v>
      </c>
      <c r="M62" s="1447"/>
    </row>
    <row r="63" spans="1:16" s="1411" customFormat="1" ht="22.5" customHeight="1" x14ac:dyDescent="0.25">
      <c r="A63" s="1405"/>
      <c r="B63" s="283" t="s">
        <v>231</v>
      </c>
      <c r="C63" s="167"/>
      <c r="D63" s="284"/>
      <c r="E63" s="1410"/>
      <c r="F63" s="1408"/>
      <c r="G63" s="1408"/>
      <c r="H63" s="1409"/>
      <c r="I63" s="1408"/>
      <c r="J63" s="1408"/>
      <c r="K63" s="1410"/>
      <c r="L63" s="1408"/>
      <c r="O63" s="1471"/>
    </row>
    <row r="64" spans="1:16" s="1411" customFormat="1" ht="36.75" customHeight="1" x14ac:dyDescent="0.25">
      <c r="A64" s="1405">
        <f>A61+1</f>
        <v>36</v>
      </c>
      <c r="B64" s="200" t="s">
        <v>1390</v>
      </c>
      <c r="C64" s="2149" t="s">
        <v>68</v>
      </c>
      <c r="D64" s="2152">
        <v>380</v>
      </c>
      <c r="E64" s="2141">
        <v>1053.4000000000001</v>
      </c>
      <c r="F64" s="2141">
        <f>ROUND(E64*D64,2)</f>
        <v>400292</v>
      </c>
      <c r="G64" s="2141">
        <f t="shared" ref="G64:G66" si="44">ROUND(F64*1.2,2)</f>
        <v>480350.4</v>
      </c>
      <c r="H64" s="2141"/>
      <c r="I64" s="2141"/>
      <c r="J64" s="2141"/>
      <c r="K64" s="2141">
        <f t="shared" ref="K64:L72" si="45">F64+I64</f>
        <v>400292</v>
      </c>
      <c r="L64" s="2141">
        <f t="shared" si="45"/>
        <v>480350.4</v>
      </c>
      <c r="M64" s="1411" t="s">
        <v>174</v>
      </c>
      <c r="N64" s="2144">
        <v>238</v>
      </c>
      <c r="O64" s="2138">
        <f>E64*N64*1.2</f>
        <v>300851.03999999998</v>
      </c>
    </row>
    <row r="65" spans="1:16" s="1411" customFormat="1" ht="24.75" customHeight="1" x14ac:dyDescent="0.25">
      <c r="A65" s="1405">
        <f>A64+1</f>
        <v>37</v>
      </c>
      <c r="B65" s="200" t="s">
        <v>1391</v>
      </c>
      <c r="C65" s="2150"/>
      <c r="D65" s="2153"/>
      <c r="E65" s="2142"/>
      <c r="F65" s="2142">
        <f t="shared" ref="F65:F66" si="46">ROUND(E65*D65,2)</f>
        <v>0</v>
      </c>
      <c r="G65" s="2142">
        <f t="shared" si="44"/>
        <v>0</v>
      </c>
      <c r="H65" s="2142"/>
      <c r="I65" s="2142"/>
      <c r="J65" s="2142"/>
      <c r="K65" s="2142">
        <f t="shared" si="45"/>
        <v>0</v>
      </c>
      <c r="L65" s="2142">
        <f t="shared" si="45"/>
        <v>0</v>
      </c>
      <c r="N65" s="2145"/>
      <c r="O65" s="2139"/>
    </row>
    <row r="66" spans="1:16" s="1411" customFormat="1" ht="24.75" customHeight="1" x14ac:dyDescent="0.25">
      <c r="A66" s="1405">
        <f>A65+1</f>
        <v>38</v>
      </c>
      <c r="B66" s="200" t="s">
        <v>232</v>
      </c>
      <c r="C66" s="2151"/>
      <c r="D66" s="2154"/>
      <c r="E66" s="2143"/>
      <c r="F66" s="2143">
        <f t="shared" si="46"/>
        <v>0</v>
      </c>
      <c r="G66" s="2143">
        <f t="shared" si="44"/>
        <v>0</v>
      </c>
      <c r="H66" s="2143"/>
      <c r="I66" s="2143"/>
      <c r="J66" s="2143"/>
      <c r="K66" s="2143">
        <f t="shared" si="45"/>
        <v>0</v>
      </c>
      <c r="L66" s="2143">
        <f t="shared" si="45"/>
        <v>0</v>
      </c>
      <c r="N66" s="2146"/>
      <c r="O66" s="2140"/>
    </row>
    <row r="67" spans="1:16" s="1411" customFormat="1" ht="24.75" customHeight="1" x14ac:dyDescent="0.25">
      <c r="A67" s="1436" t="s">
        <v>233</v>
      </c>
      <c r="B67" s="200" t="s">
        <v>234</v>
      </c>
      <c r="C67" s="167" t="s">
        <v>68</v>
      </c>
      <c r="D67" s="1472">
        <v>380</v>
      </c>
      <c r="E67" s="1438"/>
      <c r="F67" s="1408"/>
      <c r="G67" s="1408"/>
      <c r="H67" s="1409">
        <v>79.319999999999993</v>
      </c>
      <c r="I67" s="1408">
        <f>ROUND(H67*D67,2)</f>
        <v>30141.599999999999</v>
      </c>
      <c r="J67" s="1408">
        <f t="shared" ref="J67:J70" si="47">ROUND(I67*1.2,2)</f>
        <v>36169.919999999998</v>
      </c>
      <c r="K67" s="1410">
        <f t="shared" si="45"/>
        <v>30141.599999999999</v>
      </c>
      <c r="L67" s="1473">
        <f t="shared" si="45"/>
        <v>36169.919999999998</v>
      </c>
      <c r="M67" s="1411" t="s">
        <v>174</v>
      </c>
      <c r="N67" s="1474">
        <v>238</v>
      </c>
      <c r="O67" s="1475">
        <f>H67*N67*1.2</f>
        <v>22653.791999999998</v>
      </c>
    </row>
    <row r="68" spans="1:16" s="1411" customFormat="1" ht="24.75" customHeight="1" x14ac:dyDescent="0.25">
      <c r="A68" s="1436" t="s">
        <v>235</v>
      </c>
      <c r="B68" s="151" t="s">
        <v>236</v>
      </c>
      <c r="C68" s="167" t="s">
        <v>190</v>
      </c>
      <c r="D68" s="1472">
        <v>380</v>
      </c>
      <c r="E68" s="1438"/>
      <c r="F68" s="1408"/>
      <c r="G68" s="1408"/>
      <c r="H68" s="1410">
        <v>17.53</v>
      </c>
      <c r="I68" s="1408">
        <f t="shared" ref="I68:I70" si="48">ROUND(H68*D68,2)</f>
        <v>6661.4</v>
      </c>
      <c r="J68" s="1408">
        <f t="shared" si="47"/>
        <v>7993.68</v>
      </c>
      <c r="K68" s="1410">
        <f t="shared" si="45"/>
        <v>6661.4</v>
      </c>
      <c r="L68" s="1473">
        <f t="shared" si="45"/>
        <v>7993.68</v>
      </c>
      <c r="M68" s="1411" t="s">
        <v>174</v>
      </c>
      <c r="N68" s="1474">
        <v>238</v>
      </c>
      <c r="O68" s="1475">
        <f>H68*N68*1.2</f>
        <v>5006.5680000000002</v>
      </c>
    </row>
    <row r="69" spans="1:16" s="1411" customFormat="1" ht="24.75" customHeight="1" x14ac:dyDescent="0.25">
      <c r="A69" s="1436" t="s">
        <v>237</v>
      </c>
      <c r="B69" s="1476" t="s">
        <v>238</v>
      </c>
      <c r="C69" s="167" t="s">
        <v>190</v>
      </c>
      <c r="D69" s="1472">
        <v>760</v>
      </c>
      <c r="E69" s="1438"/>
      <c r="F69" s="1408"/>
      <c r="G69" s="1408"/>
      <c r="H69" s="1409">
        <v>4.79</v>
      </c>
      <c r="I69" s="1408">
        <f t="shared" si="48"/>
        <v>3640.4</v>
      </c>
      <c r="J69" s="1408">
        <f t="shared" si="47"/>
        <v>4368.4799999999996</v>
      </c>
      <c r="K69" s="1410">
        <f t="shared" si="45"/>
        <v>3640.4</v>
      </c>
      <c r="L69" s="1473">
        <f t="shared" si="45"/>
        <v>4368.4799999999996</v>
      </c>
      <c r="M69" s="1411" t="s">
        <v>174</v>
      </c>
      <c r="N69" s="1474">
        <v>238</v>
      </c>
      <c r="O69" s="1475">
        <f>H69*N69*1.2</f>
        <v>1368.0239999999999</v>
      </c>
    </row>
    <row r="70" spans="1:16" s="1411" customFormat="1" ht="24.75" customHeight="1" x14ac:dyDescent="0.25">
      <c r="A70" s="1436" t="s">
        <v>239</v>
      </c>
      <c r="B70" s="1476" t="s">
        <v>240</v>
      </c>
      <c r="C70" s="167" t="s">
        <v>190</v>
      </c>
      <c r="D70" s="1472">
        <v>760</v>
      </c>
      <c r="E70" s="1438"/>
      <c r="F70" s="1408"/>
      <c r="G70" s="1408"/>
      <c r="H70" s="1409">
        <v>0.96</v>
      </c>
      <c r="I70" s="1408">
        <f t="shared" si="48"/>
        <v>729.6</v>
      </c>
      <c r="J70" s="1408">
        <f t="shared" si="47"/>
        <v>875.52</v>
      </c>
      <c r="K70" s="1410">
        <f t="shared" si="45"/>
        <v>729.6</v>
      </c>
      <c r="L70" s="1473">
        <f t="shared" si="45"/>
        <v>875.52</v>
      </c>
      <c r="M70" s="1411" t="s">
        <v>174</v>
      </c>
      <c r="N70" s="1474">
        <v>238</v>
      </c>
      <c r="O70" s="1475">
        <f>H70*N70*1.2</f>
        <v>274.17599999999999</v>
      </c>
    </row>
    <row r="71" spans="1:16" s="1411" customFormat="1" ht="18.75" customHeight="1" x14ac:dyDescent="0.25">
      <c r="A71" s="1405">
        <f>A66+1</f>
        <v>39</v>
      </c>
      <c r="B71" s="1476" t="s">
        <v>241</v>
      </c>
      <c r="C71" s="1405" t="s">
        <v>65</v>
      </c>
      <c r="D71" s="1472">
        <v>936</v>
      </c>
      <c r="E71" s="1410">
        <f>1.35*667</f>
        <v>900.45</v>
      </c>
      <c r="F71" s="1408">
        <f t="shared" ref="F71" si="49">ROUND(E71*D71,2)</f>
        <v>842821.2</v>
      </c>
      <c r="G71" s="1408">
        <f t="shared" ref="G71" si="50">ROUND(F71*1.2,2)</f>
        <v>1011385.44</v>
      </c>
      <c r="H71" s="1438"/>
      <c r="I71" s="1408"/>
      <c r="J71" s="1408"/>
      <c r="K71" s="1410">
        <f t="shared" si="45"/>
        <v>842821.2</v>
      </c>
      <c r="L71" s="1473">
        <f t="shared" si="45"/>
        <v>1011385.44</v>
      </c>
      <c r="M71" s="1411" t="s">
        <v>174</v>
      </c>
      <c r="N71" s="1477">
        <v>561.79999999999995</v>
      </c>
      <c r="O71" s="1478">
        <f>E71*N71*1.2</f>
        <v>607047.37199999997</v>
      </c>
    </row>
    <row r="72" spans="1:16" s="1411" customFormat="1" ht="18.75" customHeight="1" x14ac:dyDescent="0.25">
      <c r="A72" s="1436" t="s">
        <v>242</v>
      </c>
      <c r="B72" s="200" t="s">
        <v>243</v>
      </c>
      <c r="C72" s="167" t="s">
        <v>65</v>
      </c>
      <c r="D72" s="1472">
        <v>936</v>
      </c>
      <c r="E72" s="1438"/>
      <c r="F72" s="1408"/>
      <c r="G72" s="1408"/>
      <c r="H72" s="1479">
        <v>473.02</v>
      </c>
      <c r="I72" s="1408">
        <f>ROUND(H72*D72,2)</f>
        <v>442746.72</v>
      </c>
      <c r="J72" s="1408">
        <f t="shared" ref="J72" si="51">ROUND(I72*1.2,2)</f>
        <v>531296.06000000006</v>
      </c>
      <c r="K72" s="1410">
        <f t="shared" si="45"/>
        <v>442746.72</v>
      </c>
      <c r="L72" s="1473">
        <f t="shared" si="45"/>
        <v>531296.06000000006</v>
      </c>
      <c r="M72" s="1411" t="s">
        <v>174</v>
      </c>
      <c r="N72" s="1477">
        <v>561.79999999999995</v>
      </c>
      <c r="O72" s="1480">
        <f>H72*N72*1.2</f>
        <v>318891.16319999989</v>
      </c>
    </row>
    <row r="73" spans="1:16" ht="24.75" customHeight="1" x14ac:dyDescent="0.25">
      <c r="A73" s="1398"/>
      <c r="B73" s="205" t="s">
        <v>244</v>
      </c>
      <c r="C73" s="177"/>
      <c r="D73" s="192"/>
      <c r="E73" s="1401"/>
      <c r="F73" s="1402"/>
      <c r="G73" s="1402"/>
      <c r="H73" s="1433"/>
      <c r="I73" s="1404"/>
      <c r="J73" s="1404"/>
      <c r="K73" s="1401"/>
      <c r="L73" s="1404"/>
      <c r="N73" s="1481"/>
      <c r="O73" s="1482">
        <f>SUM(O64:O72)</f>
        <v>1256092.1351999999</v>
      </c>
      <c r="P73" s="1483" t="s">
        <v>452</v>
      </c>
    </row>
    <row r="74" spans="1:16" ht="24.75" customHeight="1" x14ac:dyDescent="0.25">
      <c r="A74" s="1449">
        <f>A71+1</f>
        <v>40</v>
      </c>
      <c r="B74" s="98" t="s">
        <v>121</v>
      </c>
      <c r="C74" s="1449" t="s">
        <v>65</v>
      </c>
      <c r="D74" s="1484">
        <v>226.1</v>
      </c>
      <c r="E74" s="1451">
        <v>3500</v>
      </c>
      <c r="F74" s="1451">
        <f t="shared" ref="F74:F79" si="52">ROUND(E74*D74,2)</f>
        <v>791350</v>
      </c>
      <c r="G74" s="1451">
        <f t="shared" ref="G74:G79" si="53">ROUND(F74*1.2,2)</f>
        <v>949620</v>
      </c>
      <c r="H74" s="1485"/>
      <c r="I74" s="1451"/>
      <c r="J74" s="1451"/>
      <c r="K74" s="1450">
        <f t="shared" ref="K74:L79" si="54">F74+I74</f>
        <v>791350</v>
      </c>
      <c r="L74" s="1451">
        <f t="shared" si="54"/>
        <v>949620</v>
      </c>
      <c r="M74" s="1486" t="s">
        <v>122</v>
      </c>
      <c r="O74" s="1420">
        <f>L64+L67+L68+L69+L70+L71+L72-O73</f>
        <v>816347.3648000001</v>
      </c>
      <c r="P74" s="1483" t="s">
        <v>451</v>
      </c>
    </row>
    <row r="75" spans="1:16" ht="24.75" customHeight="1" x14ac:dyDescent="0.25">
      <c r="A75" s="1449">
        <f>A74+1</f>
        <v>41</v>
      </c>
      <c r="B75" s="98" t="s">
        <v>245</v>
      </c>
      <c r="C75" s="1449" t="s">
        <v>77</v>
      </c>
      <c r="D75" s="193">
        <v>150.88</v>
      </c>
      <c r="E75" s="1450">
        <v>4804.26</v>
      </c>
      <c r="F75" s="1451">
        <f t="shared" si="52"/>
        <v>724866.75</v>
      </c>
      <c r="G75" s="1451">
        <f t="shared" si="53"/>
        <v>869840.1</v>
      </c>
      <c r="H75" s="1485"/>
      <c r="I75" s="1451"/>
      <c r="J75" s="1451"/>
      <c r="K75" s="1450">
        <f t="shared" si="54"/>
        <v>724866.75</v>
      </c>
      <c r="L75" s="1451">
        <f t="shared" si="54"/>
        <v>869840.1</v>
      </c>
      <c r="M75" s="1389" t="s">
        <v>246</v>
      </c>
    </row>
    <row r="76" spans="1:16" ht="24.75" customHeight="1" x14ac:dyDescent="0.25">
      <c r="A76" s="1414">
        <f t="shared" ref="A76:A79" si="55">A75+1</f>
        <v>42</v>
      </c>
      <c r="B76" s="17" t="s">
        <v>123</v>
      </c>
      <c r="C76" s="1414" t="s">
        <v>77</v>
      </c>
      <c r="D76" s="1487">
        <v>7.22</v>
      </c>
      <c r="E76" s="1417">
        <f>ROUND(65055.24/(297.03*0.05),2)</f>
        <v>4380.38</v>
      </c>
      <c r="F76" s="1417">
        <f t="shared" si="52"/>
        <v>31626.34</v>
      </c>
      <c r="G76" s="1417">
        <f t="shared" si="53"/>
        <v>37951.61</v>
      </c>
      <c r="H76" s="1488"/>
      <c r="I76" s="1417"/>
      <c r="J76" s="1417"/>
      <c r="K76" s="1416">
        <f t="shared" si="54"/>
        <v>31626.34</v>
      </c>
      <c r="L76" s="1417">
        <f t="shared" si="54"/>
        <v>37951.61</v>
      </c>
      <c r="M76" s="1389" t="s">
        <v>247</v>
      </c>
    </row>
    <row r="77" spans="1:16" ht="24.75" customHeight="1" x14ac:dyDescent="0.25">
      <c r="A77" s="1449">
        <f t="shared" si="55"/>
        <v>43</v>
      </c>
      <c r="B77" s="98" t="s">
        <v>248</v>
      </c>
      <c r="C77" s="1449" t="s">
        <v>68</v>
      </c>
      <c r="D77" s="1489">
        <f>ROUND(30.67/3/1.75/0.17,0)</f>
        <v>34</v>
      </c>
      <c r="E77" s="1451">
        <v>3982.45</v>
      </c>
      <c r="F77" s="1451">
        <f t="shared" si="52"/>
        <v>135403.29999999999</v>
      </c>
      <c r="G77" s="1451">
        <f t="shared" si="53"/>
        <v>162483.96</v>
      </c>
      <c r="H77" s="1485"/>
      <c r="I77" s="1451"/>
      <c r="J77" s="1451"/>
      <c r="K77" s="1450">
        <f t="shared" si="54"/>
        <v>135403.29999999999</v>
      </c>
      <c r="L77" s="1451">
        <f t="shared" si="54"/>
        <v>162483.96</v>
      </c>
    </row>
    <row r="78" spans="1:16" ht="24.75" customHeight="1" x14ac:dyDescent="0.25">
      <c r="A78" s="1449">
        <f t="shared" si="55"/>
        <v>44</v>
      </c>
      <c r="B78" s="98" t="s">
        <v>249</v>
      </c>
      <c r="C78" s="1449" t="s">
        <v>77</v>
      </c>
      <c r="D78" s="1484">
        <v>127.36</v>
      </c>
      <c r="E78" s="1450">
        <v>4380.38</v>
      </c>
      <c r="F78" s="1451">
        <f t="shared" si="52"/>
        <v>557885.19999999995</v>
      </c>
      <c r="G78" s="1451">
        <f t="shared" si="53"/>
        <v>669462.24</v>
      </c>
      <c r="H78" s="1451"/>
      <c r="I78" s="1451"/>
      <c r="J78" s="1451"/>
      <c r="K78" s="1450">
        <f t="shared" si="54"/>
        <v>557885.19999999995</v>
      </c>
      <c r="L78" s="1451">
        <f t="shared" si="54"/>
        <v>669462.24</v>
      </c>
      <c r="M78" s="1389" t="s">
        <v>250</v>
      </c>
    </row>
    <row r="79" spans="1:16" ht="24.75" customHeight="1" x14ac:dyDescent="0.25">
      <c r="A79" s="1405">
        <f t="shared" si="55"/>
        <v>45</v>
      </c>
      <c r="B79" s="207" t="s">
        <v>126</v>
      </c>
      <c r="C79" s="1449" t="s">
        <v>77</v>
      </c>
      <c r="D79" s="1484">
        <f>150.88+7.22+127.36+30.67</f>
        <v>316.13</v>
      </c>
      <c r="E79" s="1451">
        <v>649.53</v>
      </c>
      <c r="F79" s="1451">
        <f t="shared" si="52"/>
        <v>205335.92</v>
      </c>
      <c r="G79" s="1451">
        <f t="shared" si="53"/>
        <v>246403.1</v>
      </c>
      <c r="H79" s="1485"/>
      <c r="I79" s="1451"/>
      <c r="J79" s="1451"/>
      <c r="K79" s="1450">
        <f t="shared" si="54"/>
        <v>205335.92</v>
      </c>
      <c r="L79" s="1451">
        <f t="shared" si="54"/>
        <v>246403.1</v>
      </c>
      <c r="M79" s="1486" t="s">
        <v>122</v>
      </c>
      <c r="O79" s="1448">
        <f>L79-D79*[17]СВОД!$P$2*1.2</f>
        <v>129276.93500000001</v>
      </c>
    </row>
    <row r="80" spans="1:16" ht="24.75" customHeight="1" x14ac:dyDescent="0.25">
      <c r="A80" s="1398"/>
      <c r="B80" s="191" t="s">
        <v>251</v>
      </c>
      <c r="C80" s="177"/>
      <c r="D80" s="192"/>
      <c r="E80" s="1401"/>
      <c r="F80" s="1402"/>
      <c r="G80" s="1402"/>
      <c r="H80" s="1433"/>
      <c r="I80" s="1404"/>
      <c r="J80" s="1404"/>
      <c r="K80" s="1401"/>
      <c r="L80" s="1404"/>
    </row>
    <row r="81" spans="1:15" ht="24.75" customHeight="1" x14ac:dyDescent="0.25">
      <c r="A81" s="1449">
        <f>A79+1</f>
        <v>46</v>
      </c>
      <c r="B81" s="98" t="s">
        <v>249</v>
      </c>
      <c r="C81" s="1449" t="s">
        <v>77</v>
      </c>
      <c r="D81" s="1484">
        <v>84.4</v>
      </c>
      <c r="E81" s="1450">
        <v>4380.38</v>
      </c>
      <c r="F81" s="1451">
        <f t="shared" ref="F81:F82" si="56">ROUND(E81*D81,2)</f>
        <v>369704.07</v>
      </c>
      <c r="G81" s="1451">
        <f t="shared" ref="G81:G82" si="57">ROUND(F81*1.2,2)</f>
        <v>443644.88</v>
      </c>
      <c r="H81" s="1451"/>
      <c r="I81" s="1451"/>
      <c r="J81" s="1451"/>
      <c r="K81" s="1450">
        <f t="shared" ref="K81:L82" si="58">F81+I81</f>
        <v>369704.07</v>
      </c>
      <c r="L81" s="1451">
        <f t="shared" si="58"/>
        <v>443644.88</v>
      </c>
      <c r="M81" s="1389" t="s">
        <v>250</v>
      </c>
    </row>
    <row r="82" spans="1:15" ht="24.75" customHeight="1" x14ac:dyDescent="0.25">
      <c r="A82" s="1405">
        <f>A81+1</f>
        <v>47</v>
      </c>
      <c r="B82" s="207" t="s">
        <v>126</v>
      </c>
      <c r="C82" s="1449" t="s">
        <v>77</v>
      </c>
      <c r="D82" s="1484">
        <v>84.4</v>
      </c>
      <c r="E82" s="1451">
        <v>649.53</v>
      </c>
      <c r="F82" s="1451">
        <f t="shared" si="56"/>
        <v>54820.33</v>
      </c>
      <c r="G82" s="1451">
        <f t="shared" si="57"/>
        <v>65784.399999999994</v>
      </c>
      <c r="H82" s="1485"/>
      <c r="I82" s="1451"/>
      <c r="J82" s="1451"/>
      <c r="K82" s="1450">
        <f t="shared" si="58"/>
        <v>54820.33</v>
      </c>
      <c r="L82" s="1451">
        <f t="shared" si="58"/>
        <v>65784.399999999994</v>
      </c>
      <c r="M82" s="1486" t="s">
        <v>122</v>
      </c>
      <c r="O82" s="1448">
        <f>L82-D82*[17]СВОД!$P$2*1.2</f>
        <v>34514.199999999997</v>
      </c>
    </row>
    <row r="83" spans="1:15" ht="24.75" customHeight="1" x14ac:dyDescent="0.25">
      <c r="A83" s="1398"/>
      <c r="B83" s="191" t="s">
        <v>252</v>
      </c>
      <c r="C83" s="177"/>
      <c r="D83" s="192"/>
      <c r="E83" s="1401"/>
      <c r="F83" s="1402"/>
      <c r="G83" s="1402"/>
      <c r="H83" s="1433"/>
      <c r="I83" s="1404"/>
      <c r="J83" s="1404"/>
      <c r="K83" s="1401"/>
      <c r="L83" s="1404"/>
    </row>
    <row r="84" spans="1:15" ht="24.75" customHeight="1" x14ac:dyDescent="0.25">
      <c r="A84" s="1449">
        <f>A82+1</f>
        <v>48</v>
      </c>
      <c r="B84" s="98" t="s">
        <v>253</v>
      </c>
      <c r="C84" s="1449" t="s">
        <v>77</v>
      </c>
      <c r="D84" s="1484">
        <v>43.2</v>
      </c>
      <c r="E84" s="1450">
        <v>4380.38</v>
      </c>
      <c r="F84" s="1451">
        <f t="shared" ref="F84:F88" si="59">ROUND(E84*D84,2)</f>
        <v>189232.42</v>
      </c>
      <c r="G84" s="1451">
        <f t="shared" ref="G84:G88" si="60">ROUND(F84*1.2,2)</f>
        <v>227078.9</v>
      </c>
      <c r="H84" s="1451"/>
      <c r="I84" s="1451"/>
      <c r="J84" s="1451"/>
      <c r="K84" s="1450">
        <f t="shared" ref="K84:L88" si="61">F84+I84</f>
        <v>189232.42</v>
      </c>
      <c r="L84" s="1451">
        <f t="shared" si="61"/>
        <v>227078.9</v>
      </c>
      <c r="M84" s="1389" t="s">
        <v>250</v>
      </c>
    </row>
    <row r="85" spans="1:15" ht="24.75" customHeight="1" x14ac:dyDescent="0.25">
      <c r="A85" s="1449">
        <f>A84+1</f>
        <v>49</v>
      </c>
      <c r="B85" s="98" t="s">
        <v>245</v>
      </c>
      <c r="C85" s="1449" t="s">
        <v>77</v>
      </c>
      <c r="D85" s="193">
        <v>6.04</v>
      </c>
      <c r="E85" s="1450">
        <v>4804.26</v>
      </c>
      <c r="F85" s="1451">
        <f t="shared" si="59"/>
        <v>29017.73</v>
      </c>
      <c r="G85" s="1451">
        <f t="shared" si="60"/>
        <v>34821.279999999999</v>
      </c>
      <c r="H85" s="1485"/>
      <c r="I85" s="1451"/>
      <c r="J85" s="1451"/>
      <c r="K85" s="1450">
        <f t="shared" si="61"/>
        <v>29017.73</v>
      </c>
      <c r="L85" s="1451">
        <f t="shared" si="61"/>
        <v>34821.279999999999</v>
      </c>
      <c r="M85" s="1389" t="s">
        <v>246</v>
      </c>
    </row>
    <row r="86" spans="1:15" ht="24.75" customHeight="1" x14ac:dyDescent="0.25">
      <c r="A86" s="1449">
        <f t="shared" ref="A86:A88" si="62">A85+1</f>
        <v>50</v>
      </c>
      <c r="B86" s="98" t="s">
        <v>254</v>
      </c>
      <c r="C86" s="1449" t="s">
        <v>77</v>
      </c>
      <c r="D86" s="1484">
        <v>25.67</v>
      </c>
      <c r="E86" s="1450">
        <v>4380.38</v>
      </c>
      <c r="F86" s="1451">
        <f t="shared" si="59"/>
        <v>112444.35</v>
      </c>
      <c r="G86" s="1451">
        <f t="shared" si="60"/>
        <v>134933.22</v>
      </c>
      <c r="H86" s="1451"/>
      <c r="I86" s="1451"/>
      <c r="J86" s="1451"/>
      <c r="K86" s="1450">
        <f t="shared" si="61"/>
        <v>112444.35</v>
      </c>
      <c r="L86" s="1451">
        <f t="shared" si="61"/>
        <v>134933.22</v>
      </c>
      <c r="M86" s="1389" t="s">
        <v>250</v>
      </c>
    </row>
    <row r="87" spans="1:15" ht="24.75" customHeight="1" x14ac:dyDescent="0.25">
      <c r="A87" s="1449">
        <f t="shared" si="62"/>
        <v>51</v>
      </c>
      <c r="B87" s="98" t="s">
        <v>255</v>
      </c>
      <c r="C87" s="1449" t="s">
        <v>77</v>
      </c>
      <c r="D87" s="1484">
        <v>15.1</v>
      </c>
      <c r="E87" s="1450">
        <v>4380.38</v>
      </c>
      <c r="F87" s="1451">
        <f t="shared" si="59"/>
        <v>66143.740000000005</v>
      </c>
      <c r="G87" s="1451">
        <f t="shared" si="60"/>
        <v>79372.490000000005</v>
      </c>
      <c r="H87" s="1451"/>
      <c r="I87" s="1451"/>
      <c r="J87" s="1451"/>
      <c r="K87" s="1450">
        <f t="shared" si="61"/>
        <v>66143.740000000005</v>
      </c>
      <c r="L87" s="1451">
        <f t="shared" si="61"/>
        <v>79372.490000000005</v>
      </c>
      <c r="M87" s="1389" t="s">
        <v>250</v>
      </c>
    </row>
    <row r="88" spans="1:15" ht="24.75" customHeight="1" x14ac:dyDescent="0.25">
      <c r="A88" s="1405">
        <f t="shared" si="62"/>
        <v>52</v>
      </c>
      <c r="B88" s="207" t="s">
        <v>126</v>
      </c>
      <c r="C88" s="1449" t="s">
        <v>77</v>
      </c>
      <c r="D88" s="1484">
        <f>43.2+6.04+25.67+15.1</f>
        <v>90.009999999999991</v>
      </c>
      <c r="E88" s="1451">
        <v>649.53</v>
      </c>
      <c r="F88" s="1451">
        <f t="shared" si="59"/>
        <v>58464.2</v>
      </c>
      <c r="G88" s="1451">
        <f t="shared" si="60"/>
        <v>70157.039999999994</v>
      </c>
      <c r="H88" s="1485"/>
      <c r="I88" s="1451"/>
      <c r="J88" s="1451"/>
      <c r="K88" s="1450">
        <f t="shared" si="61"/>
        <v>58464.2</v>
      </c>
      <c r="L88" s="1451">
        <f t="shared" si="61"/>
        <v>70157.039999999994</v>
      </c>
      <c r="M88" s="1486" t="s">
        <v>122</v>
      </c>
      <c r="O88" s="1448">
        <f>L88-D88*[17]СВОД!$P$2*1.2</f>
        <v>36808.334999999999</v>
      </c>
    </row>
    <row r="89" spans="1:15" ht="24.75" customHeight="1" x14ac:dyDescent="0.25">
      <c r="A89" s="1398"/>
      <c r="B89" s="191" t="s">
        <v>256</v>
      </c>
      <c r="C89" s="1490"/>
      <c r="D89" s="1491"/>
      <c r="E89" s="1403"/>
      <c r="F89" s="1402"/>
      <c r="G89" s="1402"/>
      <c r="H89" s="1404"/>
      <c r="I89" s="1404"/>
      <c r="J89" s="1404"/>
      <c r="K89" s="1401"/>
      <c r="L89" s="1404"/>
    </row>
    <row r="90" spans="1:15" ht="24.75" customHeight="1" x14ac:dyDescent="0.25">
      <c r="A90" s="1398"/>
      <c r="B90" s="191" t="s">
        <v>172</v>
      </c>
      <c r="C90" s="1490"/>
      <c r="D90" s="1491"/>
      <c r="E90" s="1403"/>
      <c r="F90" s="1402"/>
      <c r="G90" s="1402"/>
      <c r="H90" s="1404"/>
      <c r="I90" s="1404"/>
      <c r="J90" s="1404"/>
      <c r="K90" s="1401"/>
      <c r="L90" s="1404"/>
    </row>
    <row r="91" spans="1:15" ht="24" customHeight="1" x14ac:dyDescent="0.25">
      <c r="A91" s="1414">
        <f>A88+1</f>
        <v>53</v>
      </c>
      <c r="B91" s="17" t="s">
        <v>76</v>
      </c>
      <c r="C91" s="1414" t="s">
        <v>77</v>
      </c>
      <c r="D91" s="1487">
        <v>157</v>
      </c>
      <c r="E91" s="1416">
        <v>308.75</v>
      </c>
      <c r="F91" s="1417">
        <f t="shared" ref="F91:F95" si="63">ROUND(E91*D91,2)</f>
        <v>48473.75</v>
      </c>
      <c r="G91" s="1417">
        <f t="shared" ref="G91:G97" si="64">ROUND(F91*1.2,2)</f>
        <v>58168.5</v>
      </c>
      <c r="H91" s="1418"/>
      <c r="I91" s="1417"/>
      <c r="J91" s="1417"/>
      <c r="K91" s="1416">
        <f t="shared" ref="K91:L97" si="65">F91+I91</f>
        <v>48473.75</v>
      </c>
      <c r="L91" s="1417">
        <f t="shared" si="65"/>
        <v>58168.5</v>
      </c>
      <c r="M91" s="1389" t="s">
        <v>175</v>
      </c>
    </row>
    <row r="92" spans="1:15" ht="24" customHeight="1" x14ac:dyDescent="0.25">
      <c r="A92" s="1414">
        <f>A91+1</f>
        <v>54</v>
      </c>
      <c r="B92" s="17" t="s">
        <v>78</v>
      </c>
      <c r="C92" s="1414" t="s">
        <v>77</v>
      </c>
      <c r="D92" s="1492">
        <v>3</v>
      </c>
      <c r="E92" s="1416">
        <v>1688.15</v>
      </c>
      <c r="F92" s="1417">
        <f t="shared" si="63"/>
        <v>5064.45</v>
      </c>
      <c r="G92" s="1417">
        <f t="shared" si="64"/>
        <v>6077.34</v>
      </c>
      <c r="H92" s="1418"/>
      <c r="I92" s="1417"/>
      <c r="J92" s="1417"/>
      <c r="K92" s="1416">
        <f t="shared" si="65"/>
        <v>5064.45</v>
      </c>
      <c r="L92" s="1417">
        <f t="shared" si="65"/>
        <v>6077.34</v>
      </c>
      <c r="M92" s="1389" t="s">
        <v>175</v>
      </c>
    </row>
    <row r="93" spans="1:15" ht="24.75" customHeight="1" x14ac:dyDescent="0.25">
      <c r="A93" s="1414">
        <f t="shared" ref="A93:A97" si="66">A92+1</f>
        <v>55</v>
      </c>
      <c r="B93" s="17" t="s">
        <v>79</v>
      </c>
      <c r="C93" s="1414" t="s">
        <v>77</v>
      </c>
      <c r="D93" s="1492">
        <v>3</v>
      </c>
      <c r="E93" s="1416">
        <v>854.05</v>
      </c>
      <c r="F93" s="1417">
        <f t="shared" si="63"/>
        <v>2562.15</v>
      </c>
      <c r="G93" s="1417">
        <f t="shared" si="64"/>
        <v>3074.58</v>
      </c>
      <c r="H93" s="1417"/>
      <c r="I93" s="1417"/>
      <c r="J93" s="1417"/>
      <c r="K93" s="1416">
        <f t="shared" si="65"/>
        <v>2562.15</v>
      </c>
      <c r="L93" s="1417">
        <f t="shared" si="65"/>
        <v>3074.58</v>
      </c>
      <c r="M93" s="1389" t="s">
        <v>175</v>
      </c>
    </row>
    <row r="94" spans="1:15" ht="24.75" customHeight="1" x14ac:dyDescent="0.25">
      <c r="A94" s="1414">
        <f t="shared" si="66"/>
        <v>56</v>
      </c>
      <c r="B94" s="17" t="s">
        <v>80</v>
      </c>
      <c r="C94" s="1414" t="s">
        <v>77</v>
      </c>
      <c r="D94" s="1487">
        <v>187</v>
      </c>
      <c r="E94" s="1416">
        <v>118.75</v>
      </c>
      <c r="F94" s="1417">
        <f t="shared" si="63"/>
        <v>22206.25</v>
      </c>
      <c r="G94" s="1417">
        <f t="shared" si="64"/>
        <v>26647.5</v>
      </c>
      <c r="H94" s="1418"/>
      <c r="I94" s="1417"/>
      <c r="J94" s="1417"/>
      <c r="K94" s="1416">
        <f t="shared" si="65"/>
        <v>22206.25</v>
      </c>
      <c r="L94" s="1417">
        <f t="shared" si="65"/>
        <v>26647.5</v>
      </c>
      <c r="M94" s="1389" t="s">
        <v>175</v>
      </c>
    </row>
    <row r="95" spans="1:15" ht="24.75" customHeight="1" x14ac:dyDescent="0.25">
      <c r="A95" s="1414">
        <f t="shared" si="66"/>
        <v>57</v>
      </c>
      <c r="B95" s="17" t="s">
        <v>81</v>
      </c>
      <c r="C95" s="1414" t="s">
        <v>77</v>
      </c>
      <c r="D95" s="1487">
        <v>187</v>
      </c>
      <c r="E95" s="1416">
        <v>188.1</v>
      </c>
      <c r="F95" s="1417">
        <f t="shared" si="63"/>
        <v>35174.699999999997</v>
      </c>
      <c r="G95" s="1417">
        <f t="shared" si="64"/>
        <v>42209.64</v>
      </c>
      <c r="H95" s="1416"/>
      <c r="I95" s="1417"/>
      <c r="J95" s="1417"/>
      <c r="K95" s="1416">
        <f t="shared" si="65"/>
        <v>35174.699999999997</v>
      </c>
      <c r="L95" s="1417">
        <f t="shared" si="65"/>
        <v>42209.64</v>
      </c>
      <c r="M95" s="1389" t="s">
        <v>175</v>
      </c>
    </row>
    <row r="96" spans="1:15" s="1411" customFormat="1" ht="18.75" customHeight="1" x14ac:dyDescent="0.25">
      <c r="A96" s="1405">
        <f t="shared" si="66"/>
        <v>58</v>
      </c>
      <c r="B96" s="151" t="s">
        <v>82</v>
      </c>
      <c r="C96" s="1405" t="s">
        <v>73</v>
      </c>
      <c r="D96" s="1493">
        <f>299.4+252</f>
        <v>551.4</v>
      </c>
      <c r="E96" s="1410">
        <v>308.75</v>
      </c>
      <c r="F96" s="1408">
        <f>ROUND(E96*D96,2)</f>
        <v>170244.75</v>
      </c>
      <c r="G96" s="1408">
        <f t="shared" si="64"/>
        <v>204293.7</v>
      </c>
      <c r="H96" s="1410"/>
      <c r="I96" s="1408"/>
      <c r="J96" s="1408"/>
      <c r="K96" s="1410">
        <f t="shared" si="65"/>
        <v>170244.75</v>
      </c>
      <c r="L96" s="1408">
        <f t="shared" si="65"/>
        <v>204293.7</v>
      </c>
      <c r="M96" s="1411" t="s">
        <v>175</v>
      </c>
      <c r="N96" s="1494" t="s">
        <v>546</v>
      </c>
      <c r="O96" s="1413">
        <f>L96-160*1.9*E96*1.2</f>
        <v>91661.700000000012</v>
      </c>
    </row>
    <row r="97" spans="1:15" ht="24" customHeight="1" x14ac:dyDescent="0.25">
      <c r="A97" s="1414">
        <f t="shared" si="66"/>
        <v>59</v>
      </c>
      <c r="B97" s="17" t="s">
        <v>176</v>
      </c>
      <c r="C97" s="1414" t="s">
        <v>77</v>
      </c>
      <c r="D97" s="1415">
        <f>(252+299.4)/1.9</f>
        <v>290.21052631578948</v>
      </c>
      <c r="E97" s="1416">
        <v>237.5</v>
      </c>
      <c r="F97" s="1417">
        <f t="shared" ref="F97" si="67">ROUND(E97*D97,2)</f>
        <v>68925</v>
      </c>
      <c r="G97" s="1417">
        <f t="shared" si="64"/>
        <v>82710</v>
      </c>
      <c r="H97" s="1418"/>
      <c r="I97" s="1417"/>
      <c r="J97" s="1417"/>
      <c r="K97" s="1416">
        <f t="shared" si="65"/>
        <v>68925</v>
      </c>
      <c r="L97" s="1417">
        <f t="shared" si="65"/>
        <v>82710</v>
      </c>
    </row>
    <row r="98" spans="1:15" ht="24.75" customHeight="1" x14ac:dyDescent="0.25">
      <c r="A98" s="1398"/>
      <c r="B98" s="191" t="s">
        <v>257</v>
      </c>
      <c r="C98" s="1490"/>
      <c r="D98" s="1491"/>
      <c r="E98" s="1403"/>
      <c r="F98" s="1402"/>
      <c r="G98" s="1402"/>
      <c r="H98" s="1404"/>
      <c r="I98" s="1404"/>
      <c r="J98" s="1404"/>
      <c r="K98" s="1401"/>
      <c r="L98" s="1404"/>
    </row>
    <row r="99" spans="1:15" ht="24.75" customHeight="1" x14ac:dyDescent="0.25">
      <c r="A99" s="1449">
        <f>A96+1</f>
        <v>59</v>
      </c>
      <c r="B99" s="98" t="s">
        <v>258</v>
      </c>
      <c r="C99" s="1449" t="s">
        <v>77</v>
      </c>
      <c r="D99" s="1489">
        <v>30</v>
      </c>
      <c r="E99" s="1450">
        <v>4380.38</v>
      </c>
      <c r="F99" s="1451">
        <f t="shared" ref="F99" si="68">ROUND(E99*D99,2)</f>
        <v>131411.4</v>
      </c>
      <c r="G99" s="1451">
        <f t="shared" ref="G99:G101" si="69">ROUND(F99*1.2,2)</f>
        <v>157693.68</v>
      </c>
      <c r="H99" s="1451"/>
      <c r="I99" s="1451"/>
      <c r="J99" s="1451"/>
      <c r="K99" s="1450">
        <f t="shared" ref="K99:L101" si="70">F99+I99</f>
        <v>131411.4</v>
      </c>
      <c r="L99" s="1451">
        <f t="shared" si="70"/>
        <v>157693.68</v>
      </c>
      <c r="M99" s="1389" t="s">
        <v>250</v>
      </c>
    </row>
    <row r="100" spans="1:15" ht="24.75" customHeight="1" x14ac:dyDescent="0.25">
      <c r="A100" s="1414">
        <f>A99+1</f>
        <v>60</v>
      </c>
      <c r="B100" s="17" t="s">
        <v>259</v>
      </c>
      <c r="C100" s="1414" t="s">
        <v>68</v>
      </c>
      <c r="D100" s="1492">
        <v>6</v>
      </c>
      <c r="E100" s="1416">
        <v>46569.95</v>
      </c>
      <c r="F100" s="1417">
        <f>ROUND(E100*D100,2)</f>
        <v>279419.7</v>
      </c>
      <c r="G100" s="1417">
        <f t="shared" si="69"/>
        <v>335303.64</v>
      </c>
      <c r="H100" s="1416"/>
      <c r="I100" s="1417"/>
      <c r="J100" s="1417"/>
      <c r="K100" s="1416">
        <f t="shared" si="70"/>
        <v>279419.7</v>
      </c>
      <c r="L100" s="1417">
        <f t="shared" si="70"/>
        <v>335303.64</v>
      </c>
      <c r="M100" s="1389" t="s">
        <v>32</v>
      </c>
    </row>
    <row r="101" spans="1:15" ht="24.75" customHeight="1" x14ac:dyDescent="0.25">
      <c r="A101" s="1405">
        <f>A100+1</f>
        <v>61</v>
      </c>
      <c r="B101" s="207" t="s">
        <v>126</v>
      </c>
      <c r="C101" s="1449" t="s">
        <v>77</v>
      </c>
      <c r="D101" s="1484">
        <v>49.2</v>
      </c>
      <c r="E101" s="1451">
        <v>649.53</v>
      </c>
      <c r="F101" s="1451">
        <f t="shared" ref="F101" si="71">ROUND(E101*D101,2)</f>
        <v>31956.880000000001</v>
      </c>
      <c r="G101" s="1451">
        <f t="shared" si="69"/>
        <v>38348.26</v>
      </c>
      <c r="H101" s="1485"/>
      <c r="I101" s="1451"/>
      <c r="J101" s="1451"/>
      <c r="K101" s="1450">
        <f t="shared" si="70"/>
        <v>31956.880000000001</v>
      </c>
      <c r="L101" s="1451">
        <f t="shared" si="70"/>
        <v>38348.26</v>
      </c>
      <c r="O101" s="1448">
        <f>L101-D101*[17]СВОД!$P$2*1.2</f>
        <v>20119.660000000003</v>
      </c>
    </row>
    <row r="102" spans="1:15" ht="24.75" customHeight="1" x14ac:dyDescent="0.25">
      <c r="A102" s="1398"/>
      <c r="B102" s="191" t="s">
        <v>260</v>
      </c>
      <c r="C102" s="1490"/>
      <c r="D102" s="1491"/>
      <c r="E102" s="1403"/>
      <c r="F102" s="1402"/>
      <c r="G102" s="1402"/>
      <c r="H102" s="1404"/>
      <c r="I102" s="1404"/>
      <c r="J102" s="1404"/>
      <c r="K102" s="1401"/>
      <c r="L102" s="1404"/>
    </row>
    <row r="103" spans="1:15" ht="24.75" customHeight="1" x14ac:dyDescent="0.25">
      <c r="A103" s="1449">
        <f>A101+1</f>
        <v>62</v>
      </c>
      <c r="B103" s="98" t="s">
        <v>261</v>
      </c>
      <c r="C103" s="1449" t="s">
        <v>73</v>
      </c>
      <c r="D103" s="1484">
        <v>4.62</v>
      </c>
      <c r="E103" s="1450">
        <f>135637.63*0.7</f>
        <v>94946.341</v>
      </c>
      <c r="F103" s="1451">
        <f>ROUND(E103*D103,2)</f>
        <v>438652.1</v>
      </c>
      <c r="G103" s="1451">
        <f t="shared" ref="G103:G107" si="72">ROUND(F103*1.2,2)</f>
        <v>526382.52</v>
      </c>
      <c r="H103" s="1450"/>
      <c r="I103" s="1451"/>
      <c r="J103" s="1451"/>
      <c r="K103" s="1450">
        <f t="shared" ref="K103:L107" si="73">F103+I103</f>
        <v>438652.1</v>
      </c>
      <c r="L103" s="1451">
        <f t="shared" si="73"/>
        <v>526382.52</v>
      </c>
    </row>
    <row r="104" spans="1:15" s="1411" customFormat="1" ht="24.75" customHeight="1" x14ac:dyDescent="0.25">
      <c r="A104" s="1405">
        <f>A103+1</f>
        <v>63</v>
      </c>
      <c r="B104" s="151" t="s">
        <v>262</v>
      </c>
      <c r="C104" s="1405" t="s">
        <v>73</v>
      </c>
      <c r="D104" s="1493">
        <v>6.82</v>
      </c>
      <c r="E104" s="1410">
        <f>135637.63*0.7</f>
        <v>94946.341</v>
      </c>
      <c r="F104" s="1408">
        <f>ROUND(E104*D104,2)</f>
        <v>647534.05000000005</v>
      </c>
      <c r="G104" s="1408">
        <f t="shared" si="72"/>
        <v>777040.86</v>
      </c>
      <c r="H104" s="1410"/>
      <c r="I104" s="1408"/>
      <c r="J104" s="1408"/>
      <c r="K104" s="1410">
        <f t="shared" si="73"/>
        <v>647534.05000000005</v>
      </c>
      <c r="L104" s="1495">
        <f t="shared" si="73"/>
        <v>777040.86</v>
      </c>
      <c r="M104" s="1496"/>
      <c r="N104" s="1497" t="s">
        <v>1222</v>
      </c>
      <c r="O104" s="1413">
        <v>300000</v>
      </c>
    </row>
    <row r="105" spans="1:15" ht="24.75" customHeight="1" x14ac:dyDescent="0.25">
      <c r="A105" s="1405">
        <f>A104+1</f>
        <v>64</v>
      </c>
      <c r="B105" s="98" t="s">
        <v>263</v>
      </c>
      <c r="C105" s="182" t="s">
        <v>73</v>
      </c>
      <c r="D105" s="193">
        <f>11.44</f>
        <v>11.44</v>
      </c>
      <c r="E105" s="1450">
        <v>450</v>
      </c>
      <c r="F105" s="1451">
        <f t="shared" ref="F105:F107" si="74">ROUND(E105*D105,2)</f>
        <v>5148</v>
      </c>
      <c r="G105" s="1451">
        <f t="shared" si="72"/>
        <v>6177.6</v>
      </c>
      <c r="H105" s="1452"/>
      <c r="I105" s="1451"/>
      <c r="J105" s="1451"/>
      <c r="K105" s="1450">
        <f t="shared" si="73"/>
        <v>5148</v>
      </c>
      <c r="L105" s="1451">
        <f t="shared" si="73"/>
        <v>6177.6</v>
      </c>
      <c r="O105" s="1448">
        <f>L105-D105*[17]СВОД!$P$2*1.2</f>
        <v>1939.0800000000008</v>
      </c>
    </row>
    <row r="106" spans="1:15" ht="24.75" customHeight="1" x14ac:dyDescent="0.25">
      <c r="A106" s="1449">
        <f t="shared" ref="A106:A107" si="75">A105+1</f>
        <v>65</v>
      </c>
      <c r="B106" s="98" t="s">
        <v>195</v>
      </c>
      <c r="C106" s="182" t="s">
        <v>73</v>
      </c>
      <c r="D106" s="193">
        <f>11.44</f>
        <v>11.44</v>
      </c>
      <c r="E106" s="1450">
        <v>308.75</v>
      </c>
      <c r="F106" s="1451">
        <f t="shared" si="74"/>
        <v>3532.1</v>
      </c>
      <c r="G106" s="1451">
        <f t="shared" si="72"/>
        <v>4238.5200000000004</v>
      </c>
      <c r="H106" s="1452"/>
      <c r="I106" s="1451"/>
      <c r="J106" s="1451"/>
      <c r="K106" s="1450">
        <f t="shared" si="73"/>
        <v>3532.1</v>
      </c>
      <c r="L106" s="1451">
        <f t="shared" si="73"/>
        <v>4238.5200000000004</v>
      </c>
      <c r="M106" s="1389" t="s">
        <v>196</v>
      </c>
      <c r="O106" s="1389"/>
    </row>
    <row r="107" spans="1:15" ht="24.75" customHeight="1" x14ac:dyDescent="0.25">
      <c r="A107" s="1405">
        <f t="shared" si="75"/>
        <v>66</v>
      </c>
      <c r="B107" s="98" t="s">
        <v>264</v>
      </c>
      <c r="C107" s="182" t="s">
        <v>73</v>
      </c>
      <c r="D107" s="193">
        <f>11.44</f>
        <v>11.44</v>
      </c>
      <c r="E107" s="1450">
        <v>450</v>
      </c>
      <c r="F107" s="1451">
        <f t="shared" si="74"/>
        <v>5148</v>
      </c>
      <c r="G107" s="1451">
        <f t="shared" si="72"/>
        <v>6177.6</v>
      </c>
      <c r="H107" s="1452"/>
      <c r="I107" s="1451"/>
      <c r="J107" s="1451"/>
      <c r="K107" s="1450">
        <f t="shared" si="73"/>
        <v>5148</v>
      </c>
      <c r="L107" s="1451">
        <f t="shared" si="73"/>
        <v>6177.6</v>
      </c>
      <c r="O107" s="1448">
        <f>L107-D107*[17]СВОД!$P$2*1.2</f>
        <v>1939.0800000000008</v>
      </c>
    </row>
    <row r="108" spans="1:15" ht="24.75" customHeight="1" x14ac:dyDescent="0.25">
      <c r="A108" s="1398"/>
      <c r="B108" s="191" t="s">
        <v>265</v>
      </c>
      <c r="C108" s="1490"/>
      <c r="D108" s="1491"/>
      <c r="E108" s="1403"/>
      <c r="F108" s="1402"/>
      <c r="G108" s="1402"/>
      <c r="H108" s="1404"/>
      <c r="I108" s="1404"/>
      <c r="J108" s="1404"/>
      <c r="K108" s="1401"/>
      <c r="L108" s="1404"/>
    </row>
    <row r="109" spans="1:15" ht="24.75" customHeight="1" x14ac:dyDescent="0.25">
      <c r="A109" s="1414">
        <f>A105+1</f>
        <v>65</v>
      </c>
      <c r="B109" s="172" t="s">
        <v>193</v>
      </c>
      <c r="C109" s="173" t="s">
        <v>65</v>
      </c>
      <c r="D109" s="188">
        <v>8.4600000000000009</v>
      </c>
      <c r="E109" s="1416">
        <v>1979.8</v>
      </c>
      <c r="F109" s="1417">
        <f t="shared" ref="F109:F110" si="76">ROUND(E109*D109,2)</f>
        <v>16749.11</v>
      </c>
      <c r="G109" s="1417">
        <f t="shared" ref="G109:G110" si="77">ROUND(F109*1.2,2)</f>
        <v>20098.93</v>
      </c>
      <c r="H109" s="1418"/>
      <c r="I109" s="1417"/>
      <c r="J109" s="1417"/>
      <c r="K109" s="1416">
        <f t="shared" ref="K109:L115" si="78">F109+I109</f>
        <v>16749.11</v>
      </c>
      <c r="L109" s="1417">
        <f t="shared" si="78"/>
        <v>20098.93</v>
      </c>
    </row>
    <row r="110" spans="1:15" ht="45" x14ac:dyDescent="0.25">
      <c r="A110" s="1414">
        <f>A109+1</f>
        <v>66</v>
      </c>
      <c r="B110" s="172" t="s">
        <v>198</v>
      </c>
      <c r="C110" s="173" t="s">
        <v>65</v>
      </c>
      <c r="D110" s="188">
        <v>6.25</v>
      </c>
      <c r="E110" s="1416">
        <v>2230.6</v>
      </c>
      <c r="F110" s="1417">
        <f t="shared" si="76"/>
        <v>13941.25</v>
      </c>
      <c r="G110" s="1417">
        <f t="shared" si="77"/>
        <v>16729.5</v>
      </c>
      <c r="H110" s="1418"/>
      <c r="I110" s="1417"/>
      <c r="J110" s="1417"/>
      <c r="K110" s="1416">
        <f t="shared" si="78"/>
        <v>13941.25</v>
      </c>
      <c r="L110" s="1417">
        <f t="shared" si="78"/>
        <v>16729.5</v>
      </c>
    </row>
    <row r="111" spans="1:15" ht="22.5" customHeight="1" x14ac:dyDescent="0.25">
      <c r="A111" s="1442" t="s">
        <v>266</v>
      </c>
      <c r="B111" s="25" t="s">
        <v>200</v>
      </c>
      <c r="C111" s="124" t="s">
        <v>190</v>
      </c>
      <c r="D111" s="1453">
        <v>8</v>
      </c>
      <c r="E111" s="1444"/>
      <c r="F111" s="1445"/>
      <c r="G111" s="1445"/>
      <c r="H111" s="1445">
        <v>158.3365</v>
      </c>
      <c r="I111" s="1445">
        <f>ROUND(H111*D111,2)</f>
        <v>1266.69</v>
      </c>
      <c r="J111" s="1445">
        <f>ROUND(I111*1.2,2)</f>
        <v>1520.03</v>
      </c>
      <c r="K111" s="1446">
        <f t="shared" si="78"/>
        <v>1266.69</v>
      </c>
      <c r="L111" s="1445">
        <f t="shared" si="78"/>
        <v>1520.03</v>
      </c>
      <c r="M111" s="1447"/>
    </row>
    <row r="112" spans="1:15" ht="33" customHeight="1" x14ac:dyDescent="0.25">
      <c r="A112" s="1449">
        <f>A110+1</f>
        <v>67</v>
      </c>
      <c r="B112" s="98" t="s">
        <v>267</v>
      </c>
      <c r="C112" s="1449" t="s">
        <v>268</v>
      </c>
      <c r="D112" s="1489">
        <v>2</v>
      </c>
      <c r="E112" s="1450">
        <v>4334</v>
      </c>
      <c r="F112" s="1451">
        <f t="shared" ref="F112:F115" si="79">ROUND(E112*D112,2)</f>
        <v>8668</v>
      </c>
      <c r="G112" s="1451">
        <f t="shared" ref="G112:G115" si="80">ROUND(F112*1.2,2)</f>
        <v>10401.6</v>
      </c>
      <c r="H112" s="1452"/>
      <c r="I112" s="1451"/>
      <c r="J112" s="1451"/>
      <c r="K112" s="1450">
        <f t="shared" si="78"/>
        <v>8668</v>
      </c>
      <c r="L112" s="1451">
        <f t="shared" si="78"/>
        <v>10401.6</v>
      </c>
    </row>
    <row r="113" spans="1:15" ht="24.75" customHeight="1" x14ac:dyDescent="0.25">
      <c r="A113" s="1449">
        <f>A112+1</f>
        <v>68</v>
      </c>
      <c r="B113" s="98" t="s">
        <v>269</v>
      </c>
      <c r="C113" s="182" t="s">
        <v>68</v>
      </c>
      <c r="D113" s="1489">
        <v>32</v>
      </c>
      <c r="E113" s="1450">
        <v>277.08333333333331</v>
      </c>
      <c r="F113" s="1451">
        <f t="shared" si="79"/>
        <v>8866.67</v>
      </c>
      <c r="G113" s="1451">
        <f t="shared" si="80"/>
        <v>10640</v>
      </c>
      <c r="H113" s="1452"/>
      <c r="I113" s="1451"/>
      <c r="J113" s="1451"/>
      <c r="K113" s="1450">
        <f t="shared" si="78"/>
        <v>8866.67</v>
      </c>
      <c r="L113" s="1451">
        <f t="shared" si="78"/>
        <v>10640</v>
      </c>
    </row>
    <row r="114" spans="1:15" ht="24.75" customHeight="1" x14ac:dyDescent="0.25">
      <c r="A114" s="1449">
        <f>A113+1</f>
        <v>69</v>
      </c>
      <c r="B114" s="98" t="s">
        <v>270</v>
      </c>
      <c r="C114" s="182" t="s">
        <v>77</v>
      </c>
      <c r="D114" s="1484">
        <v>0.32</v>
      </c>
      <c r="E114" s="1450">
        <v>4380.38</v>
      </c>
      <c r="F114" s="1451">
        <f t="shared" si="79"/>
        <v>1401.72</v>
      </c>
      <c r="G114" s="1451">
        <f t="shared" si="80"/>
        <v>1682.06</v>
      </c>
      <c r="H114" s="1451"/>
      <c r="I114" s="1451"/>
      <c r="J114" s="1451"/>
      <c r="K114" s="1450">
        <f t="shared" si="78"/>
        <v>1401.72</v>
      </c>
      <c r="L114" s="1451">
        <f t="shared" si="78"/>
        <v>1682.06</v>
      </c>
      <c r="M114" s="1389" t="s">
        <v>250</v>
      </c>
    </row>
    <row r="115" spans="1:15" ht="24.75" customHeight="1" x14ac:dyDescent="0.25">
      <c r="A115" s="1405">
        <f>A114+1</f>
        <v>70</v>
      </c>
      <c r="B115" s="98" t="s">
        <v>263</v>
      </c>
      <c r="C115" s="182" t="s">
        <v>73</v>
      </c>
      <c r="D115" s="208">
        <v>0.76800000000000002</v>
      </c>
      <c r="E115" s="1450">
        <v>450</v>
      </c>
      <c r="F115" s="1451">
        <f t="shared" si="79"/>
        <v>345.6</v>
      </c>
      <c r="G115" s="1451">
        <f t="shared" si="80"/>
        <v>414.72</v>
      </c>
      <c r="H115" s="1452"/>
      <c r="I115" s="1451"/>
      <c r="J115" s="1451"/>
      <c r="K115" s="1450">
        <f t="shared" si="78"/>
        <v>345.6</v>
      </c>
      <c r="L115" s="1451">
        <f t="shared" si="78"/>
        <v>414.72</v>
      </c>
      <c r="O115" s="1448">
        <f>L115-D115*[17]СВОД!$P$2*1.2</f>
        <v>130.17600000000004</v>
      </c>
    </row>
    <row r="116" spans="1:15" s="1390" customFormat="1" ht="24" customHeight="1" x14ac:dyDescent="0.3">
      <c r="A116" s="2120" t="s">
        <v>114</v>
      </c>
      <c r="B116" s="2121"/>
      <c r="C116" s="2121"/>
      <c r="D116" s="2121"/>
      <c r="E116" s="2122"/>
      <c r="F116" s="1498">
        <f>SUM(F7:F115)</f>
        <v>43619082.51000002</v>
      </c>
      <c r="G116" s="1498">
        <f>ROUND(F116*1.2,2)</f>
        <v>52342899.009999998</v>
      </c>
      <c r="H116" s="1499"/>
      <c r="I116" s="1498">
        <f>SUM(I7:I115)</f>
        <v>25742098.169999998</v>
      </c>
      <c r="J116" s="1498">
        <f>ROUND(I116*1.2,2)</f>
        <v>30890517.800000001</v>
      </c>
      <c r="K116" s="1498">
        <f>SUM(K7:K115)</f>
        <v>69361180.679999992</v>
      </c>
      <c r="L116" s="1498">
        <f>ROUND(K116*1.2,2)</f>
        <v>83233416.819999993</v>
      </c>
      <c r="O116" s="1413">
        <f>SUM(O9:O115)-O73-O72-O71-O70-O69-O68-O67-O64</f>
        <v>20934624.308299992</v>
      </c>
    </row>
    <row r="118" spans="1:15" x14ac:dyDescent="0.25">
      <c r="K118" s="1501"/>
    </row>
    <row r="120" spans="1:15" x14ac:dyDescent="0.25">
      <c r="B120" s="1502" t="s">
        <v>115</v>
      </c>
    </row>
    <row r="121" spans="1:15" x14ac:dyDescent="0.25">
      <c r="B121" s="1503" t="s">
        <v>116</v>
      </c>
    </row>
  </sheetData>
  <mergeCells count="22">
    <mergeCell ref="A1:A4"/>
    <mergeCell ref="B1:B4"/>
    <mergeCell ref="C1:C4"/>
    <mergeCell ref="D1:D4"/>
    <mergeCell ref="E1:L2"/>
    <mergeCell ref="E3:G3"/>
    <mergeCell ref="H3:J3"/>
    <mergeCell ref="K3:L3"/>
    <mergeCell ref="B6:D6"/>
    <mergeCell ref="C64:C66"/>
    <mergeCell ref="D64:D66"/>
    <mergeCell ref="E64:E66"/>
    <mergeCell ref="F64:F66"/>
    <mergeCell ref="O64:O66"/>
    <mergeCell ref="A116:E116"/>
    <mergeCell ref="H64:H66"/>
    <mergeCell ref="I64:I66"/>
    <mergeCell ref="J64:J66"/>
    <mergeCell ref="K64:K66"/>
    <mergeCell ref="L64:L66"/>
    <mergeCell ref="N64:N66"/>
    <mergeCell ref="G64:G66"/>
  </mergeCells>
  <pageMargins left="0.7" right="0.7" top="0.75" bottom="0.75" header="0.3" footer="0.3"/>
  <pageSetup paperSize="9" scale="3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V121"/>
  <sheetViews>
    <sheetView view="pageBreakPreview" topLeftCell="A37" zoomScale="80" zoomScaleNormal="100" zoomScaleSheetLayoutView="80" workbookViewId="0">
      <selection activeCell="I171" sqref="I171"/>
    </sheetView>
  </sheetViews>
  <sheetFormatPr defaultColWidth="8.85546875" defaultRowHeight="15.75" x14ac:dyDescent="0.25"/>
  <cols>
    <col min="1" max="1" width="8.85546875" style="5"/>
    <col min="2" max="2" width="65.140625" style="5" customWidth="1"/>
    <col min="3" max="3" width="9.28515625" style="5" customWidth="1"/>
    <col min="4" max="4" width="13.28515625" style="5" customWidth="1"/>
    <col min="5" max="5" width="15.140625" style="5" customWidth="1"/>
    <col min="6" max="6" width="17.85546875" style="5" customWidth="1"/>
    <col min="7" max="7" width="17.140625" style="86" customWidth="1"/>
    <col min="8" max="8" width="16.140625" style="86" customWidth="1"/>
    <col min="9" max="9" width="18.42578125" style="5" customWidth="1"/>
    <col min="10" max="11" width="17.7109375" style="5" customWidth="1"/>
    <col min="12" max="12" width="18.140625" style="5" customWidth="1"/>
    <col min="13" max="13" width="33.5703125" style="5" customWidth="1"/>
    <col min="14" max="14" width="42" style="5" customWidth="1"/>
    <col min="15" max="15" width="24.85546875" style="84" customWidth="1"/>
    <col min="16" max="16" width="21" style="5" customWidth="1"/>
    <col min="17" max="21" width="8.85546875" style="5"/>
    <col min="22" max="22" width="11.140625" style="5" bestFit="1" customWidth="1"/>
    <col min="23" max="16384" width="8.85546875" style="5"/>
  </cols>
  <sheetData>
    <row r="1" spans="1:16" ht="14.45" customHeight="1" x14ac:dyDescent="0.25">
      <c r="A1" s="2126" t="s">
        <v>26</v>
      </c>
      <c r="B1" s="2129" t="s">
        <v>50</v>
      </c>
      <c r="C1" s="2132" t="s">
        <v>51</v>
      </c>
      <c r="D1" s="2132" t="s">
        <v>52</v>
      </c>
      <c r="E1" s="2133" t="s">
        <v>53</v>
      </c>
      <c r="F1" s="2134"/>
      <c r="G1" s="2134"/>
      <c r="H1" s="2134"/>
      <c r="I1" s="2134"/>
      <c r="J1" s="2134"/>
      <c r="K1" s="2134"/>
      <c r="L1" s="2134"/>
    </row>
    <row r="2" spans="1:16" ht="14.45" customHeight="1" x14ac:dyDescent="0.25">
      <c r="A2" s="2127"/>
      <c r="B2" s="2130"/>
      <c r="C2" s="2132"/>
      <c r="D2" s="2132"/>
      <c r="E2" s="2135"/>
      <c r="F2" s="2136"/>
      <c r="G2" s="2136"/>
      <c r="H2" s="2136"/>
      <c r="I2" s="2136"/>
      <c r="J2" s="2136"/>
      <c r="K2" s="2136"/>
      <c r="L2" s="2136"/>
    </row>
    <row r="3" spans="1:16" ht="27.75" customHeight="1" x14ac:dyDescent="0.25">
      <c r="A3" s="2127"/>
      <c r="B3" s="2130"/>
      <c r="C3" s="2132"/>
      <c r="D3" s="2132"/>
      <c r="E3" s="2132" t="s">
        <v>54</v>
      </c>
      <c r="F3" s="2132"/>
      <c r="G3" s="2132"/>
      <c r="H3" s="2132" t="s">
        <v>55</v>
      </c>
      <c r="I3" s="2132"/>
      <c r="J3" s="2132"/>
      <c r="K3" s="2137" t="s">
        <v>56</v>
      </c>
      <c r="L3" s="2137"/>
    </row>
    <row r="4" spans="1:16" ht="56.1" customHeight="1" x14ac:dyDescent="0.25">
      <c r="A4" s="2128"/>
      <c r="B4" s="2131"/>
      <c r="C4" s="2132"/>
      <c r="D4" s="2132"/>
      <c r="E4" s="6" t="s">
        <v>57</v>
      </c>
      <c r="F4" s="6" t="s">
        <v>58</v>
      </c>
      <c r="G4" s="7" t="s">
        <v>59</v>
      </c>
      <c r="H4" s="6" t="s">
        <v>57</v>
      </c>
      <c r="I4" s="6" t="s">
        <v>58</v>
      </c>
      <c r="J4" s="7" t="s">
        <v>59</v>
      </c>
      <c r="K4" s="6" t="s">
        <v>60</v>
      </c>
      <c r="L4" s="6" t="s">
        <v>61</v>
      </c>
    </row>
    <row r="5" spans="1:16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5"/>
    </row>
    <row r="6" spans="1:16" ht="20.25" customHeight="1" x14ac:dyDescent="0.25">
      <c r="A6" s="10"/>
      <c r="B6" s="2123" t="s">
        <v>170</v>
      </c>
      <c r="C6" s="2124"/>
      <c r="D6" s="2124"/>
      <c r="E6" s="11"/>
      <c r="F6" s="12"/>
      <c r="G6" s="13"/>
      <c r="H6" s="13"/>
      <c r="I6" s="13"/>
      <c r="J6" s="13"/>
      <c r="K6" s="13"/>
      <c r="L6" s="13"/>
      <c r="M6" s="161"/>
    </row>
    <row r="7" spans="1:16" ht="18" customHeight="1" x14ac:dyDescent="0.25">
      <c r="A7" s="107"/>
      <c r="B7" s="162" t="s">
        <v>171</v>
      </c>
      <c r="C7" s="163"/>
      <c r="D7" s="163"/>
      <c r="E7" s="164"/>
      <c r="F7" s="165"/>
      <c r="G7" s="165"/>
      <c r="H7" s="118"/>
      <c r="I7" s="116"/>
      <c r="J7" s="116"/>
      <c r="K7" s="164"/>
      <c r="L7" s="165"/>
    </row>
    <row r="8" spans="1:16" ht="18" customHeight="1" x14ac:dyDescent="0.25">
      <c r="A8" s="107"/>
      <c r="B8" s="162" t="s">
        <v>172</v>
      </c>
      <c r="C8" s="163"/>
      <c r="D8" s="163"/>
      <c r="E8" s="164"/>
      <c r="F8" s="165"/>
      <c r="G8" s="165"/>
      <c r="H8" s="118"/>
      <c r="I8" s="116"/>
      <c r="J8" s="116"/>
      <c r="K8" s="164"/>
      <c r="L8" s="165"/>
    </row>
    <row r="9" spans="1:16" s="176" customFormat="1" ht="24" customHeight="1" x14ac:dyDescent="0.25">
      <c r="A9" s="152">
        <v>1</v>
      </c>
      <c r="B9" s="166" t="s">
        <v>173</v>
      </c>
      <c r="C9" s="167" t="s">
        <v>77</v>
      </c>
      <c r="D9" s="168">
        <v>8747.7900000000009</v>
      </c>
      <c r="E9" s="175">
        <v>666.67</v>
      </c>
      <c r="F9" s="156">
        <f t="shared" ref="F9:F16" si="0">ROUND(E9*D9,2)</f>
        <v>5831889.1600000001</v>
      </c>
      <c r="G9" s="156">
        <f t="shared" ref="G9:G16" si="1">ROUND(F9*1.2,2)</f>
        <v>6998266.9900000002</v>
      </c>
      <c r="H9" s="169"/>
      <c r="I9" s="156"/>
      <c r="J9" s="156"/>
      <c r="K9" s="157">
        <f t="shared" ref="K9:L16" si="2">F9+I9</f>
        <v>5831889.1600000001</v>
      </c>
      <c r="L9" s="156">
        <f t="shared" si="2"/>
        <v>6998266.9900000002</v>
      </c>
      <c r="M9" s="176" t="s">
        <v>174</v>
      </c>
      <c r="N9" s="741" t="s">
        <v>44</v>
      </c>
      <c r="O9" s="742">
        <f>L9-D9*308.75*1.2</f>
        <v>3757210.7950000004</v>
      </c>
      <c r="P9" s="749"/>
    </row>
    <row r="10" spans="1:16" ht="24" customHeight="1" x14ac:dyDescent="0.25">
      <c r="A10" s="16">
        <f>A9+1</f>
        <v>2</v>
      </c>
      <c r="B10" s="17" t="s">
        <v>78</v>
      </c>
      <c r="C10" s="16" t="s">
        <v>77</v>
      </c>
      <c r="D10" s="171">
        <v>449.45</v>
      </c>
      <c r="E10" s="22">
        <v>1688.1499999999999</v>
      </c>
      <c r="F10" s="20">
        <f t="shared" si="0"/>
        <v>758739.02</v>
      </c>
      <c r="G10" s="20">
        <f t="shared" si="1"/>
        <v>910486.82</v>
      </c>
      <c r="H10" s="21"/>
      <c r="I10" s="20"/>
      <c r="J10" s="20"/>
      <c r="K10" s="22">
        <f t="shared" si="2"/>
        <v>758739.02</v>
      </c>
      <c r="L10" s="20">
        <f t="shared" si="2"/>
        <v>910486.82</v>
      </c>
      <c r="M10" s="5" t="s">
        <v>175</v>
      </c>
      <c r="N10" s="737" t="s">
        <v>1221</v>
      </c>
      <c r="O10" s="744">
        <f>L10-D10*308.75</f>
        <v>771719.13249999995</v>
      </c>
      <c r="P10" s="745"/>
    </row>
    <row r="11" spans="1:16" ht="24" customHeight="1" x14ac:dyDescent="0.25">
      <c r="A11" s="16">
        <f t="shared" ref="A11:A16" si="3">A10+1</f>
        <v>3</v>
      </c>
      <c r="B11" s="172" t="s">
        <v>82</v>
      </c>
      <c r="C11" s="173" t="s">
        <v>73</v>
      </c>
      <c r="D11" s="171">
        <f>449.45*1.9</f>
        <v>853.95499999999993</v>
      </c>
      <c r="E11" s="174">
        <v>308.75</v>
      </c>
      <c r="F11" s="20">
        <f t="shared" si="0"/>
        <v>263658.61</v>
      </c>
      <c r="G11" s="20">
        <f t="shared" si="1"/>
        <v>316390.33</v>
      </c>
      <c r="H11" s="21"/>
      <c r="I11" s="20"/>
      <c r="J11" s="20"/>
      <c r="K11" s="22">
        <f t="shared" si="2"/>
        <v>263658.61</v>
      </c>
      <c r="L11" s="20">
        <f t="shared" si="2"/>
        <v>316390.33</v>
      </c>
      <c r="M11" s="5" t="s">
        <v>175</v>
      </c>
    </row>
    <row r="12" spans="1:16" ht="24" customHeight="1" x14ac:dyDescent="0.25">
      <c r="A12" s="16">
        <f t="shared" si="3"/>
        <v>4</v>
      </c>
      <c r="B12" s="17" t="s">
        <v>176</v>
      </c>
      <c r="C12" s="16" t="s">
        <v>77</v>
      </c>
      <c r="D12" s="171">
        <f>313.854/1.9</f>
        <v>165.1863157894737</v>
      </c>
      <c r="E12" s="22">
        <v>237.5</v>
      </c>
      <c r="F12" s="20">
        <f t="shared" si="0"/>
        <v>39231.75</v>
      </c>
      <c r="G12" s="20">
        <f t="shared" si="1"/>
        <v>47078.1</v>
      </c>
      <c r="H12" s="21"/>
      <c r="I12" s="20"/>
      <c r="J12" s="20"/>
      <c r="K12" s="22">
        <f t="shared" si="2"/>
        <v>39231.75</v>
      </c>
      <c r="L12" s="20">
        <f t="shared" si="2"/>
        <v>47078.1</v>
      </c>
      <c r="M12" s="5" t="s">
        <v>175</v>
      </c>
    </row>
    <row r="13" spans="1:16" s="805" customFormat="1" ht="24" customHeight="1" x14ac:dyDescent="0.25">
      <c r="A13" s="796">
        <f t="shared" si="3"/>
        <v>5</v>
      </c>
      <c r="B13" s="797" t="s">
        <v>177</v>
      </c>
      <c r="C13" s="798" t="s">
        <v>70</v>
      </c>
      <c r="D13" s="800">
        <v>7278.6</v>
      </c>
      <c r="E13" s="803">
        <v>277.875</v>
      </c>
      <c r="F13" s="801">
        <f t="shared" si="0"/>
        <v>2022540.98</v>
      </c>
      <c r="G13" s="801">
        <f t="shared" si="1"/>
        <v>2427049.1800000002</v>
      </c>
      <c r="H13" s="802"/>
      <c r="I13" s="801"/>
      <c r="J13" s="801"/>
      <c r="K13" s="803">
        <f t="shared" si="2"/>
        <v>2022540.98</v>
      </c>
      <c r="L13" s="801">
        <f t="shared" si="2"/>
        <v>2427049.1800000002</v>
      </c>
      <c r="M13" s="819" t="s">
        <v>178</v>
      </c>
      <c r="O13" s="820"/>
    </row>
    <row r="14" spans="1:16" s="805" customFormat="1" ht="24" customHeight="1" x14ac:dyDescent="0.25">
      <c r="A14" s="796">
        <f t="shared" si="3"/>
        <v>6</v>
      </c>
      <c r="B14" s="797" t="s">
        <v>179</v>
      </c>
      <c r="C14" s="798" t="s">
        <v>70</v>
      </c>
      <c r="D14" s="800">
        <v>1819.6420000000001</v>
      </c>
      <c r="E14" s="803">
        <v>277.875</v>
      </c>
      <c r="F14" s="801">
        <f t="shared" si="0"/>
        <v>505633.02</v>
      </c>
      <c r="G14" s="801">
        <f t="shared" si="1"/>
        <v>606759.62</v>
      </c>
      <c r="H14" s="802"/>
      <c r="I14" s="801"/>
      <c r="J14" s="801"/>
      <c r="K14" s="803">
        <f t="shared" si="2"/>
        <v>505633.02</v>
      </c>
      <c r="L14" s="801">
        <f t="shared" si="2"/>
        <v>606759.62</v>
      </c>
      <c r="O14" s="820"/>
    </row>
    <row r="15" spans="1:16" s="805" customFormat="1" ht="24" customHeight="1" x14ac:dyDescent="0.25">
      <c r="A15" s="796">
        <f t="shared" si="3"/>
        <v>7</v>
      </c>
      <c r="B15" s="797" t="s">
        <v>180</v>
      </c>
      <c r="C15" s="798" t="s">
        <v>70</v>
      </c>
      <c r="D15" s="800">
        <v>3708</v>
      </c>
      <c r="E15" s="803">
        <v>277.875</v>
      </c>
      <c r="F15" s="801">
        <f t="shared" si="0"/>
        <v>1030360.5</v>
      </c>
      <c r="G15" s="801">
        <f t="shared" si="1"/>
        <v>1236432.6000000001</v>
      </c>
      <c r="H15" s="802"/>
      <c r="I15" s="801"/>
      <c r="J15" s="801"/>
      <c r="K15" s="803">
        <f t="shared" si="2"/>
        <v>1030360.5</v>
      </c>
      <c r="L15" s="801">
        <f t="shared" si="2"/>
        <v>1236432.6000000001</v>
      </c>
      <c r="O15" s="820"/>
    </row>
    <row r="16" spans="1:16" s="805" customFormat="1" ht="24" customHeight="1" x14ac:dyDescent="0.25">
      <c r="A16" s="796">
        <f t="shared" si="3"/>
        <v>8</v>
      </c>
      <c r="B16" s="797" t="s">
        <v>179</v>
      </c>
      <c r="C16" s="798" t="s">
        <v>70</v>
      </c>
      <c r="D16" s="800">
        <v>927</v>
      </c>
      <c r="E16" s="803">
        <v>277.875</v>
      </c>
      <c r="F16" s="801">
        <f t="shared" si="0"/>
        <v>257590.13</v>
      </c>
      <c r="G16" s="801">
        <f t="shared" si="1"/>
        <v>309108.15999999997</v>
      </c>
      <c r="H16" s="802"/>
      <c r="I16" s="801"/>
      <c r="J16" s="801"/>
      <c r="K16" s="803">
        <f t="shared" si="2"/>
        <v>257590.13</v>
      </c>
      <c r="L16" s="801">
        <f t="shared" si="2"/>
        <v>309108.15999999997</v>
      </c>
      <c r="O16" s="821">
        <f>L16+L15+L14+L13</f>
        <v>4579349.5600000005</v>
      </c>
    </row>
    <row r="17" spans="1:22" ht="21.75" customHeight="1" x14ac:dyDescent="0.25">
      <c r="A17" s="107"/>
      <c r="B17" s="162" t="s">
        <v>181</v>
      </c>
      <c r="C17" s="177"/>
      <c r="D17" s="178"/>
      <c r="E17" s="179"/>
      <c r="F17" s="165"/>
      <c r="G17" s="165"/>
      <c r="H17" s="180"/>
      <c r="I17" s="116"/>
      <c r="J17" s="116"/>
      <c r="K17" s="164"/>
      <c r="L17" s="116"/>
    </row>
    <row r="18" spans="1:22" s="176" customFormat="1" ht="34.5" customHeight="1" x14ac:dyDescent="0.25">
      <c r="A18" s="152">
        <f>A16+1</f>
        <v>9</v>
      </c>
      <c r="B18" s="166" t="s">
        <v>182</v>
      </c>
      <c r="C18" s="167" t="s">
        <v>70</v>
      </c>
      <c r="D18" s="168">
        <v>5924.94</v>
      </c>
      <c r="E18" s="175">
        <v>183.58</v>
      </c>
      <c r="F18" s="156">
        <f t="shared" ref="F18" si="4">ROUND(E18*D18,2)</f>
        <v>1087700.49</v>
      </c>
      <c r="G18" s="156">
        <f t="shared" ref="G18" si="5">ROUND(F18*1.2,2)</f>
        <v>1305240.5900000001</v>
      </c>
      <c r="H18" s="169"/>
      <c r="I18" s="156"/>
      <c r="J18" s="156"/>
      <c r="K18" s="157">
        <f t="shared" ref="K18:L26" si="6">F18+I18</f>
        <v>1087700.49</v>
      </c>
      <c r="L18" s="156">
        <f t="shared" si="6"/>
        <v>1305240.5900000001</v>
      </c>
      <c r="M18" s="176" t="s">
        <v>174</v>
      </c>
      <c r="N18" s="740" t="s">
        <v>1217</v>
      </c>
      <c r="O18" s="747">
        <f>L18-D18*93</f>
        <v>754221.17000000016</v>
      </c>
    </row>
    <row r="19" spans="1:22" s="176" customFormat="1" ht="20.25" customHeight="1" x14ac:dyDescent="0.25">
      <c r="A19" s="201" t="s">
        <v>86</v>
      </c>
      <c r="B19" s="151" t="s">
        <v>183</v>
      </c>
      <c r="C19" s="167" t="s">
        <v>70</v>
      </c>
      <c r="D19" s="748">
        <f>D18*1.1</f>
        <v>6517.4340000000002</v>
      </c>
      <c r="E19" s="154"/>
      <c r="F19" s="156"/>
      <c r="G19" s="156"/>
      <c r="H19" s="156">
        <v>145.66</v>
      </c>
      <c r="I19" s="156">
        <f>ROUND(H19*D19,2)</f>
        <v>949329.44</v>
      </c>
      <c r="J19" s="156">
        <f>ROUND(I19*1.2,2)</f>
        <v>1139195.33</v>
      </c>
      <c r="K19" s="157">
        <f t="shared" si="6"/>
        <v>949329.44</v>
      </c>
      <c r="L19" s="156">
        <f t="shared" si="6"/>
        <v>1139195.33</v>
      </c>
      <c r="M19" s="746"/>
      <c r="N19" s="740" t="s">
        <v>1218</v>
      </c>
      <c r="O19" s="730">
        <v>0</v>
      </c>
      <c r="V19" s="749"/>
    </row>
    <row r="20" spans="1:22" ht="31.5" customHeight="1" x14ac:dyDescent="0.25">
      <c r="A20" s="16">
        <f>A18+1</f>
        <v>10</v>
      </c>
      <c r="B20" s="172" t="s">
        <v>184</v>
      </c>
      <c r="C20" s="173" t="s">
        <v>77</v>
      </c>
      <c r="D20" s="174">
        <v>1805.95</v>
      </c>
      <c r="E20" s="22">
        <v>1179.8999999999999</v>
      </c>
      <c r="F20" s="20">
        <f t="shared" ref="F20" si="7">ROUND(E20*D20,2)</f>
        <v>2130840.41</v>
      </c>
      <c r="G20" s="20">
        <f t="shared" ref="G20" si="8">ROUND(F20*1.2,2)</f>
        <v>2557008.4900000002</v>
      </c>
      <c r="H20" s="21"/>
      <c r="I20" s="20"/>
      <c r="J20" s="20"/>
      <c r="K20" s="22">
        <f t="shared" si="6"/>
        <v>2130840.41</v>
      </c>
      <c r="L20" s="20">
        <f t="shared" si="6"/>
        <v>2557008.4900000002</v>
      </c>
    </row>
    <row r="21" spans="1:22" ht="20.25" customHeight="1" x14ac:dyDescent="0.25">
      <c r="A21" s="186" t="s">
        <v>89</v>
      </c>
      <c r="B21" s="25" t="s">
        <v>90</v>
      </c>
      <c r="C21" s="124" t="s">
        <v>77</v>
      </c>
      <c r="D21" s="187">
        <f>D20*1.2</f>
        <v>2167.14</v>
      </c>
      <c r="E21" s="28"/>
      <c r="F21" s="29"/>
      <c r="G21" s="29"/>
      <c r="H21" s="29">
        <v>1029.1600000000001</v>
      </c>
      <c r="I21" s="29">
        <f>ROUND(H21*D21,2)</f>
        <v>2230333.7999999998</v>
      </c>
      <c r="J21" s="29">
        <f>ROUND(I21*1.2,2)</f>
        <v>2676400.56</v>
      </c>
      <c r="K21" s="31">
        <f t="shared" si="6"/>
        <v>2230333.7999999998</v>
      </c>
      <c r="L21" s="29">
        <f t="shared" si="6"/>
        <v>2676400.56</v>
      </c>
      <c r="M21" s="63"/>
    </row>
    <row r="22" spans="1:22" ht="31.5" customHeight="1" x14ac:dyDescent="0.25">
      <c r="A22" s="16">
        <f>A20+1</f>
        <v>11</v>
      </c>
      <c r="B22" s="172" t="s">
        <v>185</v>
      </c>
      <c r="C22" s="173" t="s">
        <v>77</v>
      </c>
      <c r="D22" s="174">
        <v>2858.58</v>
      </c>
      <c r="E22" s="22">
        <v>1421.01</v>
      </c>
      <c r="F22" s="20">
        <f t="shared" ref="F22" si="9">ROUND(E22*D22,2)</f>
        <v>4062070.77</v>
      </c>
      <c r="G22" s="20">
        <f t="shared" ref="G22" si="10">ROUND(F22*1.2,2)</f>
        <v>4874484.92</v>
      </c>
      <c r="H22" s="21"/>
      <c r="I22" s="20"/>
      <c r="J22" s="20"/>
      <c r="K22" s="22">
        <f t="shared" si="6"/>
        <v>4062070.77</v>
      </c>
      <c r="L22" s="20">
        <f t="shared" si="6"/>
        <v>4874484.92</v>
      </c>
    </row>
    <row r="23" spans="1:22" ht="20.25" customHeight="1" x14ac:dyDescent="0.25">
      <c r="A23" s="186" t="s">
        <v>92</v>
      </c>
      <c r="B23" s="25" t="s">
        <v>96</v>
      </c>
      <c r="C23" s="124" t="s">
        <v>77</v>
      </c>
      <c r="D23" s="187">
        <f>D22*1.26</f>
        <v>3601.8107999999997</v>
      </c>
      <c r="E23" s="28"/>
      <c r="F23" s="29"/>
      <c r="G23" s="29"/>
      <c r="H23" s="29">
        <v>4195.84</v>
      </c>
      <c r="I23" s="29">
        <f>ROUND(H23*D23,2)</f>
        <v>15112621.83</v>
      </c>
      <c r="J23" s="29">
        <f>ROUND(I23*1.2,2)</f>
        <v>18135146.199999999</v>
      </c>
      <c r="K23" s="31">
        <f t="shared" si="6"/>
        <v>15112621.83</v>
      </c>
      <c r="L23" s="29">
        <f t="shared" si="6"/>
        <v>18135146.199999999</v>
      </c>
      <c r="M23" s="63"/>
    </row>
    <row r="24" spans="1:22" ht="24.75" customHeight="1" x14ac:dyDescent="0.25">
      <c r="A24" s="16">
        <f>A22+1</f>
        <v>12</v>
      </c>
      <c r="B24" s="172" t="s">
        <v>186</v>
      </c>
      <c r="C24" s="173" t="s">
        <v>77</v>
      </c>
      <c r="D24" s="188">
        <v>46.44</v>
      </c>
      <c r="E24" s="22">
        <v>1421.01</v>
      </c>
      <c r="F24" s="20">
        <f t="shared" ref="F24:F25" si="11">ROUND(E24*D24,2)</f>
        <v>65991.7</v>
      </c>
      <c r="G24" s="20">
        <f t="shared" ref="G24:G25" si="12">ROUND(F24*1.2,2)</f>
        <v>79190.039999999994</v>
      </c>
      <c r="H24" s="21"/>
      <c r="I24" s="20"/>
      <c r="J24" s="20"/>
      <c r="K24" s="22">
        <f t="shared" si="6"/>
        <v>65991.7</v>
      </c>
      <c r="L24" s="20">
        <f t="shared" si="6"/>
        <v>79190.039999999994</v>
      </c>
    </row>
    <row r="25" spans="1:22" ht="24.75" customHeight="1" x14ac:dyDescent="0.25">
      <c r="A25" s="16">
        <f>A24+1</f>
        <v>13</v>
      </c>
      <c r="B25" s="172" t="s">
        <v>187</v>
      </c>
      <c r="C25" s="173" t="s">
        <v>77</v>
      </c>
      <c r="D25" s="188">
        <v>46.44</v>
      </c>
      <c r="E25" s="22">
        <v>1421.01</v>
      </c>
      <c r="F25" s="20">
        <f t="shared" si="11"/>
        <v>65991.7</v>
      </c>
      <c r="G25" s="20">
        <f t="shared" si="12"/>
        <v>79190.039999999994</v>
      </c>
      <c r="H25" s="21"/>
      <c r="I25" s="20"/>
      <c r="J25" s="20"/>
      <c r="K25" s="22">
        <f t="shared" si="6"/>
        <v>65991.7</v>
      </c>
      <c r="L25" s="20">
        <f t="shared" si="6"/>
        <v>79190.039999999994</v>
      </c>
    </row>
    <row r="26" spans="1:22" ht="20.25" customHeight="1" x14ac:dyDescent="0.25">
      <c r="A26" s="186" t="s">
        <v>98</v>
      </c>
      <c r="B26" s="25" t="s">
        <v>96</v>
      </c>
      <c r="C26" s="124" t="s">
        <v>77</v>
      </c>
      <c r="D26" s="187">
        <f>D25*1.17</f>
        <v>54.334799999999994</v>
      </c>
      <c r="E26" s="28"/>
      <c r="F26" s="29"/>
      <c r="G26" s="29"/>
      <c r="H26" s="29">
        <v>4195.84</v>
      </c>
      <c r="I26" s="29">
        <f>ROUND(H26*D26,2)</f>
        <v>227980.13</v>
      </c>
      <c r="J26" s="29">
        <f>ROUND(I26*1.2,2)</f>
        <v>273576.15999999997</v>
      </c>
      <c r="K26" s="31">
        <f t="shared" si="6"/>
        <v>227980.13</v>
      </c>
      <c r="L26" s="29">
        <f t="shared" si="6"/>
        <v>273576.15999999997</v>
      </c>
      <c r="M26" s="63"/>
    </row>
    <row r="27" spans="1:22" ht="24.75" customHeight="1" x14ac:dyDescent="0.25">
      <c r="A27" s="107"/>
      <c r="B27" s="162" t="s">
        <v>188</v>
      </c>
      <c r="C27" s="177"/>
      <c r="D27" s="189"/>
      <c r="E27" s="164"/>
      <c r="F27" s="165"/>
      <c r="G27" s="165"/>
      <c r="H27" s="180"/>
      <c r="I27" s="116"/>
      <c r="J27" s="116"/>
      <c r="K27" s="164"/>
      <c r="L27" s="116"/>
    </row>
    <row r="28" spans="1:22" ht="24.75" customHeight="1" x14ac:dyDescent="0.25">
      <c r="A28" s="16">
        <f>A25+1</f>
        <v>14</v>
      </c>
      <c r="B28" s="172" t="s">
        <v>189</v>
      </c>
      <c r="C28" s="173" t="s">
        <v>190</v>
      </c>
      <c r="D28" s="190">
        <v>2</v>
      </c>
      <c r="E28" s="22">
        <v>104093.4</v>
      </c>
      <c r="F28" s="20">
        <f t="shared" ref="F28:F31" si="13">ROUND(E28*D28,2)</f>
        <v>208186.8</v>
      </c>
      <c r="G28" s="20">
        <f t="shared" ref="G28:G31" si="14">ROUND(F28*1.2,2)</f>
        <v>249824.16</v>
      </c>
      <c r="H28" s="21"/>
      <c r="I28" s="20"/>
      <c r="J28" s="20"/>
      <c r="K28" s="22">
        <f t="shared" ref="K28:L31" si="15">F28+I28</f>
        <v>208186.8</v>
      </c>
      <c r="L28" s="20">
        <f t="shared" si="15"/>
        <v>249824.16</v>
      </c>
    </row>
    <row r="29" spans="1:22" ht="24.75" customHeight="1" x14ac:dyDescent="0.25">
      <c r="A29" s="16">
        <f t="shared" ref="A29:A31" si="16">A28+1</f>
        <v>15</v>
      </c>
      <c r="B29" s="172" t="s">
        <v>191</v>
      </c>
      <c r="C29" s="173" t="s">
        <v>190</v>
      </c>
      <c r="D29" s="190">
        <v>4</v>
      </c>
      <c r="E29" s="22">
        <v>82507.5</v>
      </c>
      <c r="F29" s="20">
        <f t="shared" si="13"/>
        <v>330030</v>
      </c>
      <c r="G29" s="20">
        <f t="shared" si="14"/>
        <v>396036</v>
      </c>
      <c r="H29" s="21"/>
      <c r="I29" s="20"/>
      <c r="J29" s="20"/>
      <c r="K29" s="22">
        <f t="shared" si="15"/>
        <v>330030</v>
      </c>
      <c r="L29" s="20">
        <f t="shared" si="15"/>
        <v>396036</v>
      </c>
    </row>
    <row r="30" spans="1:22" ht="24.75" customHeight="1" x14ac:dyDescent="0.25">
      <c r="A30" s="16">
        <f t="shared" si="16"/>
        <v>16</v>
      </c>
      <c r="B30" s="172" t="s">
        <v>192</v>
      </c>
      <c r="C30" s="173" t="s">
        <v>65</v>
      </c>
      <c r="D30" s="188">
        <v>725.52</v>
      </c>
      <c r="E30" s="22">
        <v>1880.81</v>
      </c>
      <c r="F30" s="20">
        <f t="shared" si="13"/>
        <v>1364565.27</v>
      </c>
      <c r="G30" s="20">
        <f t="shared" si="14"/>
        <v>1637478.32</v>
      </c>
      <c r="H30" s="21"/>
      <c r="I30" s="20"/>
      <c r="J30" s="20"/>
      <c r="K30" s="22">
        <f t="shared" si="15"/>
        <v>1364565.27</v>
      </c>
      <c r="L30" s="20">
        <f t="shared" si="15"/>
        <v>1637478.32</v>
      </c>
    </row>
    <row r="31" spans="1:22" ht="24.75" customHeight="1" x14ac:dyDescent="0.25">
      <c r="A31" s="16">
        <f t="shared" si="16"/>
        <v>17</v>
      </c>
      <c r="B31" s="172" t="s">
        <v>193</v>
      </c>
      <c r="C31" s="173" t="s">
        <v>65</v>
      </c>
      <c r="D31" s="190">
        <v>80</v>
      </c>
      <c r="E31" s="22">
        <v>1979.8</v>
      </c>
      <c r="F31" s="20">
        <f t="shared" si="13"/>
        <v>158384</v>
      </c>
      <c r="G31" s="20">
        <f t="shared" si="14"/>
        <v>190060.79999999999</v>
      </c>
      <c r="H31" s="21"/>
      <c r="I31" s="20"/>
      <c r="J31" s="20"/>
      <c r="K31" s="22">
        <f t="shared" si="15"/>
        <v>158384</v>
      </c>
      <c r="L31" s="20">
        <f t="shared" si="15"/>
        <v>190060.79999999999</v>
      </c>
    </row>
    <row r="32" spans="1:22" ht="21.75" customHeight="1" x14ac:dyDescent="0.25">
      <c r="A32" s="107"/>
      <c r="B32" s="191" t="s">
        <v>125</v>
      </c>
      <c r="C32" s="177"/>
      <c r="D32" s="192"/>
      <c r="E32" s="164"/>
      <c r="F32" s="165"/>
      <c r="G32" s="165"/>
      <c r="H32" s="180"/>
      <c r="I32" s="116"/>
      <c r="J32" s="116"/>
      <c r="K32" s="164"/>
      <c r="L32" s="116"/>
    </row>
    <row r="33" spans="1:15" s="176" customFormat="1" ht="24.75" customHeight="1" x14ac:dyDescent="0.25">
      <c r="A33" s="152">
        <f>A31+1</f>
        <v>18</v>
      </c>
      <c r="B33" s="17" t="s">
        <v>194</v>
      </c>
      <c r="C33" s="173" t="s">
        <v>73</v>
      </c>
      <c r="D33" s="188">
        <f>48.36+7.81+26.34</f>
        <v>82.51</v>
      </c>
      <c r="E33" s="22">
        <v>431.37</v>
      </c>
      <c r="F33" s="20">
        <f t="shared" ref="F33:F35" si="17">ROUND(E33*D33,2)</f>
        <v>35592.339999999997</v>
      </c>
      <c r="G33" s="20">
        <f t="shared" ref="G33:G35" si="18">ROUND(F33*1.2,2)</f>
        <v>42710.81</v>
      </c>
      <c r="H33" s="21"/>
      <c r="I33" s="20"/>
      <c r="J33" s="20"/>
      <c r="K33" s="22">
        <f t="shared" ref="K33:L35" si="19">F33+I33</f>
        <v>35592.339999999997</v>
      </c>
      <c r="L33" s="20">
        <f t="shared" si="19"/>
        <v>42710.81</v>
      </c>
      <c r="M33" s="746" t="s">
        <v>127</v>
      </c>
      <c r="N33" s="740"/>
      <c r="O33" s="770">
        <f>L33-D33*СВОД!$U$2*1.2</f>
        <v>12140.854999999996</v>
      </c>
    </row>
    <row r="34" spans="1:15" ht="24.75" customHeight="1" x14ac:dyDescent="0.25">
      <c r="A34" s="99">
        <f>A33+1</f>
        <v>19</v>
      </c>
      <c r="B34" s="98" t="s">
        <v>195</v>
      </c>
      <c r="C34" s="182" t="s">
        <v>73</v>
      </c>
      <c r="D34" s="193">
        <v>56.17</v>
      </c>
      <c r="E34" s="122">
        <v>308.75</v>
      </c>
      <c r="F34" s="184">
        <f t="shared" si="17"/>
        <v>17342.490000000002</v>
      </c>
      <c r="G34" s="184">
        <f t="shared" si="18"/>
        <v>20810.990000000002</v>
      </c>
      <c r="H34" s="185"/>
      <c r="I34" s="184"/>
      <c r="J34" s="184"/>
      <c r="K34" s="122">
        <f t="shared" si="19"/>
        <v>17342.490000000002</v>
      </c>
      <c r="L34" s="184">
        <f t="shared" si="19"/>
        <v>20810.990000000002</v>
      </c>
      <c r="M34" s="5" t="s">
        <v>196</v>
      </c>
    </row>
    <row r="35" spans="1:15" s="176" customFormat="1" ht="24.75" customHeight="1" x14ac:dyDescent="0.25">
      <c r="A35" s="152">
        <f>A34+1</f>
        <v>20</v>
      </c>
      <c r="B35" s="17" t="s">
        <v>197</v>
      </c>
      <c r="C35" s="173" t="s">
        <v>73</v>
      </c>
      <c r="D35" s="188">
        <f>48.36+7.81</f>
        <v>56.17</v>
      </c>
      <c r="E35" s="22">
        <v>431.37</v>
      </c>
      <c r="F35" s="20">
        <f t="shared" si="17"/>
        <v>24230.05</v>
      </c>
      <c r="G35" s="20">
        <f t="shared" si="18"/>
        <v>29076.06</v>
      </c>
      <c r="H35" s="21"/>
      <c r="I35" s="20"/>
      <c r="J35" s="20"/>
      <c r="K35" s="22">
        <f t="shared" si="19"/>
        <v>24230.05</v>
      </c>
      <c r="L35" s="20">
        <f t="shared" si="19"/>
        <v>29076.06</v>
      </c>
      <c r="M35" s="746" t="s">
        <v>127</v>
      </c>
      <c r="N35" s="740"/>
      <c r="O35" s="770">
        <f>L35-D35*СВОД!$U$2*1.2</f>
        <v>8265.0750000000044</v>
      </c>
    </row>
    <row r="36" spans="1:15" ht="24.75" customHeight="1" x14ac:dyDescent="0.25">
      <c r="A36" s="107"/>
      <c r="B36" s="162" t="s">
        <v>99</v>
      </c>
      <c r="C36" s="177"/>
      <c r="D36" s="192"/>
      <c r="E36" s="164"/>
      <c r="F36" s="165"/>
      <c r="G36" s="165"/>
      <c r="H36" s="180"/>
      <c r="I36" s="116"/>
      <c r="J36" s="116"/>
      <c r="K36" s="164"/>
      <c r="L36" s="116"/>
    </row>
    <row r="37" spans="1:15" ht="45" x14ac:dyDescent="0.25">
      <c r="A37" s="16">
        <f>A35+1</f>
        <v>21</v>
      </c>
      <c r="B37" s="172" t="s">
        <v>198</v>
      </c>
      <c r="C37" s="173" t="s">
        <v>65</v>
      </c>
      <c r="D37" s="174">
        <v>1220.27</v>
      </c>
      <c r="E37" s="22">
        <v>2230.6</v>
      </c>
      <c r="F37" s="20">
        <f t="shared" ref="F37" si="20">ROUND(E37*D37,2)</f>
        <v>2721934.26</v>
      </c>
      <c r="G37" s="20">
        <f t="shared" ref="G37" si="21">ROUND(F37*1.2,2)</f>
        <v>3266321.11</v>
      </c>
      <c r="H37" s="21"/>
      <c r="I37" s="20"/>
      <c r="J37" s="20"/>
      <c r="K37" s="22">
        <f t="shared" ref="K37:L39" si="22">F37+I37</f>
        <v>2721934.26</v>
      </c>
      <c r="L37" s="20">
        <f t="shared" si="22"/>
        <v>3266321.11</v>
      </c>
    </row>
    <row r="38" spans="1:15" ht="22.5" customHeight="1" x14ac:dyDescent="0.25">
      <c r="A38" s="186" t="s">
        <v>199</v>
      </c>
      <c r="B38" s="25" t="s">
        <v>200</v>
      </c>
      <c r="C38" s="124" t="s">
        <v>190</v>
      </c>
      <c r="D38" s="194">
        <v>1320</v>
      </c>
      <c r="E38" s="28"/>
      <c r="F38" s="29"/>
      <c r="G38" s="29"/>
      <c r="H38" s="29">
        <v>158.3365</v>
      </c>
      <c r="I38" s="29">
        <f>ROUND(H38*D38,2)</f>
        <v>209004.18</v>
      </c>
      <c r="J38" s="29">
        <f>ROUND(I38*1.2,2)</f>
        <v>250805.02</v>
      </c>
      <c r="K38" s="31">
        <f t="shared" si="22"/>
        <v>209004.18</v>
      </c>
      <c r="L38" s="29">
        <f t="shared" si="22"/>
        <v>250805.02</v>
      </c>
      <c r="M38" s="63"/>
    </row>
    <row r="39" spans="1:15" ht="45" x14ac:dyDescent="0.25">
      <c r="A39" s="16">
        <f>A37+1</f>
        <v>22</v>
      </c>
      <c r="B39" s="172" t="s">
        <v>201</v>
      </c>
      <c r="C39" s="173" t="s">
        <v>65</v>
      </c>
      <c r="D39" s="190">
        <v>688</v>
      </c>
      <c r="E39" s="22">
        <v>1507.6499999999999</v>
      </c>
      <c r="F39" s="20">
        <f t="shared" ref="F39" si="23">ROUND(E39*D39,2)</f>
        <v>1037263.2</v>
      </c>
      <c r="G39" s="20">
        <f t="shared" ref="G39" si="24">ROUND(F39*1.2,2)</f>
        <v>1244715.8400000001</v>
      </c>
      <c r="H39" s="21"/>
      <c r="I39" s="20"/>
      <c r="J39" s="20"/>
      <c r="K39" s="22">
        <f t="shared" si="22"/>
        <v>1037263.2</v>
      </c>
      <c r="L39" s="20">
        <f t="shared" si="22"/>
        <v>1244715.8400000001</v>
      </c>
    </row>
    <row r="40" spans="1:15" ht="24.75" customHeight="1" x14ac:dyDescent="0.25">
      <c r="A40" s="107"/>
      <c r="B40" s="162" t="s">
        <v>202</v>
      </c>
      <c r="C40" s="177"/>
      <c r="D40" s="192"/>
      <c r="E40" s="164"/>
      <c r="F40" s="165"/>
      <c r="G40" s="165"/>
      <c r="H40" s="180"/>
      <c r="I40" s="116"/>
      <c r="J40" s="116"/>
      <c r="K40" s="164"/>
      <c r="L40" s="116"/>
    </row>
    <row r="41" spans="1:15" ht="30" x14ac:dyDescent="0.25">
      <c r="A41" s="16">
        <f>A39+1</f>
        <v>23</v>
      </c>
      <c r="B41" s="172" t="s">
        <v>203</v>
      </c>
      <c r="C41" s="173" t="s">
        <v>65</v>
      </c>
      <c r="D41" s="195">
        <v>37.200000000000003</v>
      </c>
      <c r="E41" s="22">
        <v>1507.6499999999999</v>
      </c>
      <c r="F41" s="20">
        <f t="shared" ref="F41" si="25">ROUND(E41*D41,2)</f>
        <v>56084.58</v>
      </c>
      <c r="G41" s="20">
        <f t="shared" ref="G41" si="26">ROUND(F41*1.2,2)</f>
        <v>67301.5</v>
      </c>
      <c r="H41" s="21"/>
      <c r="I41" s="20"/>
      <c r="J41" s="20"/>
      <c r="K41" s="22">
        <f t="shared" ref="K41:L41" si="27">F41+I41</f>
        <v>56084.58</v>
      </c>
      <c r="L41" s="20">
        <f t="shared" si="27"/>
        <v>67301.5</v>
      </c>
    </row>
    <row r="42" spans="1:15" ht="24.75" customHeight="1" x14ac:dyDescent="0.25">
      <c r="A42" s="107"/>
      <c r="B42" s="162" t="s">
        <v>204</v>
      </c>
      <c r="C42" s="177"/>
      <c r="D42" s="192"/>
      <c r="E42" s="164"/>
      <c r="F42" s="165"/>
      <c r="G42" s="165"/>
      <c r="H42" s="180"/>
      <c r="I42" s="116"/>
      <c r="J42" s="116"/>
      <c r="K42" s="164"/>
      <c r="L42" s="116"/>
    </row>
    <row r="43" spans="1:15" ht="35.25" customHeight="1" x14ac:dyDescent="0.25">
      <c r="A43" s="16">
        <f>A41+1</f>
        <v>24</v>
      </c>
      <c r="B43" s="172" t="s">
        <v>205</v>
      </c>
      <c r="C43" s="173" t="s">
        <v>206</v>
      </c>
      <c r="D43" s="190">
        <v>1</v>
      </c>
      <c r="E43" s="22">
        <v>179977.5</v>
      </c>
      <c r="F43" s="20">
        <f t="shared" ref="F43" si="28">ROUND(E43*D43,2)</f>
        <v>179977.5</v>
      </c>
      <c r="G43" s="20">
        <f t="shared" ref="G43" si="29">ROUND(F43*1.2,2)</f>
        <v>215973</v>
      </c>
      <c r="H43" s="21"/>
      <c r="I43" s="20"/>
      <c r="J43" s="20"/>
      <c r="K43" s="22">
        <f t="shared" ref="K43:L43" si="30">F43+I43</f>
        <v>179977.5</v>
      </c>
      <c r="L43" s="20">
        <f t="shared" si="30"/>
        <v>215973</v>
      </c>
    </row>
    <row r="44" spans="1:15" ht="24.75" customHeight="1" x14ac:dyDescent="0.25">
      <c r="A44" s="107"/>
      <c r="B44" s="162" t="s">
        <v>207</v>
      </c>
      <c r="C44" s="177"/>
      <c r="D44" s="192"/>
      <c r="E44" s="164"/>
      <c r="F44" s="165"/>
      <c r="G44" s="165"/>
      <c r="H44" s="180"/>
      <c r="I44" s="116"/>
      <c r="J44" s="116"/>
      <c r="K44" s="164"/>
      <c r="L44" s="116"/>
    </row>
    <row r="45" spans="1:15" ht="30" x14ac:dyDescent="0.25">
      <c r="A45" s="16">
        <f>A43+1</f>
        <v>25</v>
      </c>
      <c r="B45" s="172" t="s">
        <v>208</v>
      </c>
      <c r="C45" s="173" t="s">
        <v>206</v>
      </c>
      <c r="D45" s="190">
        <v>3</v>
      </c>
      <c r="E45" s="22">
        <v>205200</v>
      </c>
      <c r="F45" s="20">
        <f t="shared" ref="F45:F49" si="31">ROUND(E45*D45,2)</f>
        <v>615600</v>
      </c>
      <c r="G45" s="20">
        <f t="shared" ref="G45:G49" si="32">ROUND(F45*1.2,2)</f>
        <v>738720</v>
      </c>
      <c r="H45" s="21"/>
      <c r="I45" s="20"/>
      <c r="J45" s="20"/>
      <c r="K45" s="22">
        <f t="shared" ref="K45:L49" si="33">F45+I45</f>
        <v>615600</v>
      </c>
      <c r="L45" s="20">
        <f t="shared" si="33"/>
        <v>738720</v>
      </c>
    </row>
    <row r="46" spans="1:15" ht="30" x14ac:dyDescent="0.25">
      <c r="A46" s="16">
        <f>A45+1</f>
        <v>26</v>
      </c>
      <c r="B46" s="172" t="s">
        <v>209</v>
      </c>
      <c r="C46" s="173" t="s">
        <v>206</v>
      </c>
      <c r="D46" s="190">
        <v>2</v>
      </c>
      <c r="E46" s="22">
        <v>165056.79999999999</v>
      </c>
      <c r="F46" s="20">
        <f t="shared" si="31"/>
        <v>330113.59999999998</v>
      </c>
      <c r="G46" s="20">
        <f t="shared" si="32"/>
        <v>396136.32</v>
      </c>
      <c r="H46" s="21"/>
      <c r="I46" s="20"/>
      <c r="J46" s="20"/>
      <c r="K46" s="22">
        <f t="shared" si="33"/>
        <v>330113.59999999998</v>
      </c>
      <c r="L46" s="20">
        <f t="shared" si="33"/>
        <v>396136.32</v>
      </c>
    </row>
    <row r="47" spans="1:15" ht="24" customHeight="1" x14ac:dyDescent="0.25">
      <c r="A47" s="16">
        <f>A46+1</f>
        <v>27</v>
      </c>
      <c r="B47" s="172" t="s">
        <v>210</v>
      </c>
      <c r="C47" s="173" t="s">
        <v>206</v>
      </c>
      <c r="D47" s="190">
        <v>1</v>
      </c>
      <c r="E47" s="22">
        <v>165056.79999999999</v>
      </c>
      <c r="F47" s="20">
        <f t="shared" si="31"/>
        <v>165056.79999999999</v>
      </c>
      <c r="G47" s="20">
        <f t="shared" si="32"/>
        <v>198068.16</v>
      </c>
      <c r="H47" s="21"/>
      <c r="I47" s="20"/>
      <c r="J47" s="20"/>
      <c r="K47" s="22">
        <f t="shared" si="33"/>
        <v>165056.79999999999</v>
      </c>
      <c r="L47" s="20">
        <f t="shared" si="33"/>
        <v>198068.16</v>
      </c>
    </row>
    <row r="48" spans="1:15" ht="30" x14ac:dyDescent="0.25">
      <c r="A48" s="16">
        <f>A47+1</f>
        <v>28</v>
      </c>
      <c r="B48" s="172" t="s">
        <v>211</v>
      </c>
      <c r="C48" s="173" t="s">
        <v>206</v>
      </c>
      <c r="D48" s="190">
        <v>3</v>
      </c>
      <c r="E48" s="22">
        <v>165056.79999999999</v>
      </c>
      <c r="F48" s="20">
        <f t="shared" si="31"/>
        <v>495170.4</v>
      </c>
      <c r="G48" s="20">
        <f t="shared" si="32"/>
        <v>594204.48</v>
      </c>
      <c r="H48" s="21"/>
      <c r="I48" s="20"/>
      <c r="J48" s="20"/>
      <c r="K48" s="22">
        <f t="shared" si="33"/>
        <v>495170.4</v>
      </c>
      <c r="L48" s="20">
        <f t="shared" si="33"/>
        <v>594204.48</v>
      </c>
    </row>
    <row r="49" spans="1:16" ht="24" customHeight="1" x14ac:dyDescent="0.25">
      <c r="A49" s="16">
        <f>A48+1</f>
        <v>29</v>
      </c>
      <c r="B49" s="172" t="s">
        <v>212</v>
      </c>
      <c r="C49" s="173" t="s">
        <v>206</v>
      </c>
      <c r="D49" s="190">
        <v>2</v>
      </c>
      <c r="E49" s="22">
        <v>165056.79999999999</v>
      </c>
      <c r="F49" s="20">
        <f t="shared" si="31"/>
        <v>330113.59999999998</v>
      </c>
      <c r="G49" s="20">
        <f t="shared" si="32"/>
        <v>396136.32</v>
      </c>
      <c r="H49" s="21"/>
      <c r="I49" s="20"/>
      <c r="J49" s="20"/>
      <c r="K49" s="22">
        <f t="shared" si="33"/>
        <v>330113.59999999998</v>
      </c>
      <c r="L49" s="20">
        <f t="shared" si="33"/>
        <v>396136.32</v>
      </c>
    </row>
    <row r="50" spans="1:16" ht="21" customHeight="1" x14ac:dyDescent="0.25">
      <c r="A50" s="107"/>
      <c r="B50" s="191" t="s">
        <v>213</v>
      </c>
      <c r="C50" s="177"/>
      <c r="D50" s="192"/>
      <c r="E50" s="164"/>
      <c r="F50" s="165"/>
      <c r="G50" s="165"/>
      <c r="H50" s="180"/>
      <c r="I50" s="116"/>
      <c r="J50" s="116"/>
      <c r="K50" s="164"/>
      <c r="L50" s="116"/>
    </row>
    <row r="51" spans="1:16" s="176" customFormat="1" ht="24.75" customHeight="1" x14ac:dyDescent="0.25">
      <c r="A51" s="152">
        <f>A49+1</f>
        <v>30</v>
      </c>
      <c r="B51" s="166" t="s">
        <v>214</v>
      </c>
      <c r="C51" s="167" t="s">
        <v>190</v>
      </c>
      <c r="D51" s="284">
        <v>4</v>
      </c>
      <c r="E51" s="157">
        <v>76000</v>
      </c>
      <c r="F51" s="156">
        <f t="shared" ref="F51:F52" si="34">ROUND(E51*D51,2)</f>
        <v>304000</v>
      </c>
      <c r="G51" s="156">
        <f t="shared" ref="G51:G52" si="35">ROUND(F51*1.2,2)</f>
        <v>364800</v>
      </c>
      <c r="H51" s="169"/>
      <c r="I51" s="156"/>
      <c r="J51" s="156"/>
      <c r="K51" s="157">
        <f t="shared" ref="K51:L62" si="36">F51+I51</f>
        <v>304000</v>
      </c>
      <c r="L51" s="156">
        <f t="shared" si="36"/>
        <v>364800</v>
      </c>
      <c r="M51" s="750"/>
      <c r="N51" s="740" t="s">
        <v>1220</v>
      </c>
      <c r="O51" s="730">
        <f>E51*3</f>
        <v>228000</v>
      </c>
    </row>
    <row r="52" spans="1:16" ht="21" customHeight="1" x14ac:dyDescent="0.25">
      <c r="A52" s="99">
        <f>A51+1</f>
        <v>31</v>
      </c>
      <c r="B52" s="98" t="s">
        <v>215</v>
      </c>
      <c r="C52" s="182" t="s">
        <v>73</v>
      </c>
      <c r="D52" s="196">
        <v>5.28</v>
      </c>
      <c r="E52" s="122">
        <v>51920</v>
      </c>
      <c r="F52" s="184">
        <f t="shared" si="34"/>
        <v>274137.59999999998</v>
      </c>
      <c r="G52" s="184">
        <f t="shared" si="35"/>
        <v>328965.12</v>
      </c>
      <c r="H52" s="185"/>
      <c r="I52" s="184"/>
      <c r="J52" s="184"/>
      <c r="K52" s="122">
        <f t="shared" si="36"/>
        <v>274137.59999999998</v>
      </c>
      <c r="L52" s="184">
        <f t="shared" si="36"/>
        <v>328965.12</v>
      </c>
      <c r="M52" s="63" t="s">
        <v>216</v>
      </c>
    </row>
    <row r="53" spans="1:16" ht="21" customHeight="1" x14ac:dyDescent="0.25">
      <c r="A53" s="186" t="s">
        <v>217</v>
      </c>
      <c r="B53" s="25" t="s">
        <v>218</v>
      </c>
      <c r="C53" s="124" t="s">
        <v>162</v>
      </c>
      <c r="D53" s="197">
        <v>2998.1</v>
      </c>
      <c r="E53" s="28"/>
      <c r="F53" s="29"/>
      <c r="G53" s="29"/>
      <c r="H53" s="29">
        <v>89</v>
      </c>
      <c r="I53" s="29">
        <f>ROUND(H53*D53,2)</f>
        <v>266830.90000000002</v>
      </c>
      <c r="J53" s="29">
        <f>ROUND(I53*1.2,2)</f>
        <v>320197.08</v>
      </c>
      <c r="K53" s="31">
        <f t="shared" si="36"/>
        <v>266830.90000000002</v>
      </c>
      <c r="L53" s="29">
        <f t="shared" si="36"/>
        <v>320197.08</v>
      </c>
      <c r="M53" s="63" t="s">
        <v>219</v>
      </c>
    </row>
    <row r="54" spans="1:16" ht="21" customHeight="1" x14ac:dyDescent="0.25">
      <c r="A54" s="186" t="s">
        <v>220</v>
      </c>
      <c r="B54" s="25" t="s">
        <v>221</v>
      </c>
      <c r="C54" s="124" t="s">
        <v>162</v>
      </c>
      <c r="D54" s="194">
        <v>2282.89</v>
      </c>
      <c r="E54" s="28"/>
      <c r="F54" s="29"/>
      <c r="G54" s="29"/>
      <c r="H54" s="29">
        <v>75</v>
      </c>
      <c r="I54" s="29">
        <f>ROUND(H54*D54,2)</f>
        <v>171216.75</v>
      </c>
      <c r="J54" s="29">
        <f>ROUND(I54*1.2,2)</f>
        <v>205460.1</v>
      </c>
      <c r="K54" s="31">
        <f t="shared" si="36"/>
        <v>171216.75</v>
      </c>
      <c r="L54" s="29">
        <f t="shared" si="36"/>
        <v>205460.1</v>
      </c>
      <c r="M54" s="63" t="s">
        <v>222</v>
      </c>
    </row>
    <row r="55" spans="1:16" ht="23.25" customHeight="1" x14ac:dyDescent="0.25">
      <c r="A55" s="186"/>
      <c r="B55" s="191" t="s">
        <v>223</v>
      </c>
      <c r="C55" s="198"/>
      <c r="D55" s="199"/>
      <c r="E55" s="118"/>
      <c r="F55" s="116"/>
      <c r="G55" s="116"/>
      <c r="H55" s="116"/>
      <c r="I55" s="116"/>
      <c r="J55" s="116"/>
      <c r="K55" s="164"/>
      <c r="L55" s="116"/>
      <c r="M55" s="63"/>
    </row>
    <row r="56" spans="1:16" s="819" customFormat="1" ht="24.75" customHeight="1" x14ac:dyDescent="0.25">
      <c r="A56" s="822">
        <f>A52+1</f>
        <v>32</v>
      </c>
      <c r="B56" s="823" t="s">
        <v>224</v>
      </c>
      <c r="C56" s="824" t="s">
        <v>65</v>
      </c>
      <c r="D56" s="825">
        <v>2115.02</v>
      </c>
      <c r="E56" s="826">
        <v>3990</v>
      </c>
      <c r="F56" s="827">
        <f t="shared" ref="F56:F57" si="37">ROUND(E56*D56,2)</f>
        <v>8438929.8000000007</v>
      </c>
      <c r="G56" s="827">
        <f t="shared" ref="G56:G57" si="38">ROUND(F56*1.2,2)</f>
        <v>10126715.76</v>
      </c>
      <c r="H56" s="828"/>
      <c r="I56" s="827"/>
      <c r="J56" s="827"/>
      <c r="K56" s="826">
        <f t="shared" ref="K56:L56" si="39">F56+I56</f>
        <v>8438929.8000000007</v>
      </c>
      <c r="L56" s="827">
        <f t="shared" si="39"/>
        <v>10126715.76</v>
      </c>
      <c r="M56" s="829">
        <f>D56*802</f>
        <v>1696246.04</v>
      </c>
      <c r="N56" s="830" t="s">
        <v>1224</v>
      </c>
      <c r="O56" s="831">
        <f>L56-1300000</f>
        <v>8826715.7599999998</v>
      </c>
      <c r="P56" s="819">
        <v>8826715.7599999998</v>
      </c>
    </row>
    <row r="57" spans="1:16" ht="24.75" customHeight="1" x14ac:dyDescent="0.25">
      <c r="A57" s="16">
        <f>A56+1</f>
        <v>33</v>
      </c>
      <c r="B57" s="172" t="s">
        <v>225</v>
      </c>
      <c r="C57" s="173" t="s">
        <v>77</v>
      </c>
      <c r="D57" s="174">
        <v>1080.69</v>
      </c>
      <c r="E57" s="22">
        <v>1421.01</v>
      </c>
      <c r="F57" s="20">
        <f t="shared" si="37"/>
        <v>1535671.3</v>
      </c>
      <c r="G57" s="20">
        <f t="shared" si="38"/>
        <v>1842805.56</v>
      </c>
      <c r="H57" s="21"/>
      <c r="I57" s="20"/>
      <c r="J57" s="20"/>
      <c r="K57" s="22">
        <f t="shared" si="36"/>
        <v>1535671.3</v>
      </c>
      <c r="L57" s="20">
        <f t="shared" si="36"/>
        <v>1842805.56</v>
      </c>
    </row>
    <row r="58" spans="1:16" ht="20.25" customHeight="1" x14ac:dyDescent="0.25">
      <c r="A58" s="186" t="s">
        <v>226</v>
      </c>
      <c r="B58" s="25" t="s">
        <v>96</v>
      </c>
      <c r="C58" s="124" t="s">
        <v>77</v>
      </c>
      <c r="D58" s="187">
        <f>D57*1.17</f>
        <v>1264.4073000000001</v>
      </c>
      <c r="E58" s="28"/>
      <c r="F58" s="29"/>
      <c r="G58" s="29"/>
      <c r="H58" s="29">
        <v>4195.84</v>
      </c>
      <c r="I58" s="29">
        <f>ROUND(H58*D58,2)</f>
        <v>5305250.7300000004</v>
      </c>
      <c r="J58" s="29">
        <f>ROUND(I58*1.2,2)</f>
        <v>6366300.8799999999</v>
      </c>
      <c r="K58" s="31">
        <f t="shared" si="36"/>
        <v>5305250.7300000004</v>
      </c>
      <c r="L58" s="29">
        <f t="shared" si="36"/>
        <v>6366300.8799999999</v>
      </c>
      <c r="M58" s="63"/>
    </row>
    <row r="59" spans="1:16" ht="31.5" customHeight="1" x14ac:dyDescent="0.25">
      <c r="A59" s="99">
        <f>A57+1</f>
        <v>34</v>
      </c>
      <c r="B59" s="181" t="s">
        <v>227</v>
      </c>
      <c r="C59" s="182" t="s">
        <v>77</v>
      </c>
      <c r="D59" s="183">
        <v>125</v>
      </c>
      <c r="E59" s="122">
        <v>1933.1</v>
      </c>
      <c r="F59" s="184">
        <f t="shared" ref="F59" si="40">ROUND(E59*D59,2)</f>
        <v>241637.5</v>
      </c>
      <c r="G59" s="184">
        <f t="shared" ref="G59" si="41">ROUND(F59*1.2,2)</f>
        <v>289965</v>
      </c>
      <c r="H59" s="185"/>
      <c r="I59" s="184"/>
      <c r="J59" s="184"/>
      <c r="K59" s="122">
        <f t="shared" si="36"/>
        <v>241637.5</v>
      </c>
      <c r="L59" s="101">
        <f t="shared" si="36"/>
        <v>289965</v>
      </c>
      <c r="M59" s="81" t="s">
        <v>174</v>
      </c>
      <c r="N59" s="738" t="s">
        <v>1229</v>
      </c>
      <c r="O59" s="744">
        <f>L59-D59*1421.01*1.2</f>
        <v>76813.5</v>
      </c>
      <c r="P59" s="745"/>
    </row>
    <row r="60" spans="1:16" ht="20.25" customHeight="1" x14ac:dyDescent="0.25">
      <c r="A60" s="186" t="s">
        <v>228</v>
      </c>
      <c r="B60" s="25" t="s">
        <v>96</v>
      </c>
      <c r="C60" s="124" t="s">
        <v>77</v>
      </c>
      <c r="D60" s="187">
        <f>D59*1.26</f>
        <v>157.5</v>
      </c>
      <c r="E60" s="28"/>
      <c r="F60" s="29"/>
      <c r="G60" s="29"/>
      <c r="H60" s="29">
        <v>4195.84</v>
      </c>
      <c r="I60" s="29">
        <f>ROUND(H60*D60,2)</f>
        <v>660844.80000000005</v>
      </c>
      <c r="J60" s="29">
        <f>ROUND(I60*1.2,2)</f>
        <v>793013.76000000001</v>
      </c>
      <c r="K60" s="31">
        <f t="shared" si="36"/>
        <v>660844.80000000005</v>
      </c>
      <c r="L60" s="29">
        <f t="shared" si="36"/>
        <v>793013.76000000001</v>
      </c>
      <c r="M60" s="63"/>
    </row>
    <row r="61" spans="1:16" ht="31.5" customHeight="1" x14ac:dyDescent="0.25">
      <c r="A61" s="99">
        <f>A59+1</f>
        <v>35</v>
      </c>
      <c r="B61" s="181" t="s">
        <v>229</v>
      </c>
      <c r="C61" s="182" t="s">
        <v>77</v>
      </c>
      <c r="D61" s="183">
        <v>100</v>
      </c>
      <c r="E61" s="122">
        <v>1179.8999999999999</v>
      </c>
      <c r="F61" s="184">
        <f t="shared" ref="F61" si="42">ROUND(E61*D61,2)</f>
        <v>117990</v>
      </c>
      <c r="G61" s="184">
        <f t="shared" ref="G61" si="43">ROUND(F61*1.2,2)</f>
        <v>141588</v>
      </c>
      <c r="H61" s="185"/>
      <c r="I61" s="184"/>
      <c r="J61" s="184"/>
      <c r="K61" s="122">
        <f t="shared" si="36"/>
        <v>117990</v>
      </c>
      <c r="L61" s="184">
        <f t="shared" si="36"/>
        <v>141588</v>
      </c>
    </row>
    <row r="62" spans="1:16" ht="20.25" customHeight="1" x14ac:dyDescent="0.25">
      <c r="A62" s="186" t="s">
        <v>230</v>
      </c>
      <c r="B62" s="25" t="s">
        <v>90</v>
      </c>
      <c r="C62" s="124" t="s">
        <v>77</v>
      </c>
      <c r="D62" s="187">
        <f>D61*1.2</f>
        <v>120</v>
      </c>
      <c r="E62" s="28"/>
      <c r="F62" s="29"/>
      <c r="G62" s="29"/>
      <c r="H62" s="29">
        <v>1029.1600000000001</v>
      </c>
      <c r="I62" s="29">
        <f>ROUND(H62*D62,2)</f>
        <v>123499.2</v>
      </c>
      <c r="J62" s="29">
        <f>ROUND(I62*1.2,2)</f>
        <v>148199.04000000001</v>
      </c>
      <c r="K62" s="31">
        <f t="shared" si="36"/>
        <v>123499.2</v>
      </c>
      <c r="L62" s="29">
        <f t="shared" si="36"/>
        <v>148199.04000000001</v>
      </c>
      <c r="M62" s="63"/>
    </row>
    <row r="63" spans="1:16" s="176" customFormat="1" ht="22.5" customHeight="1" x14ac:dyDescent="0.25">
      <c r="A63" s="152"/>
      <c r="B63" s="283" t="s">
        <v>231</v>
      </c>
      <c r="C63" s="167"/>
      <c r="D63" s="284"/>
      <c r="E63" s="157"/>
      <c r="F63" s="156"/>
      <c r="G63" s="156"/>
      <c r="H63" s="169"/>
      <c r="I63" s="156"/>
      <c r="J63" s="156"/>
      <c r="K63" s="157"/>
      <c r="L63" s="156"/>
      <c r="O63" s="743"/>
    </row>
    <row r="64" spans="1:16" s="176" customFormat="1" ht="36.75" customHeight="1" x14ac:dyDescent="0.25">
      <c r="A64" s="152">
        <f>A61+1</f>
        <v>36</v>
      </c>
      <c r="B64" s="200" t="s">
        <v>1342</v>
      </c>
      <c r="C64" s="2176" t="s">
        <v>68</v>
      </c>
      <c r="D64" s="2179">
        <v>282</v>
      </c>
      <c r="E64" s="2173">
        <v>1053.4000000000001</v>
      </c>
      <c r="F64" s="2173">
        <f>ROUND(E64*D64,2)</f>
        <v>297058.8</v>
      </c>
      <c r="G64" s="2173">
        <f t="shared" ref="G64:G66" si="44">ROUND(F64*1.2,2)</f>
        <v>356470.56</v>
      </c>
      <c r="H64" s="2173"/>
      <c r="I64" s="2173"/>
      <c r="J64" s="2173"/>
      <c r="K64" s="2173">
        <f t="shared" ref="K64:L72" si="45">F64+I64</f>
        <v>297058.8</v>
      </c>
      <c r="L64" s="2173">
        <f t="shared" si="45"/>
        <v>356470.56</v>
      </c>
      <c r="M64" s="176" t="s">
        <v>174</v>
      </c>
      <c r="N64" s="2167">
        <v>238</v>
      </c>
      <c r="O64" s="2170">
        <f>E64*N64*1.2</f>
        <v>300851.03999999998</v>
      </c>
    </row>
    <row r="65" spans="1:16" s="176" customFormat="1" ht="24.75" customHeight="1" x14ac:dyDescent="0.25">
      <c r="A65" s="152">
        <f>A64+1</f>
        <v>37</v>
      </c>
      <c r="B65" s="200" t="s">
        <v>1343</v>
      </c>
      <c r="C65" s="2177"/>
      <c r="D65" s="2180"/>
      <c r="E65" s="2174"/>
      <c r="F65" s="2174">
        <f t="shared" ref="F65:F66" si="46">ROUND(E65*D65,2)</f>
        <v>0</v>
      </c>
      <c r="G65" s="2174">
        <f t="shared" si="44"/>
        <v>0</v>
      </c>
      <c r="H65" s="2174"/>
      <c r="I65" s="2174"/>
      <c r="J65" s="2174"/>
      <c r="K65" s="2174">
        <f t="shared" si="45"/>
        <v>0</v>
      </c>
      <c r="L65" s="2174">
        <f t="shared" si="45"/>
        <v>0</v>
      </c>
      <c r="N65" s="2168"/>
      <c r="O65" s="2171"/>
    </row>
    <row r="66" spans="1:16" s="176" customFormat="1" ht="24.75" customHeight="1" x14ac:dyDescent="0.25">
      <c r="A66" s="152">
        <f>A65+1</f>
        <v>38</v>
      </c>
      <c r="B66" s="200" t="s">
        <v>232</v>
      </c>
      <c r="C66" s="2178"/>
      <c r="D66" s="2181"/>
      <c r="E66" s="2175"/>
      <c r="F66" s="2175">
        <f t="shared" si="46"/>
        <v>0</v>
      </c>
      <c r="G66" s="2175">
        <f t="shared" si="44"/>
        <v>0</v>
      </c>
      <c r="H66" s="2175"/>
      <c r="I66" s="2175"/>
      <c r="J66" s="2175"/>
      <c r="K66" s="2175">
        <f t="shared" si="45"/>
        <v>0</v>
      </c>
      <c r="L66" s="2175">
        <f t="shared" si="45"/>
        <v>0</v>
      </c>
      <c r="N66" s="2169"/>
      <c r="O66" s="2172"/>
    </row>
    <row r="67" spans="1:16" s="176" customFormat="1" ht="24.75" customHeight="1" x14ac:dyDescent="0.25">
      <c r="A67" s="201" t="s">
        <v>233</v>
      </c>
      <c r="B67" s="200" t="s">
        <v>234</v>
      </c>
      <c r="C67" s="167" t="s">
        <v>68</v>
      </c>
      <c r="D67" s="285">
        <v>282</v>
      </c>
      <c r="E67" s="154"/>
      <c r="F67" s="156"/>
      <c r="G67" s="156"/>
      <c r="H67" s="169">
        <v>79.319999999999993</v>
      </c>
      <c r="I67" s="156">
        <f>ROUND(H67*D67,2)</f>
        <v>22368.240000000002</v>
      </c>
      <c r="J67" s="156">
        <f t="shared" ref="J67:J70" si="47">ROUND(I67*1.2,2)</f>
        <v>26841.89</v>
      </c>
      <c r="K67" s="157">
        <f t="shared" si="45"/>
        <v>22368.240000000002</v>
      </c>
      <c r="L67" s="202">
        <f t="shared" si="45"/>
        <v>26841.89</v>
      </c>
      <c r="M67" s="176" t="s">
        <v>174</v>
      </c>
      <c r="N67" s="773">
        <v>238</v>
      </c>
      <c r="O67" s="774">
        <f>H67*N67*1.2</f>
        <v>22653.791999999998</v>
      </c>
    </row>
    <row r="68" spans="1:16" s="176" customFormat="1" ht="24.75" customHeight="1" x14ac:dyDescent="0.25">
      <c r="A68" s="201" t="s">
        <v>235</v>
      </c>
      <c r="B68" s="151" t="s">
        <v>236</v>
      </c>
      <c r="C68" s="167" t="s">
        <v>190</v>
      </c>
      <c r="D68" s="285">
        <v>282</v>
      </c>
      <c r="E68" s="154"/>
      <c r="F68" s="156"/>
      <c r="G68" s="156"/>
      <c r="H68" s="157">
        <v>17.53</v>
      </c>
      <c r="I68" s="156">
        <f t="shared" ref="I68:I70" si="48">ROUND(H68*D68,2)</f>
        <v>4943.46</v>
      </c>
      <c r="J68" s="156">
        <f t="shared" si="47"/>
        <v>5932.15</v>
      </c>
      <c r="K68" s="157">
        <f t="shared" si="45"/>
        <v>4943.46</v>
      </c>
      <c r="L68" s="202">
        <f t="shared" si="45"/>
        <v>5932.15</v>
      </c>
      <c r="M68" s="176" t="s">
        <v>174</v>
      </c>
      <c r="N68" s="773">
        <v>238</v>
      </c>
      <c r="O68" s="774">
        <f>H68*N68*1.2</f>
        <v>5006.5680000000002</v>
      </c>
    </row>
    <row r="69" spans="1:16" s="176" customFormat="1" ht="24.75" customHeight="1" x14ac:dyDescent="0.25">
      <c r="A69" s="201" t="s">
        <v>237</v>
      </c>
      <c r="B69" s="203" t="s">
        <v>238</v>
      </c>
      <c r="C69" s="167" t="s">
        <v>190</v>
      </c>
      <c r="D69" s="285">
        <v>282</v>
      </c>
      <c r="E69" s="154"/>
      <c r="F69" s="156"/>
      <c r="G69" s="156"/>
      <c r="H69" s="169">
        <v>4.79</v>
      </c>
      <c r="I69" s="156">
        <f t="shared" si="48"/>
        <v>1350.78</v>
      </c>
      <c r="J69" s="156">
        <f t="shared" si="47"/>
        <v>1620.94</v>
      </c>
      <c r="K69" s="157">
        <f t="shared" si="45"/>
        <v>1350.78</v>
      </c>
      <c r="L69" s="202">
        <f t="shared" si="45"/>
        <v>1620.94</v>
      </c>
      <c r="M69" s="176" t="s">
        <v>174</v>
      </c>
      <c r="N69" s="773">
        <v>238</v>
      </c>
      <c r="O69" s="774">
        <f>H69*N69*1.2</f>
        <v>1368.0239999999999</v>
      </c>
    </row>
    <row r="70" spans="1:16" s="176" customFormat="1" ht="24.75" customHeight="1" x14ac:dyDescent="0.25">
      <c r="A70" s="201" t="s">
        <v>239</v>
      </c>
      <c r="B70" s="203" t="s">
        <v>240</v>
      </c>
      <c r="C70" s="167" t="s">
        <v>190</v>
      </c>
      <c r="D70" s="285">
        <v>282</v>
      </c>
      <c r="E70" s="154"/>
      <c r="F70" s="156"/>
      <c r="G70" s="156"/>
      <c r="H70" s="169">
        <v>0.96</v>
      </c>
      <c r="I70" s="156">
        <f t="shared" si="48"/>
        <v>270.72000000000003</v>
      </c>
      <c r="J70" s="156">
        <f t="shared" si="47"/>
        <v>324.86</v>
      </c>
      <c r="K70" s="157">
        <f t="shared" si="45"/>
        <v>270.72000000000003</v>
      </c>
      <c r="L70" s="202">
        <f t="shared" si="45"/>
        <v>324.86</v>
      </c>
      <c r="M70" s="176" t="s">
        <v>174</v>
      </c>
      <c r="N70" s="773">
        <v>238</v>
      </c>
      <c r="O70" s="774">
        <f>H70*N70*1.2</f>
        <v>274.17599999999999</v>
      </c>
    </row>
    <row r="71" spans="1:16" s="176" customFormat="1" ht="18.75" customHeight="1" x14ac:dyDescent="0.25">
      <c r="A71" s="152">
        <f>A66+1</f>
        <v>39</v>
      </c>
      <c r="B71" s="203" t="s">
        <v>241</v>
      </c>
      <c r="C71" s="152" t="s">
        <v>65</v>
      </c>
      <c r="D71" s="1067">
        <v>561.79999999999995</v>
      </c>
      <c r="E71" s="157">
        <f>1.35*667</f>
        <v>900.45</v>
      </c>
      <c r="F71" s="156">
        <f t="shared" ref="F71" si="49">ROUND(E71*D71,2)</f>
        <v>505872.81</v>
      </c>
      <c r="G71" s="156">
        <f t="shared" ref="G71" si="50">ROUND(F71*1.2,2)</f>
        <v>607047.37</v>
      </c>
      <c r="H71" s="154"/>
      <c r="I71" s="156"/>
      <c r="J71" s="156"/>
      <c r="K71" s="157">
        <f t="shared" si="45"/>
        <v>505872.81</v>
      </c>
      <c r="L71" s="202">
        <f t="shared" si="45"/>
        <v>607047.37</v>
      </c>
      <c r="M71" s="176" t="s">
        <v>174</v>
      </c>
      <c r="N71" s="775">
        <v>561.79999999999995</v>
      </c>
      <c r="O71" s="776">
        <f>E71*N71*1.2</f>
        <v>607047.37199999997</v>
      </c>
    </row>
    <row r="72" spans="1:16" s="176" customFormat="1" ht="18.75" customHeight="1" x14ac:dyDescent="0.25">
      <c r="A72" s="201" t="s">
        <v>242</v>
      </c>
      <c r="B72" s="200" t="s">
        <v>243</v>
      </c>
      <c r="C72" s="167" t="s">
        <v>65</v>
      </c>
      <c r="D72" s="1067">
        <v>561.79999999999995</v>
      </c>
      <c r="E72" s="154"/>
      <c r="F72" s="156"/>
      <c r="G72" s="156"/>
      <c r="H72" s="204">
        <v>473.02</v>
      </c>
      <c r="I72" s="156">
        <f>ROUND(H72*D72,2)</f>
        <v>265742.64</v>
      </c>
      <c r="J72" s="156">
        <f t="shared" ref="J72" si="51">ROUND(I72*1.2,2)</f>
        <v>318891.17</v>
      </c>
      <c r="K72" s="157">
        <f t="shared" si="45"/>
        <v>265742.64</v>
      </c>
      <c r="L72" s="202">
        <f t="shared" si="45"/>
        <v>318891.17</v>
      </c>
      <c r="M72" s="176" t="s">
        <v>174</v>
      </c>
      <c r="N72" s="775">
        <v>561.79999999999995</v>
      </c>
      <c r="O72" s="777">
        <f>H72*N72*1.2</f>
        <v>318891.16319999989</v>
      </c>
    </row>
    <row r="73" spans="1:16" ht="24.75" customHeight="1" x14ac:dyDescent="0.25">
      <c r="A73" s="107"/>
      <c r="B73" s="205" t="s">
        <v>244</v>
      </c>
      <c r="C73" s="177"/>
      <c r="D73" s="192"/>
      <c r="E73" s="164"/>
      <c r="F73" s="165"/>
      <c r="G73" s="165"/>
      <c r="H73" s="180"/>
      <c r="I73" s="116"/>
      <c r="J73" s="116"/>
      <c r="K73" s="164"/>
      <c r="L73" s="116"/>
      <c r="N73" s="778"/>
      <c r="O73" s="779">
        <f>SUM(O64:O72)</f>
        <v>1256092.1351999999</v>
      </c>
      <c r="P73" s="286" t="s">
        <v>452</v>
      </c>
    </row>
    <row r="74" spans="1:16" ht="24.75" customHeight="1" x14ac:dyDescent="0.25">
      <c r="A74" s="99">
        <f>A71+1</f>
        <v>40</v>
      </c>
      <c r="B74" s="98" t="s">
        <v>121</v>
      </c>
      <c r="C74" s="99" t="s">
        <v>65</v>
      </c>
      <c r="D74" s="100">
        <v>226.1</v>
      </c>
      <c r="E74" s="184">
        <v>3500</v>
      </c>
      <c r="F74" s="184">
        <f t="shared" ref="F74:F79" si="52">ROUND(E74*D74,2)</f>
        <v>791350</v>
      </c>
      <c r="G74" s="184">
        <f t="shared" ref="G74:G79" si="53">ROUND(F74*1.2,2)</f>
        <v>949620</v>
      </c>
      <c r="H74" s="103"/>
      <c r="I74" s="184"/>
      <c r="J74" s="184"/>
      <c r="K74" s="122">
        <f t="shared" ref="K74:L79" si="54">F74+I74</f>
        <v>791350</v>
      </c>
      <c r="L74" s="184">
        <f t="shared" si="54"/>
        <v>949620</v>
      </c>
      <c r="M74" s="23" t="s">
        <v>122</v>
      </c>
      <c r="O74" s="744">
        <f>L64+L67+L68+L69+L70+L71+L72-O73</f>
        <v>61036.804800000042</v>
      </c>
      <c r="P74" s="286" t="s">
        <v>451</v>
      </c>
    </row>
    <row r="75" spans="1:16" ht="24.75" customHeight="1" x14ac:dyDescent="0.25">
      <c r="A75" s="99">
        <f>A74+1</f>
        <v>41</v>
      </c>
      <c r="B75" s="98" t="s">
        <v>245</v>
      </c>
      <c r="C75" s="99" t="s">
        <v>77</v>
      </c>
      <c r="D75" s="193">
        <v>150.88</v>
      </c>
      <c r="E75" s="122">
        <v>4804.26</v>
      </c>
      <c r="F75" s="184">
        <f t="shared" si="52"/>
        <v>724866.75</v>
      </c>
      <c r="G75" s="184">
        <f t="shared" si="53"/>
        <v>869840.1</v>
      </c>
      <c r="H75" s="103"/>
      <c r="I75" s="184"/>
      <c r="J75" s="184"/>
      <c r="K75" s="122">
        <f t="shared" si="54"/>
        <v>724866.75</v>
      </c>
      <c r="L75" s="184">
        <f t="shared" si="54"/>
        <v>869840.1</v>
      </c>
      <c r="M75" s="5" t="s">
        <v>246</v>
      </c>
    </row>
    <row r="76" spans="1:16" ht="24.75" customHeight="1" x14ac:dyDescent="0.25">
      <c r="A76" s="16">
        <f t="shared" ref="A76:A79" si="55">A75+1</f>
        <v>42</v>
      </c>
      <c r="B76" s="17" t="s">
        <v>123</v>
      </c>
      <c r="C76" s="16" t="s">
        <v>77</v>
      </c>
      <c r="D76" s="32">
        <v>7.22</v>
      </c>
      <c r="E76" s="20">
        <f>ROUND(65055.24/(297.03*0.05),2)</f>
        <v>4380.38</v>
      </c>
      <c r="F76" s="20">
        <f t="shared" si="52"/>
        <v>31626.34</v>
      </c>
      <c r="G76" s="20">
        <f t="shared" si="53"/>
        <v>37951.61</v>
      </c>
      <c r="H76" s="19"/>
      <c r="I76" s="20"/>
      <c r="J76" s="20"/>
      <c r="K76" s="22">
        <f t="shared" si="54"/>
        <v>31626.34</v>
      </c>
      <c r="L76" s="20">
        <f t="shared" si="54"/>
        <v>37951.61</v>
      </c>
      <c r="M76" s="5" t="s">
        <v>247</v>
      </c>
    </row>
    <row r="77" spans="1:16" ht="24.75" customHeight="1" x14ac:dyDescent="0.25">
      <c r="A77" s="99">
        <f t="shared" si="55"/>
        <v>43</v>
      </c>
      <c r="B77" s="98" t="s">
        <v>248</v>
      </c>
      <c r="C77" s="99" t="s">
        <v>68</v>
      </c>
      <c r="D77" s="206">
        <f>ROUND(30.67/3/1.75/0.17,0)</f>
        <v>34</v>
      </c>
      <c r="E77" s="184">
        <v>3982.45</v>
      </c>
      <c r="F77" s="184">
        <f t="shared" si="52"/>
        <v>135403.29999999999</v>
      </c>
      <c r="G77" s="184">
        <f t="shared" si="53"/>
        <v>162483.96</v>
      </c>
      <c r="H77" s="103"/>
      <c r="I77" s="184"/>
      <c r="J77" s="184"/>
      <c r="K77" s="122">
        <f t="shared" si="54"/>
        <v>135403.29999999999</v>
      </c>
      <c r="L77" s="184">
        <f t="shared" si="54"/>
        <v>162483.96</v>
      </c>
    </row>
    <row r="78" spans="1:16" ht="24.75" customHeight="1" x14ac:dyDescent="0.25">
      <c r="A78" s="99">
        <f t="shared" si="55"/>
        <v>44</v>
      </c>
      <c r="B78" s="98" t="s">
        <v>249</v>
      </c>
      <c r="C78" s="99" t="s">
        <v>77</v>
      </c>
      <c r="D78" s="100">
        <v>127.36</v>
      </c>
      <c r="E78" s="122">
        <v>4380.38</v>
      </c>
      <c r="F78" s="184">
        <f t="shared" si="52"/>
        <v>557885.19999999995</v>
      </c>
      <c r="G78" s="184">
        <f t="shared" si="53"/>
        <v>669462.24</v>
      </c>
      <c r="H78" s="184"/>
      <c r="I78" s="184"/>
      <c r="J78" s="184"/>
      <c r="K78" s="122">
        <f t="shared" si="54"/>
        <v>557885.19999999995</v>
      </c>
      <c r="L78" s="184">
        <f t="shared" si="54"/>
        <v>669462.24</v>
      </c>
      <c r="M78" s="5" t="s">
        <v>250</v>
      </c>
    </row>
    <row r="79" spans="1:16" ht="24.75" customHeight="1" x14ac:dyDescent="0.25">
      <c r="A79" s="152">
        <f t="shared" si="55"/>
        <v>45</v>
      </c>
      <c r="B79" s="207" t="s">
        <v>126</v>
      </c>
      <c r="C79" s="99" t="s">
        <v>77</v>
      </c>
      <c r="D79" s="100">
        <f>150.88+7.22+127.36+30.67</f>
        <v>316.13</v>
      </c>
      <c r="E79" s="184">
        <v>649.53</v>
      </c>
      <c r="F79" s="184">
        <f t="shared" si="52"/>
        <v>205335.92</v>
      </c>
      <c r="G79" s="184">
        <f t="shared" si="53"/>
        <v>246403.1</v>
      </c>
      <c r="H79" s="103"/>
      <c r="I79" s="184"/>
      <c r="J79" s="184"/>
      <c r="K79" s="122">
        <f t="shared" si="54"/>
        <v>205335.92</v>
      </c>
      <c r="L79" s="184">
        <f t="shared" si="54"/>
        <v>246403.1</v>
      </c>
      <c r="M79" s="23" t="s">
        <v>122</v>
      </c>
      <c r="O79" s="770">
        <f>L79-D79*СВОД!$U$2*1.2</f>
        <v>129276.93500000001</v>
      </c>
    </row>
    <row r="80" spans="1:16" ht="24.75" customHeight="1" x14ac:dyDescent="0.25">
      <c r="A80" s="107"/>
      <c r="B80" s="191" t="s">
        <v>251</v>
      </c>
      <c r="C80" s="177"/>
      <c r="D80" s="192"/>
      <c r="E80" s="164"/>
      <c r="F80" s="165"/>
      <c r="G80" s="165"/>
      <c r="H80" s="180"/>
      <c r="I80" s="116"/>
      <c r="J80" s="116"/>
      <c r="K80" s="164"/>
      <c r="L80" s="116"/>
    </row>
    <row r="81" spans="1:15" ht="24.75" customHeight="1" x14ac:dyDescent="0.25">
      <c r="A81" s="99">
        <f>A79+1</f>
        <v>46</v>
      </c>
      <c r="B81" s="98" t="s">
        <v>249</v>
      </c>
      <c r="C81" s="99" t="s">
        <v>77</v>
      </c>
      <c r="D81" s="100">
        <v>84.4</v>
      </c>
      <c r="E81" s="122">
        <v>4380.38</v>
      </c>
      <c r="F81" s="184">
        <f t="shared" ref="F81:F82" si="56">ROUND(E81*D81,2)</f>
        <v>369704.07</v>
      </c>
      <c r="G81" s="184">
        <f t="shared" ref="G81:G82" si="57">ROUND(F81*1.2,2)</f>
        <v>443644.88</v>
      </c>
      <c r="H81" s="184"/>
      <c r="I81" s="184"/>
      <c r="J81" s="184"/>
      <c r="K81" s="122">
        <f t="shared" ref="K81:L82" si="58">F81+I81</f>
        <v>369704.07</v>
      </c>
      <c r="L81" s="184">
        <f t="shared" si="58"/>
        <v>443644.88</v>
      </c>
      <c r="M81" s="5" t="s">
        <v>250</v>
      </c>
    </row>
    <row r="82" spans="1:15" ht="24.75" customHeight="1" x14ac:dyDescent="0.25">
      <c r="A82" s="152">
        <f>A81+1</f>
        <v>47</v>
      </c>
      <c r="B82" s="207" t="s">
        <v>126</v>
      </c>
      <c r="C82" s="99" t="s">
        <v>77</v>
      </c>
      <c r="D82" s="100">
        <v>84.4</v>
      </c>
      <c r="E82" s="184">
        <v>649.53</v>
      </c>
      <c r="F82" s="184">
        <f t="shared" si="56"/>
        <v>54820.33</v>
      </c>
      <c r="G82" s="184">
        <f t="shared" si="57"/>
        <v>65784.399999999994</v>
      </c>
      <c r="H82" s="103"/>
      <c r="I82" s="184"/>
      <c r="J82" s="184"/>
      <c r="K82" s="122">
        <f t="shared" si="58"/>
        <v>54820.33</v>
      </c>
      <c r="L82" s="184">
        <f t="shared" si="58"/>
        <v>65784.399999999994</v>
      </c>
      <c r="M82" s="23" t="s">
        <v>122</v>
      </c>
      <c r="O82" s="770">
        <f>L82-D82*СВОД!$U$2*1.2</f>
        <v>34514.199999999997</v>
      </c>
    </row>
    <row r="83" spans="1:15" ht="24.75" customHeight="1" x14ac:dyDescent="0.25">
      <c r="A83" s="107"/>
      <c r="B83" s="191" t="s">
        <v>252</v>
      </c>
      <c r="C83" s="177"/>
      <c r="D83" s="192"/>
      <c r="E83" s="164"/>
      <c r="F83" s="165"/>
      <c r="G83" s="165"/>
      <c r="H83" s="180"/>
      <c r="I83" s="116"/>
      <c r="J83" s="116"/>
      <c r="K83" s="164"/>
      <c r="L83" s="116"/>
    </row>
    <row r="84" spans="1:15" ht="24.75" customHeight="1" x14ac:dyDescent="0.25">
      <c r="A84" s="99">
        <f>A82+1</f>
        <v>48</v>
      </c>
      <c r="B84" s="98" t="s">
        <v>253</v>
      </c>
      <c r="C84" s="99" t="s">
        <v>77</v>
      </c>
      <c r="D84" s="100">
        <v>43.2</v>
      </c>
      <c r="E84" s="122">
        <v>4380.38</v>
      </c>
      <c r="F84" s="184">
        <f t="shared" ref="F84:F88" si="59">ROUND(E84*D84,2)</f>
        <v>189232.42</v>
      </c>
      <c r="G84" s="184">
        <f t="shared" ref="G84:G88" si="60">ROUND(F84*1.2,2)</f>
        <v>227078.9</v>
      </c>
      <c r="H84" s="184"/>
      <c r="I84" s="184"/>
      <c r="J84" s="184"/>
      <c r="K84" s="122">
        <f t="shared" ref="K84:L88" si="61">F84+I84</f>
        <v>189232.42</v>
      </c>
      <c r="L84" s="184">
        <f t="shared" si="61"/>
        <v>227078.9</v>
      </c>
      <c r="M84" s="5" t="s">
        <v>250</v>
      </c>
    </row>
    <row r="85" spans="1:15" ht="24.75" customHeight="1" x14ac:dyDescent="0.25">
      <c r="A85" s="99">
        <f>A84+1</f>
        <v>49</v>
      </c>
      <c r="B85" s="98" t="s">
        <v>245</v>
      </c>
      <c r="C85" s="99" t="s">
        <v>77</v>
      </c>
      <c r="D85" s="193">
        <v>6.04</v>
      </c>
      <c r="E85" s="122">
        <v>4804.26</v>
      </c>
      <c r="F85" s="184">
        <f t="shared" si="59"/>
        <v>29017.73</v>
      </c>
      <c r="G85" s="184">
        <f t="shared" si="60"/>
        <v>34821.279999999999</v>
      </c>
      <c r="H85" s="103"/>
      <c r="I85" s="184"/>
      <c r="J85" s="184"/>
      <c r="K85" s="122">
        <f t="shared" si="61"/>
        <v>29017.73</v>
      </c>
      <c r="L85" s="184">
        <f t="shared" si="61"/>
        <v>34821.279999999999</v>
      </c>
      <c r="M85" s="5" t="s">
        <v>246</v>
      </c>
    </row>
    <row r="86" spans="1:15" ht="24.75" customHeight="1" x14ac:dyDescent="0.25">
      <c r="A86" s="99">
        <f t="shared" ref="A86:A88" si="62">A85+1</f>
        <v>50</v>
      </c>
      <c r="B86" s="98" t="s">
        <v>254</v>
      </c>
      <c r="C86" s="99" t="s">
        <v>77</v>
      </c>
      <c r="D86" s="100">
        <v>25.67</v>
      </c>
      <c r="E86" s="122">
        <v>4380.38</v>
      </c>
      <c r="F86" s="184">
        <f t="shared" si="59"/>
        <v>112444.35</v>
      </c>
      <c r="G86" s="184">
        <f t="shared" si="60"/>
        <v>134933.22</v>
      </c>
      <c r="H86" s="184"/>
      <c r="I86" s="184"/>
      <c r="J86" s="184"/>
      <c r="K86" s="122">
        <f t="shared" si="61"/>
        <v>112444.35</v>
      </c>
      <c r="L86" s="184">
        <f t="shared" si="61"/>
        <v>134933.22</v>
      </c>
      <c r="M86" s="5" t="s">
        <v>250</v>
      </c>
    </row>
    <row r="87" spans="1:15" ht="24.75" customHeight="1" x14ac:dyDescent="0.25">
      <c r="A87" s="99">
        <f t="shared" si="62"/>
        <v>51</v>
      </c>
      <c r="B87" s="98" t="s">
        <v>255</v>
      </c>
      <c r="C87" s="99" t="s">
        <v>77</v>
      </c>
      <c r="D87" s="100">
        <v>15.1</v>
      </c>
      <c r="E87" s="122">
        <v>4380.38</v>
      </c>
      <c r="F87" s="184">
        <f t="shared" si="59"/>
        <v>66143.740000000005</v>
      </c>
      <c r="G87" s="184">
        <f t="shared" si="60"/>
        <v>79372.490000000005</v>
      </c>
      <c r="H87" s="184"/>
      <c r="I87" s="184"/>
      <c r="J87" s="184"/>
      <c r="K87" s="122">
        <f t="shared" si="61"/>
        <v>66143.740000000005</v>
      </c>
      <c r="L87" s="184">
        <f t="shared" si="61"/>
        <v>79372.490000000005</v>
      </c>
      <c r="M87" s="5" t="s">
        <v>250</v>
      </c>
    </row>
    <row r="88" spans="1:15" ht="24.75" customHeight="1" x14ac:dyDescent="0.25">
      <c r="A88" s="152">
        <f t="shared" si="62"/>
        <v>52</v>
      </c>
      <c r="B88" s="207" t="s">
        <v>126</v>
      </c>
      <c r="C88" s="99" t="s">
        <v>77</v>
      </c>
      <c r="D88" s="100">
        <f>43.2+6.04+25.67+15.1</f>
        <v>90.009999999999991</v>
      </c>
      <c r="E88" s="184">
        <v>649.53</v>
      </c>
      <c r="F88" s="184">
        <f t="shared" si="59"/>
        <v>58464.2</v>
      </c>
      <c r="G88" s="184">
        <f t="shared" si="60"/>
        <v>70157.039999999994</v>
      </c>
      <c r="H88" s="103"/>
      <c r="I88" s="184"/>
      <c r="J88" s="184"/>
      <c r="K88" s="122">
        <f t="shared" si="61"/>
        <v>58464.2</v>
      </c>
      <c r="L88" s="184">
        <f t="shared" si="61"/>
        <v>70157.039999999994</v>
      </c>
      <c r="M88" s="23" t="s">
        <v>122</v>
      </c>
      <c r="O88" s="770">
        <f>L88-D88*СВОД!$U$2*1.2</f>
        <v>36808.334999999999</v>
      </c>
    </row>
    <row r="89" spans="1:15" ht="24.75" customHeight="1" x14ac:dyDescent="0.25">
      <c r="A89" s="107"/>
      <c r="B89" s="191" t="s">
        <v>256</v>
      </c>
      <c r="C89" s="115"/>
      <c r="D89" s="108"/>
      <c r="E89" s="118"/>
      <c r="F89" s="165"/>
      <c r="G89" s="165"/>
      <c r="H89" s="116"/>
      <c r="I89" s="116"/>
      <c r="J89" s="116"/>
      <c r="K89" s="164"/>
      <c r="L89" s="116"/>
    </row>
    <row r="90" spans="1:15" ht="24.75" customHeight="1" x14ac:dyDescent="0.25">
      <c r="A90" s="107"/>
      <c r="B90" s="191" t="s">
        <v>172</v>
      </c>
      <c r="C90" s="115"/>
      <c r="D90" s="108"/>
      <c r="E90" s="118"/>
      <c r="F90" s="165"/>
      <c r="G90" s="165"/>
      <c r="H90" s="116"/>
      <c r="I90" s="116"/>
      <c r="J90" s="116"/>
      <c r="K90" s="164"/>
      <c r="L90" s="116"/>
    </row>
    <row r="91" spans="1:15" ht="24" customHeight="1" x14ac:dyDescent="0.25">
      <c r="A91" s="16">
        <f>A88+1</f>
        <v>53</v>
      </c>
      <c r="B91" s="17" t="s">
        <v>76</v>
      </c>
      <c r="C91" s="16" t="s">
        <v>77</v>
      </c>
      <c r="D91" s="32">
        <v>157</v>
      </c>
      <c r="E91" s="22">
        <v>308.75</v>
      </c>
      <c r="F91" s="20">
        <f t="shared" ref="F91:F95" si="63">ROUND(E91*D91,2)</f>
        <v>48473.75</v>
      </c>
      <c r="G91" s="20">
        <f t="shared" ref="G91:G97" si="64">ROUND(F91*1.2,2)</f>
        <v>58168.5</v>
      </c>
      <c r="H91" s="21"/>
      <c r="I91" s="20"/>
      <c r="J91" s="20"/>
      <c r="K91" s="22">
        <f t="shared" ref="K91:L97" si="65">F91+I91</f>
        <v>48473.75</v>
      </c>
      <c r="L91" s="20">
        <f t="shared" si="65"/>
        <v>58168.5</v>
      </c>
      <c r="M91" s="5" t="s">
        <v>175</v>
      </c>
    </row>
    <row r="92" spans="1:15" ht="24" customHeight="1" x14ac:dyDescent="0.25">
      <c r="A92" s="16">
        <f>A91+1</f>
        <v>54</v>
      </c>
      <c r="B92" s="17" t="s">
        <v>78</v>
      </c>
      <c r="C92" s="16" t="s">
        <v>77</v>
      </c>
      <c r="D92" s="18">
        <v>3</v>
      </c>
      <c r="E92" s="22">
        <v>1688.15</v>
      </c>
      <c r="F92" s="20">
        <f t="shared" si="63"/>
        <v>5064.45</v>
      </c>
      <c r="G92" s="20">
        <f t="shared" si="64"/>
        <v>6077.34</v>
      </c>
      <c r="H92" s="21"/>
      <c r="I92" s="20"/>
      <c r="J92" s="20"/>
      <c r="K92" s="22">
        <f t="shared" si="65"/>
        <v>5064.45</v>
      </c>
      <c r="L92" s="20">
        <f t="shared" si="65"/>
        <v>6077.34</v>
      </c>
      <c r="M92" s="5" t="s">
        <v>175</v>
      </c>
    </row>
    <row r="93" spans="1:15" ht="24.75" customHeight="1" x14ac:dyDescent="0.25">
      <c r="A93" s="16">
        <f t="shared" ref="A93:A97" si="66">A92+1</f>
        <v>55</v>
      </c>
      <c r="B93" s="17" t="s">
        <v>79</v>
      </c>
      <c r="C93" s="16" t="s">
        <v>77</v>
      </c>
      <c r="D93" s="18">
        <v>3</v>
      </c>
      <c r="E93" s="22">
        <v>854.05</v>
      </c>
      <c r="F93" s="20">
        <f t="shared" si="63"/>
        <v>2562.15</v>
      </c>
      <c r="G93" s="20">
        <f t="shared" si="64"/>
        <v>3074.58</v>
      </c>
      <c r="H93" s="20"/>
      <c r="I93" s="20"/>
      <c r="J93" s="20"/>
      <c r="K93" s="22">
        <f t="shared" si="65"/>
        <v>2562.15</v>
      </c>
      <c r="L93" s="20">
        <f t="shared" si="65"/>
        <v>3074.58</v>
      </c>
      <c r="M93" s="5" t="s">
        <v>175</v>
      </c>
    </row>
    <row r="94" spans="1:15" ht="24.75" customHeight="1" x14ac:dyDescent="0.25">
      <c r="A94" s="16">
        <f t="shared" si="66"/>
        <v>56</v>
      </c>
      <c r="B94" s="17" t="s">
        <v>80</v>
      </c>
      <c r="C94" s="16" t="s">
        <v>77</v>
      </c>
      <c r="D94" s="32">
        <v>187</v>
      </c>
      <c r="E94" s="22">
        <v>118.75</v>
      </c>
      <c r="F94" s="20">
        <f t="shared" si="63"/>
        <v>22206.25</v>
      </c>
      <c r="G94" s="20">
        <f t="shared" si="64"/>
        <v>26647.5</v>
      </c>
      <c r="H94" s="21"/>
      <c r="I94" s="20"/>
      <c r="J94" s="20"/>
      <c r="K94" s="22">
        <f t="shared" si="65"/>
        <v>22206.25</v>
      </c>
      <c r="L94" s="20">
        <f t="shared" si="65"/>
        <v>26647.5</v>
      </c>
      <c r="M94" s="5" t="s">
        <v>175</v>
      </c>
    </row>
    <row r="95" spans="1:15" ht="24.75" customHeight="1" x14ac:dyDescent="0.25">
      <c r="A95" s="16">
        <f t="shared" si="66"/>
        <v>57</v>
      </c>
      <c r="B95" s="17" t="s">
        <v>81</v>
      </c>
      <c r="C95" s="16" t="s">
        <v>77</v>
      </c>
      <c r="D95" s="32">
        <v>187</v>
      </c>
      <c r="E95" s="22">
        <v>188.1</v>
      </c>
      <c r="F95" s="20">
        <f t="shared" si="63"/>
        <v>35174.699999999997</v>
      </c>
      <c r="G95" s="20">
        <f t="shared" si="64"/>
        <v>42209.64</v>
      </c>
      <c r="H95" s="22"/>
      <c r="I95" s="20"/>
      <c r="J95" s="20"/>
      <c r="K95" s="22">
        <f t="shared" si="65"/>
        <v>35174.699999999997</v>
      </c>
      <c r="L95" s="20">
        <f t="shared" si="65"/>
        <v>42209.64</v>
      </c>
      <c r="M95" s="5" t="s">
        <v>175</v>
      </c>
    </row>
    <row r="96" spans="1:15" s="176" customFormat="1" ht="18.75" customHeight="1" x14ac:dyDescent="0.25">
      <c r="A96" s="152">
        <f t="shared" si="66"/>
        <v>58</v>
      </c>
      <c r="B96" s="151" t="s">
        <v>82</v>
      </c>
      <c r="C96" s="152" t="s">
        <v>73</v>
      </c>
      <c r="D96" s="153">
        <f>299.4+252</f>
        <v>551.4</v>
      </c>
      <c r="E96" s="157">
        <v>308.75</v>
      </c>
      <c r="F96" s="156">
        <f>ROUND(E96*D96,2)</f>
        <v>170244.75</v>
      </c>
      <c r="G96" s="156">
        <f t="shared" si="64"/>
        <v>204293.7</v>
      </c>
      <c r="H96" s="157"/>
      <c r="I96" s="156"/>
      <c r="J96" s="156"/>
      <c r="K96" s="157">
        <f t="shared" si="65"/>
        <v>170244.75</v>
      </c>
      <c r="L96" s="156">
        <f t="shared" si="65"/>
        <v>204293.7</v>
      </c>
      <c r="M96" s="176" t="s">
        <v>175</v>
      </c>
      <c r="N96" s="753" t="s">
        <v>546</v>
      </c>
      <c r="O96" s="742">
        <f>L96-47.4*E96*1.2</f>
        <v>186732</v>
      </c>
    </row>
    <row r="97" spans="1:15" ht="24" customHeight="1" x14ac:dyDescent="0.25">
      <c r="A97" s="16">
        <f t="shared" si="66"/>
        <v>59</v>
      </c>
      <c r="B97" s="17" t="s">
        <v>176</v>
      </c>
      <c r="C97" s="16" t="s">
        <v>77</v>
      </c>
      <c r="D97" s="171">
        <f>(252+299.4)/1.9</f>
        <v>290.21052631578948</v>
      </c>
      <c r="E97" s="22">
        <v>237.5</v>
      </c>
      <c r="F97" s="20">
        <f t="shared" ref="F97" si="67">ROUND(E97*D97,2)</f>
        <v>68925</v>
      </c>
      <c r="G97" s="20">
        <f t="shared" si="64"/>
        <v>82710</v>
      </c>
      <c r="H97" s="21"/>
      <c r="I97" s="20"/>
      <c r="J97" s="20"/>
      <c r="K97" s="22">
        <f t="shared" si="65"/>
        <v>68925</v>
      </c>
      <c r="L97" s="20">
        <f t="shared" si="65"/>
        <v>82710</v>
      </c>
    </row>
    <row r="98" spans="1:15" ht="24.75" customHeight="1" x14ac:dyDescent="0.25">
      <c r="A98" s="107"/>
      <c r="B98" s="191" t="s">
        <v>257</v>
      </c>
      <c r="C98" s="115"/>
      <c r="D98" s="108"/>
      <c r="E98" s="118"/>
      <c r="F98" s="165"/>
      <c r="G98" s="165"/>
      <c r="H98" s="116"/>
      <c r="I98" s="116"/>
      <c r="J98" s="116"/>
      <c r="K98" s="164"/>
      <c r="L98" s="116"/>
    </row>
    <row r="99" spans="1:15" ht="24.75" customHeight="1" x14ac:dyDescent="0.25">
      <c r="A99" s="99">
        <f>A96+1</f>
        <v>59</v>
      </c>
      <c r="B99" s="98" t="s">
        <v>258</v>
      </c>
      <c r="C99" s="99" t="s">
        <v>77</v>
      </c>
      <c r="D99" s="206">
        <v>30</v>
      </c>
      <c r="E99" s="122">
        <v>4380.38</v>
      </c>
      <c r="F99" s="184">
        <f t="shared" ref="F99" si="68">ROUND(E99*D99,2)</f>
        <v>131411.4</v>
      </c>
      <c r="G99" s="184">
        <f t="shared" ref="G99:G101" si="69">ROUND(F99*1.2,2)</f>
        <v>157693.68</v>
      </c>
      <c r="H99" s="184"/>
      <c r="I99" s="184"/>
      <c r="J99" s="184"/>
      <c r="K99" s="122">
        <f t="shared" ref="K99:L101" si="70">F99+I99</f>
        <v>131411.4</v>
      </c>
      <c r="L99" s="184">
        <f t="shared" si="70"/>
        <v>157693.68</v>
      </c>
      <c r="M99" s="5" t="s">
        <v>250</v>
      </c>
    </row>
    <row r="100" spans="1:15" ht="24.75" customHeight="1" x14ac:dyDescent="0.25">
      <c r="A100" s="16">
        <f>A99+1</f>
        <v>60</v>
      </c>
      <c r="B100" s="17" t="s">
        <v>259</v>
      </c>
      <c r="C100" s="16" t="s">
        <v>68</v>
      </c>
      <c r="D100" s="18">
        <v>6</v>
      </c>
      <c r="E100" s="22">
        <v>46569.95</v>
      </c>
      <c r="F100" s="20">
        <f>ROUND(E100*D100,2)</f>
        <v>279419.7</v>
      </c>
      <c r="G100" s="20">
        <f t="shared" si="69"/>
        <v>335303.64</v>
      </c>
      <c r="H100" s="22"/>
      <c r="I100" s="20"/>
      <c r="J100" s="20"/>
      <c r="K100" s="22">
        <f t="shared" si="70"/>
        <v>279419.7</v>
      </c>
      <c r="L100" s="20">
        <f t="shared" si="70"/>
        <v>335303.64</v>
      </c>
      <c r="M100" s="5" t="s">
        <v>32</v>
      </c>
    </row>
    <row r="101" spans="1:15" ht="24.75" customHeight="1" x14ac:dyDescent="0.25">
      <c r="A101" s="152">
        <f>A100+1</f>
        <v>61</v>
      </c>
      <c r="B101" s="207" t="s">
        <v>126</v>
      </c>
      <c r="C101" s="99" t="s">
        <v>77</v>
      </c>
      <c r="D101" s="100">
        <v>49.2</v>
      </c>
      <c r="E101" s="184">
        <v>649.53</v>
      </c>
      <c r="F101" s="184">
        <f t="shared" ref="F101" si="71">ROUND(E101*D101,2)</f>
        <v>31956.880000000001</v>
      </c>
      <c r="G101" s="184">
        <f t="shared" si="69"/>
        <v>38348.26</v>
      </c>
      <c r="H101" s="103"/>
      <c r="I101" s="184"/>
      <c r="J101" s="184"/>
      <c r="K101" s="122">
        <f t="shared" si="70"/>
        <v>31956.880000000001</v>
      </c>
      <c r="L101" s="184">
        <f t="shared" si="70"/>
        <v>38348.26</v>
      </c>
      <c r="O101" s="770">
        <f>L101-D101*СВОД!$U$2*1.2</f>
        <v>20119.660000000003</v>
      </c>
    </row>
    <row r="102" spans="1:15" ht="24.75" customHeight="1" x14ac:dyDescent="0.25">
      <c r="A102" s="107"/>
      <c r="B102" s="191" t="s">
        <v>260</v>
      </c>
      <c r="C102" s="115"/>
      <c r="D102" s="108"/>
      <c r="E102" s="118"/>
      <c r="F102" s="165"/>
      <c r="G102" s="165"/>
      <c r="H102" s="116"/>
      <c r="I102" s="116"/>
      <c r="J102" s="116"/>
      <c r="K102" s="164"/>
      <c r="L102" s="116"/>
    </row>
    <row r="103" spans="1:15" ht="24.75" customHeight="1" x14ac:dyDescent="0.25">
      <c r="A103" s="99">
        <f>A101+1</f>
        <v>62</v>
      </c>
      <c r="B103" s="98" t="s">
        <v>261</v>
      </c>
      <c r="C103" s="99" t="s">
        <v>73</v>
      </c>
      <c r="D103" s="100">
        <v>4.62</v>
      </c>
      <c r="E103" s="122">
        <f>135637.63*0.7</f>
        <v>94946.341</v>
      </c>
      <c r="F103" s="184">
        <f>ROUND(E103*D103,2)</f>
        <v>438652.1</v>
      </c>
      <c r="G103" s="184">
        <f t="shared" ref="G103:G107" si="72">ROUND(F103*1.2,2)</f>
        <v>526382.52</v>
      </c>
      <c r="H103" s="122"/>
      <c r="I103" s="184"/>
      <c r="J103" s="184"/>
      <c r="K103" s="122">
        <f t="shared" ref="K103:L107" si="73">F103+I103</f>
        <v>438652.1</v>
      </c>
      <c r="L103" s="184">
        <f t="shared" si="73"/>
        <v>526382.52</v>
      </c>
    </row>
    <row r="104" spans="1:15" s="176" customFormat="1" ht="24.75" customHeight="1" x14ac:dyDescent="0.25">
      <c r="A104" s="152">
        <f>A103+1</f>
        <v>63</v>
      </c>
      <c r="B104" s="151" t="s">
        <v>262</v>
      </c>
      <c r="C104" s="152" t="s">
        <v>73</v>
      </c>
      <c r="D104" s="153">
        <v>6.82</v>
      </c>
      <c r="E104" s="157">
        <f>135637.63*0.7</f>
        <v>94946.341</v>
      </c>
      <c r="F104" s="156">
        <f>ROUND(E104*D104,2)</f>
        <v>647534.05000000005</v>
      </c>
      <c r="G104" s="156">
        <f t="shared" si="72"/>
        <v>777040.86</v>
      </c>
      <c r="H104" s="157"/>
      <c r="I104" s="156"/>
      <c r="J104" s="156"/>
      <c r="K104" s="157">
        <f t="shared" si="73"/>
        <v>647534.05000000005</v>
      </c>
      <c r="L104" s="751">
        <f t="shared" si="73"/>
        <v>777040.86</v>
      </c>
      <c r="M104" s="170"/>
      <c r="N104" s="752" t="s">
        <v>1222</v>
      </c>
      <c r="O104" s="742">
        <v>300000</v>
      </c>
    </row>
    <row r="105" spans="1:15" ht="24.75" customHeight="1" x14ac:dyDescent="0.25">
      <c r="A105" s="152">
        <f>A104+1</f>
        <v>64</v>
      </c>
      <c r="B105" s="98" t="s">
        <v>263</v>
      </c>
      <c r="C105" s="182" t="s">
        <v>73</v>
      </c>
      <c r="D105" s="193">
        <f>11.44</f>
        <v>11.44</v>
      </c>
      <c r="E105" s="122">
        <v>450</v>
      </c>
      <c r="F105" s="184">
        <f t="shared" ref="F105:F107" si="74">ROUND(E105*D105,2)</f>
        <v>5148</v>
      </c>
      <c r="G105" s="184">
        <f t="shared" si="72"/>
        <v>6177.6</v>
      </c>
      <c r="H105" s="185"/>
      <c r="I105" s="184"/>
      <c r="J105" s="184"/>
      <c r="K105" s="122">
        <f t="shared" si="73"/>
        <v>5148</v>
      </c>
      <c r="L105" s="184">
        <f t="shared" si="73"/>
        <v>6177.6</v>
      </c>
      <c r="O105" s="770">
        <f>L105-D105*СВОД!$U$2*1.2</f>
        <v>1939.0800000000008</v>
      </c>
    </row>
    <row r="106" spans="1:15" ht="24.75" customHeight="1" x14ac:dyDescent="0.25">
      <c r="A106" s="99">
        <f t="shared" ref="A106:A107" si="75">A105+1</f>
        <v>65</v>
      </c>
      <c r="B106" s="98" t="s">
        <v>195</v>
      </c>
      <c r="C106" s="182" t="s">
        <v>73</v>
      </c>
      <c r="D106" s="193">
        <f>11.44</f>
        <v>11.44</v>
      </c>
      <c r="E106" s="122">
        <v>308.75</v>
      </c>
      <c r="F106" s="184">
        <f t="shared" si="74"/>
        <v>3532.1</v>
      </c>
      <c r="G106" s="184">
        <f t="shared" si="72"/>
        <v>4238.5200000000004</v>
      </c>
      <c r="H106" s="185"/>
      <c r="I106" s="184"/>
      <c r="J106" s="184"/>
      <c r="K106" s="122">
        <f t="shared" si="73"/>
        <v>3532.1</v>
      </c>
      <c r="L106" s="184">
        <f t="shared" si="73"/>
        <v>4238.5200000000004</v>
      </c>
      <c r="M106" s="5" t="s">
        <v>196</v>
      </c>
      <c r="O106" s="5"/>
    </row>
    <row r="107" spans="1:15" ht="24.75" customHeight="1" x14ac:dyDescent="0.25">
      <c r="A107" s="152">
        <f t="shared" si="75"/>
        <v>66</v>
      </c>
      <c r="B107" s="98" t="s">
        <v>264</v>
      </c>
      <c r="C107" s="182" t="s">
        <v>73</v>
      </c>
      <c r="D107" s="193">
        <f>11.44</f>
        <v>11.44</v>
      </c>
      <c r="E107" s="122">
        <v>450</v>
      </c>
      <c r="F107" s="184">
        <f t="shared" si="74"/>
        <v>5148</v>
      </c>
      <c r="G107" s="184">
        <f t="shared" si="72"/>
        <v>6177.6</v>
      </c>
      <c r="H107" s="185"/>
      <c r="I107" s="184"/>
      <c r="J107" s="184"/>
      <c r="K107" s="122">
        <f t="shared" si="73"/>
        <v>5148</v>
      </c>
      <c r="L107" s="184">
        <f t="shared" si="73"/>
        <v>6177.6</v>
      </c>
      <c r="O107" s="770">
        <f>L107-D107*СВОД!$U$2*1.2</f>
        <v>1939.0800000000008</v>
      </c>
    </row>
    <row r="108" spans="1:15" ht="24.75" customHeight="1" x14ac:dyDescent="0.25">
      <c r="A108" s="107"/>
      <c r="B108" s="191" t="s">
        <v>265</v>
      </c>
      <c r="C108" s="115"/>
      <c r="D108" s="108"/>
      <c r="E108" s="118"/>
      <c r="F108" s="165"/>
      <c r="G108" s="165"/>
      <c r="H108" s="116"/>
      <c r="I108" s="116"/>
      <c r="J108" s="116"/>
      <c r="K108" s="164"/>
      <c r="L108" s="116"/>
    </row>
    <row r="109" spans="1:15" ht="24.75" customHeight="1" x14ac:dyDescent="0.25">
      <c r="A109" s="16">
        <f>A105+1</f>
        <v>65</v>
      </c>
      <c r="B109" s="172" t="s">
        <v>193</v>
      </c>
      <c r="C109" s="173" t="s">
        <v>65</v>
      </c>
      <c r="D109" s="188">
        <v>8.4600000000000009</v>
      </c>
      <c r="E109" s="22">
        <v>1979.8</v>
      </c>
      <c r="F109" s="20">
        <f t="shared" ref="F109:F110" si="76">ROUND(E109*D109,2)</f>
        <v>16749.11</v>
      </c>
      <c r="G109" s="20">
        <f t="shared" ref="G109:G110" si="77">ROUND(F109*1.2,2)</f>
        <v>20098.93</v>
      </c>
      <c r="H109" s="21"/>
      <c r="I109" s="20"/>
      <c r="J109" s="20"/>
      <c r="K109" s="22">
        <f t="shared" ref="K109:L115" si="78">F109+I109</f>
        <v>16749.11</v>
      </c>
      <c r="L109" s="20">
        <f t="shared" si="78"/>
        <v>20098.93</v>
      </c>
    </row>
    <row r="110" spans="1:15" ht="45" x14ac:dyDescent="0.25">
      <c r="A110" s="16">
        <f>A109+1</f>
        <v>66</v>
      </c>
      <c r="B110" s="172" t="s">
        <v>198</v>
      </c>
      <c r="C110" s="173" t="s">
        <v>65</v>
      </c>
      <c r="D110" s="188">
        <v>6.25</v>
      </c>
      <c r="E110" s="22">
        <v>2230.6</v>
      </c>
      <c r="F110" s="20">
        <f t="shared" si="76"/>
        <v>13941.25</v>
      </c>
      <c r="G110" s="20">
        <f t="shared" si="77"/>
        <v>16729.5</v>
      </c>
      <c r="H110" s="21"/>
      <c r="I110" s="20"/>
      <c r="J110" s="20"/>
      <c r="K110" s="22">
        <f t="shared" si="78"/>
        <v>13941.25</v>
      </c>
      <c r="L110" s="20">
        <f t="shared" si="78"/>
        <v>16729.5</v>
      </c>
    </row>
    <row r="111" spans="1:15" ht="22.5" customHeight="1" x14ac:dyDescent="0.25">
      <c r="A111" s="186" t="s">
        <v>266</v>
      </c>
      <c r="B111" s="25" t="s">
        <v>200</v>
      </c>
      <c r="C111" s="124" t="s">
        <v>190</v>
      </c>
      <c r="D111" s="194">
        <v>8</v>
      </c>
      <c r="E111" s="28"/>
      <c r="F111" s="29"/>
      <c r="G111" s="29"/>
      <c r="H111" s="29">
        <v>158.3365</v>
      </c>
      <c r="I111" s="29">
        <f>ROUND(H111*D111,2)</f>
        <v>1266.69</v>
      </c>
      <c r="J111" s="29">
        <f>ROUND(I111*1.2,2)</f>
        <v>1520.03</v>
      </c>
      <c r="K111" s="31">
        <f t="shared" si="78"/>
        <v>1266.69</v>
      </c>
      <c r="L111" s="29">
        <f t="shared" si="78"/>
        <v>1520.03</v>
      </c>
      <c r="M111" s="63"/>
    </row>
    <row r="112" spans="1:15" ht="33" customHeight="1" x14ac:dyDescent="0.25">
      <c r="A112" s="99">
        <f>A110+1</f>
        <v>67</v>
      </c>
      <c r="B112" s="98" t="s">
        <v>267</v>
      </c>
      <c r="C112" s="99" t="s">
        <v>268</v>
      </c>
      <c r="D112" s="206">
        <v>2</v>
      </c>
      <c r="E112" s="122">
        <v>4334</v>
      </c>
      <c r="F112" s="184">
        <f t="shared" ref="F112:F115" si="79">ROUND(E112*D112,2)</f>
        <v>8668</v>
      </c>
      <c r="G112" s="184">
        <f t="shared" ref="G112:G115" si="80">ROUND(F112*1.2,2)</f>
        <v>10401.6</v>
      </c>
      <c r="H112" s="185"/>
      <c r="I112" s="184"/>
      <c r="J112" s="184"/>
      <c r="K112" s="122">
        <f t="shared" si="78"/>
        <v>8668</v>
      </c>
      <c r="L112" s="184">
        <f t="shared" si="78"/>
        <v>10401.6</v>
      </c>
    </row>
    <row r="113" spans="1:15" ht="24.75" customHeight="1" x14ac:dyDescent="0.25">
      <c r="A113" s="99">
        <f>A112+1</f>
        <v>68</v>
      </c>
      <c r="B113" s="98" t="s">
        <v>269</v>
      </c>
      <c r="C113" s="182" t="s">
        <v>68</v>
      </c>
      <c r="D113" s="206">
        <v>32</v>
      </c>
      <c r="E113" s="122">
        <v>277.08333333333331</v>
      </c>
      <c r="F113" s="184">
        <f t="shared" si="79"/>
        <v>8866.67</v>
      </c>
      <c r="G113" s="184">
        <f t="shared" si="80"/>
        <v>10640</v>
      </c>
      <c r="H113" s="185"/>
      <c r="I113" s="184"/>
      <c r="J113" s="184"/>
      <c r="K113" s="122">
        <f t="shared" si="78"/>
        <v>8866.67</v>
      </c>
      <c r="L113" s="184">
        <f t="shared" si="78"/>
        <v>10640</v>
      </c>
    </row>
    <row r="114" spans="1:15" ht="24.75" customHeight="1" x14ac:dyDescent="0.25">
      <c r="A114" s="99">
        <f>A113+1</f>
        <v>69</v>
      </c>
      <c r="B114" s="98" t="s">
        <v>270</v>
      </c>
      <c r="C114" s="182" t="s">
        <v>77</v>
      </c>
      <c r="D114" s="100">
        <v>0.32</v>
      </c>
      <c r="E114" s="122">
        <v>4380.38</v>
      </c>
      <c r="F114" s="184">
        <f t="shared" si="79"/>
        <v>1401.72</v>
      </c>
      <c r="G114" s="184">
        <f t="shared" si="80"/>
        <v>1682.06</v>
      </c>
      <c r="H114" s="184"/>
      <c r="I114" s="184"/>
      <c r="J114" s="184"/>
      <c r="K114" s="122">
        <f t="shared" si="78"/>
        <v>1401.72</v>
      </c>
      <c r="L114" s="184">
        <f t="shared" si="78"/>
        <v>1682.06</v>
      </c>
      <c r="M114" s="5" t="s">
        <v>250</v>
      </c>
    </row>
    <row r="115" spans="1:15" ht="24.75" customHeight="1" x14ac:dyDescent="0.25">
      <c r="A115" s="152">
        <f>A114+1</f>
        <v>70</v>
      </c>
      <c r="B115" s="98" t="s">
        <v>263</v>
      </c>
      <c r="C115" s="182" t="s">
        <v>73</v>
      </c>
      <c r="D115" s="208">
        <v>0.76800000000000002</v>
      </c>
      <c r="E115" s="122">
        <v>450</v>
      </c>
      <c r="F115" s="184">
        <f t="shared" si="79"/>
        <v>345.6</v>
      </c>
      <c r="G115" s="184">
        <f t="shared" si="80"/>
        <v>414.72</v>
      </c>
      <c r="H115" s="185"/>
      <c r="I115" s="184"/>
      <c r="J115" s="184"/>
      <c r="K115" s="122">
        <f t="shared" si="78"/>
        <v>345.6</v>
      </c>
      <c r="L115" s="184">
        <f t="shared" si="78"/>
        <v>414.72</v>
      </c>
      <c r="O115" s="770">
        <f>L115-D115*СВОД!$U$2*1.2</f>
        <v>130.17600000000004</v>
      </c>
    </row>
    <row r="116" spans="1:15" s="84" customFormat="1" ht="24" customHeight="1" x14ac:dyDescent="0.3">
      <c r="A116" s="2120" t="s">
        <v>114</v>
      </c>
      <c r="B116" s="2121"/>
      <c r="C116" s="2121"/>
      <c r="D116" s="2121"/>
      <c r="E116" s="2122"/>
      <c r="F116" s="209">
        <f>SUM(F7:F115)</f>
        <v>43178900.920000017</v>
      </c>
      <c r="G116" s="209">
        <f>ROUND(F116*1.2,2)</f>
        <v>51814681.100000001</v>
      </c>
      <c r="H116" s="210"/>
      <c r="I116" s="209">
        <f>SUM(I7:I115)</f>
        <v>25552854.289999999</v>
      </c>
      <c r="J116" s="209">
        <f>ROUND(I116*1.2,2)</f>
        <v>30663425.149999999</v>
      </c>
      <c r="K116" s="209">
        <f>SUM(K7:K115)</f>
        <v>68731755.210000008</v>
      </c>
      <c r="L116" s="209">
        <f>ROUND(K116*1.2,2)</f>
        <v>82478106.25</v>
      </c>
      <c r="O116" s="742">
        <f>SUM(O9:O115)-O73-O72-O71-O70-O69-O68-O67-O64</f>
        <v>19786932.118299995</v>
      </c>
    </row>
    <row r="118" spans="1:15" x14ac:dyDescent="0.25">
      <c r="K118" s="211"/>
    </row>
    <row r="120" spans="1:15" x14ac:dyDescent="0.25">
      <c r="B120" s="85" t="s">
        <v>115</v>
      </c>
    </row>
    <row r="121" spans="1:15" x14ac:dyDescent="0.25">
      <c r="B121" s="87" t="s">
        <v>116</v>
      </c>
    </row>
  </sheetData>
  <mergeCells count="22">
    <mergeCell ref="F64:F66"/>
    <mergeCell ref="G64:G66"/>
    <mergeCell ref="A1:A4"/>
    <mergeCell ref="B1:B4"/>
    <mergeCell ref="C1:C4"/>
    <mergeCell ref="D1:D4"/>
    <mergeCell ref="E1:L2"/>
    <mergeCell ref="E3:G3"/>
    <mergeCell ref="H3:J3"/>
    <mergeCell ref="K3:L3"/>
    <mergeCell ref="A116:E116"/>
    <mergeCell ref="B6:D6"/>
    <mergeCell ref="C64:C66"/>
    <mergeCell ref="D64:D66"/>
    <mergeCell ref="E64:E66"/>
    <mergeCell ref="N64:N66"/>
    <mergeCell ref="O64:O66"/>
    <mergeCell ref="H64:H66"/>
    <mergeCell ref="I64:I66"/>
    <mergeCell ref="J64:J66"/>
    <mergeCell ref="K64:K66"/>
    <mergeCell ref="L64:L66"/>
  </mergeCells>
  <pageMargins left="0.7" right="0.7" top="0.75" bottom="0.75" header="0.3" footer="0.3"/>
  <pageSetup paperSize="9" scale="3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71"/>
  <sheetViews>
    <sheetView view="pageBreakPreview" topLeftCell="A40" zoomScale="70" zoomScaleNormal="100" zoomScaleSheetLayoutView="70" workbookViewId="0">
      <selection activeCell="I171" sqref="I171"/>
    </sheetView>
  </sheetViews>
  <sheetFormatPr defaultColWidth="8.85546875" defaultRowHeight="15" x14ac:dyDescent="0.25"/>
  <cols>
    <col min="1" max="1" width="8.85546875" style="1167"/>
    <col min="2" max="2" width="65.140625" style="1167" customWidth="1"/>
    <col min="3" max="3" width="9.28515625" style="1167" customWidth="1"/>
    <col min="4" max="4" width="11" style="1167" bestFit="1" customWidth="1"/>
    <col min="5" max="5" width="15.140625" style="1167" customWidth="1"/>
    <col min="6" max="6" width="16" style="1167" customWidth="1"/>
    <col min="7" max="7" width="17.140625" style="1366" customWidth="1"/>
    <col min="8" max="8" width="16.140625" style="1366" customWidth="1"/>
    <col min="9" max="12" width="16.140625" style="1167" customWidth="1"/>
    <col min="13" max="13" width="32.140625" style="1167" customWidth="1"/>
    <col min="14" max="14" width="50.85546875" style="1168" customWidth="1"/>
    <col min="15" max="15" width="25" style="1167" customWidth="1"/>
    <col min="16" max="16384" width="8.85546875" style="1167"/>
  </cols>
  <sheetData>
    <row r="1" spans="1:15" ht="14.45" customHeight="1" x14ac:dyDescent="0.25">
      <c r="A1" s="2182" t="s">
        <v>26</v>
      </c>
      <c r="B1" s="2185" t="s">
        <v>50</v>
      </c>
      <c r="C1" s="2188" t="s">
        <v>51</v>
      </c>
      <c r="D1" s="2188" t="s">
        <v>52</v>
      </c>
      <c r="E1" s="2189" t="s">
        <v>53</v>
      </c>
      <c r="F1" s="2190"/>
      <c r="G1" s="2190"/>
      <c r="H1" s="2190"/>
      <c r="I1" s="2190"/>
      <c r="J1" s="2190"/>
      <c r="K1" s="2190"/>
      <c r="L1" s="2190"/>
    </row>
    <row r="2" spans="1:15" ht="14.45" customHeight="1" x14ac:dyDescent="0.25">
      <c r="A2" s="2183"/>
      <c r="B2" s="2186"/>
      <c r="C2" s="2188"/>
      <c r="D2" s="2188"/>
      <c r="E2" s="2191"/>
      <c r="F2" s="2192"/>
      <c r="G2" s="2192"/>
      <c r="H2" s="2192"/>
      <c r="I2" s="2192"/>
      <c r="J2" s="2192"/>
      <c r="K2" s="2192"/>
      <c r="L2" s="2192"/>
    </row>
    <row r="3" spans="1:15" ht="27.75" customHeight="1" x14ac:dyDescent="0.25">
      <c r="A3" s="2183"/>
      <c r="B3" s="2186"/>
      <c r="C3" s="2188"/>
      <c r="D3" s="2188"/>
      <c r="E3" s="2188" t="s">
        <v>54</v>
      </c>
      <c r="F3" s="2188"/>
      <c r="G3" s="2188"/>
      <c r="H3" s="2188" t="s">
        <v>55</v>
      </c>
      <c r="I3" s="2188"/>
      <c r="J3" s="2188"/>
      <c r="K3" s="2193" t="s">
        <v>56</v>
      </c>
      <c r="L3" s="2193"/>
    </row>
    <row r="4" spans="1:15" ht="56.1" customHeight="1" x14ac:dyDescent="0.25">
      <c r="A4" s="2184"/>
      <c r="B4" s="2187"/>
      <c r="C4" s="2188"/>
      <c r="D4" s="2188"/>
      <c r="E4" s="1169" t="s">
        <v>57</v>
      </c>
      <c r="F4" s="1169" t="s">
        <v>58</v>
      </c>
      <c r="G4" s="1170" t="s">
        <v>59</v>
      </c>
      <c r="H4" s="1169" t="s">
        <v>57</v>
      </c>
      <c r="I4" s="1169" t="s">
        <v>58</v>
      </c>
      <c r="J4" s="1170" t="s">
        <v>59</v>
      </c>
      <c r="K4" s="1169" t="s">
        <v>60</v>
      </c>
      <c r="L4" s="1171" t="s">
        <v>61</v>
      </c>
    </row>
    <row r="5" spans="1:15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1167"/>
    </row>
    <row r="6" spans="1:15" ht="20.25" customHeight="1" x14ac:dyDescent="0.25">
      <c r="A6" s="1172"/>
      <c r="B6" s="2194" t="s">
        <v>271</v>
      </c>
      <c r="C6" s="2195"/>
      <c r="D6" s="2195"/>
      <c r="E6" s="1173"/>
      <c r="F6" s="1174"/>
      <c r="G6" s="1175"/>
      <c r="H6" s="1175"/>
      <c r="I6" s="1175"/>
      <c r="J6" s="1175"/>
      <c r="K6" s="1175"/>
      <c r="L6" s="1176"/>
    </row>
    <row r="7" spans="1:15" ht="18" customHeight="1" x14ac:dyDescent="0.25">
      <c r="A7" s="1177"/>
      <c r="B7" s="139" t="s">
        <v>272</v>
      </c>
      <c r="C7" s="1177"/>
      <c r="D7" s="1177"/>
      <c r="E7" s="1178"/>
      <c r="F7" s="1179"/>
      <c r="G7" s="1179"/>
      <c r="H7" s="1180"/>
      <c r="I7" s="1179"/>
      <c r="J7" s="1179"/>
      <c r="K7" s="1181"/>
      <c r="L7" s="1182"/>
    </row>
    <row r="8" spans="1:15" s="1192" customFormat="1" ht="18" customHeight="1" x14ac:dyDescent="0.25">
      <c r="A8" s="1183">
        <v>1</v>
      </c>
      <c r="B8" s="151" t="s">
        <v>121</v>
      </c>
      <c r="C8" s="1184" t="s">
        <v>65</v>
      </c>
      <c r="D8" s="1185">
        <v>137.91999999999999</v>
      </c>
      <c r="E8" s="1186">
        <v>3500</v>
      </c>
      <c r="F8" s="1187">
        <v>482720</v>
      </c>
      <c r="G8" s="1187">
        <v>579264</v>
      </c>
      <c r="H8" s="1188"/>
      <c r="I8" s="1187"/>
      <c r="J8" s="1187"/>
      <c r="K8" s="1189">
        <v>482720</v>
      </c>
      <c r="L8" s="1187">
        <v>579264</v>
      </c>
      <c r="M8" s="1190" t="s">
        <v>122</v>
      </c>
      <c r="N8" s="1191" t="s">
        <v>450</v>
      </c>
    </row>
    <row r="9" spans="1:15" ht="18.75" customHeight="1" x14ac:dyDescent="0.25">
      <c r="A9" s="1193">
        <v>2</v>
      </c>
      <c r="B9" s="131" t="s">
        <v>273</v>
      </c>
      <c r="C9" s="1193" t="s">
        <v>68</v>
      </c>
      <c r="D9" s="1194">
        <v>297</v>
      </c>
      <c r="E9" s="1195">
        <v>1055.02</v>
      </c>
      <c r="F9" s="1196">
        <v>313340.94</v>
      </c>
      <c r="G9" s="1196">
        <v>376009.13</v>
      </c>
      <c r="H9" s="1197"/>
      <c r="I9" s="1196"/>
      <c r="J9" s="1196"/>
      <c r="K9" s="1198">
        <v>313340.94</v>
      </c>
      <c r="L9" s="1199">
        <v>376009.13</v>
      </c>
    </row>
    <row r="10" spans="1:15" ht="18.75" customHeight="1" x14ac:dyDescent="0.25">
      <c r="A10" s="1193">
        <v>3</v>
      </c>
      <c r="B10" s="17" t="s">
        <v>274</v>
      </c>
      <c r="C10" s="1193" t="s">
        <v>77</v>
      </c>
      <c r="D10" s="1200">
        <v>347.03</v>
      </c>
      <c r="E10" s="1195">
        <v>4380.38</v>
      </c>
      <c r="F10" s="1196">
        <v>1520123.27</v>
      </c>
      <c r="G10" s="1196">
        <v>1824147.92</v>
      </c>
      <c r="H10" s="1197"/>
      <c r="I10" s="1196"/>
      <c r="J10" s="1196"/>
      <c r="K10" s="1198">
        <v>1520123.27</v>
      </c>
      <c r="L10" s="1199">
        <v>1824147.92</v>
      </c>
    </row>
    <row r="11" spans="1:15" ht="18.75" customHeight="1" x14ac:dyDescent="0.25">
      <c r="A11" s="1193">
        <v>4</v>
      </c>
      <c r="B11" s="17" t="s">
        <v>275</v>
      </c>
      <c r="C11" s="1193" t="s">
        <v>77</v>
      </c>
      <c r="D11" s="1200">
        <v>547.91999999999996</v>
      </c>
      <c r="E11" s="1195">
        <v>304</v>
      </c>
      <c r="F11" s="1196">
        <v>166567.67999999999</v>
      </c>
      <c r="G11" s="1196">
        <v>199881.22</v>
      </c>
      <c r="H11" s="1197"/>
      <c r="I11" s="1196"/>
      <c r="J11" s="1196"/>
      <c r="K11" s="1198">
        <v>166567.67999999999</v>
      </c>
      <c r="L11" s="1199">
        <v>199881.22</v>
      </c>
    </row>
    <row r="12" spans="1:15" ht="20.25" customHeight="1" x14ac:dyDescent="0.25">
      <c r="A12" s="1201">
        <v>5</v>
      </c>
      <c r="B12" s="98" t="s">
        <v>276</v>
      </c>
      <c r="C12" s="1202" t="s">
        <v>77</v>
      </c>
      <c r="D12" s="1203">
        <v>104.89</v>
      </c>
      <c r="E12" s="1204">
        <v>4462.1288515406159</v>
      </c>
      <c r="F12" s="1205">
        <v>468032.7</v>
      </c>
      <c r="G12" s="1205">
        <v>561639.24</v>
      </c>
      <c r="H12" s="1206"/>
      <c r="I12" s="1205"/>
      <c r="J12" s="1205"/>
      <c r="K12" s="1207">
        <v>468032.7</v>
      </c>
      <c r="L12" s="1205">
        <v>561639.24</v>
      </c>
      <c r="M12" s="1208"/>
    </row>
    <row r="13" spans="1:15" ht="32.25" customHeight="1" x14ac:dyDescent="0.25">
      <c r="A13" s="1201">
        <v>6</v>
      </c>
      <c r="B13" s="120" t="s">
        <v>277</v>
      </c>
      <c r="C13" s="1202" t="s">
        <v>77</v>
      </c>
      <c r="D13" s="1209">
        <v>17.91</v>
      </c>
      <c r="E13" s="1210">
        <v>4380.38</v>
      </c>
      <c r="F13" s="1205">
        <v>78452.61</v>
      </c>
      <c r="G13" s="1205">
        <v>94143.13</v>
      </c>
      <c r="H13" s="1206"/>
      <c r="I13" s="1205"/>
      <c r="J13" s="1205"/>
      <c r="K13" s="1207">
        <v>78452.61</v>
      </c>
      <c r="L13" s="1211">
        <v>94143.13</v>
      </c>
    </row>
    <row r="14" spans="1:15" ht="20.25" customHeight="1" x14ac:dyDescent="0.25">
      <c r="A14" s="1212"/>
      <c r="B14" s="217" t="s">
        <v>125</v>
      </c>
      <c r="C14" s="1213"/>
      <c r="D14" s="1214"/>
      <c r="E14" s="1215"/>
      <c r="F14" s="1216"/>
      <c r="G14" s="1216"/>
      <c r="H14" s="1217"/>
      <c r="I14" s="1218"/>
      <c r="J14" s="1218"/>
      <c r="K14" s="1219"/>
      <c r="L14" s="1220"/>
      <c r="M14" s="1208"/>
    </row>
    <row r="15" spans="1:15" s="1226" customFormat="1" ht="18.75" customHeight="1" x14ac:dyDescent="0.25">
      <c r="A15" s="1183">
        <v>7</v>
      </c>
      <c r="B15" s="131" t="s">
        <v>126</v>
      </c>
      <c r="C15" s="1193" t="s">
        <v>73</v>
      </c>
      <c r="D15" s="1198">
        <v>1728.42</v>
      </c>
      <c r="E15" s="1221">
        <v>431.37</v>
      </c>
      <c r="F15" s="1196">
        <v>745588.54</v>
      </c>
      <c r="G15" s="1196">
        <v>894706.25</v>
      </c>
      <c r="H15" s="1197"/>
      <c r="I15" s="1196"/>
      <c r="J15" s="1196"/>
      <c r="K15" s="1198">
        <v>745588.54</v>
      </c>
      <c r="L15" s="1222">
        <v>894706.25</v>
      </c>
      <c r="M15" s="1223" t="s">
        <v>127</v>
      </c>
      <c r="N15" s="1224"/>
      <c r="O15" s="1225" t="e">
        <f>L15-D15*#REF!*1.2</f>
        <v>#REF!</v>
      </c>
    </row>
    <row r="16" spans="1:15" ht="18.75" customHeight="1" x14ac:dyDescent="0.25">
      <c r="A16" s="1177"/>
      <c r="B16" s="139" t="s">
        <v>172</v>
      </c>
      <c r="C16" s="1177"/>
      <c r="D16" s="1227"/>
      <c r="E16" s="1178"/>
      <c r="F16" s="1179"/>
      <c r="G16" s="1179"/>
      <c r="H16" s="1180"/>
      <c r="I16" s="1179"/>
      <c r="J16" s="1179"/>
      <c r="K16" s="1181"/>
      <c r="L16" s="1182"/>
    </row>
    <row r="17" spans="1:15" ht="21.75" customHeight="1" x14ac:dyDescent="0.25">
      <c r="A17" s="1193">
        <v>8</v>
      </c>
      <c r="B17" s="17" t="s">
        <v>76</v>
      </c>
      <c r="C17" s="1228" t="s">
        <v>77</v>
      </c>
      <c r="D17" s="1198">
        <v>319.26</v>
      </c>
      <c r="E17" s="1195">
        <v>308.75</v>
      </c>
      <c r="F17" s="1196">
        <v>98571.53</v>
      </c>
      <c r="G17" s="1196">
        <v>118285.84</v>
      </c>
      <c r="H17" s="1229"/>
      <c r="I17" s="1230"/>
      <c r="J17" s="1230"/>
      <c r="K17" s="1195">
        <v>98571.53</v>
      </c>
      <c r="L17" s="1221">
        <v>118285.84</v>
      </c>
      <c r="M17" s="1231"/>
    </row>
    <row r="18" spans="1:15" ht="18.75" customHeight="1" x14ac:dyDescent="0.25">
      <c r="A18" s="1193">
        <v>9</v>
      </c>
      <c r="B18" s="131" t="s">
        <v>278</v>
      </c>
      <c r="C18" s="1193" t="s">
        <v>77</v>
      </c>
      <c r="D18" s="1232">
        <v>56.2</v>
      </c>
      <c r="E18" s="1195">
        <v>1688.15</v>
      </c>
      <c r="F18" s="1196">
        <v>94874.03</v>
      </c>
      <c r="G18" s="1196">
        <v>113848.84</v>
      </c>
      <c r="H18" s="1197"/>
      <c r="I18" s="1196"/>
      <c r="J18" s="1196"/>
      <c r="K18" s="1198">
        <v>94874.03</v>
      </c>
      <c r="L18" s="1199">
        <v>113848.84</v>
      </c>
    </row>
    <row r="19" spans="1:15" ht="18.75" customHeight="1" x14ac:dyDescent="0.25">
      <c r="A19" s="1193">
        <v>10</v>
      </c>
      <c r="B19" s="131" t="s">
        <v>79</v>
      </c>
      <c r="C19" s="1193" t="s">
        <v>77</v>
      </c>
      <c r="D19" s="1198">
        <v>7.38</v>
      </c>
      <c r="E19" s="1195">
        <v>854.05</v>
      </c>
      <c r="F19" s="1196">
        <v>6302.89</v>
      </c>
      <c r="G19" s="1196">
        <v>7563.47</v>
      </c>
      <c r="H19" s="1197"/>
      <c r="I19" s="1196"/>
      <c r="J19" s="1196"/>
      <c r="K19" s="1198">
        <v>6302.89</v>
      </c>
      <c r="L19" s="1199">
        <v>7563.47</v>
      </c>
      <c r="M19" s="1233"/>
    </row>
    <row r="20" spans="1:15" ht="22.5" customHeight="1" x14ac:dyDescent="0.25">
      <c r="A20" s="1193">
        <v>10</v>
      </c>
      <c r="B20" s="17" t="s">
        <v>279</v>
      </c>
      <c r="C20" s="1228" t="s">
        <v>77</v>
      </c>
      <c r="D20" s="1234">
        <v>7.38</v>
      </c>
      <c r="E20" s="1195">
        <v>188.1</v>
      </c>
      <c r="F20" s="1196">
        <v>1388.18</v>
      </c>
      <c r="G20" s="1196">
        <v>1665.82</v>
      </c>
      <c r="H20" s="1195"/>
      <c r="I20" s="1196"/>
      <c r="J20" s="1196"/>
      <c r="K20" s="1195">
        <v>1388.18</v>
      </c>
      <c r="L20" s="1221">
        <v>1665.82</v>
      </c>
      <c r="M20" s="1231"/>
    </row>
    <row r="21" spans="1:15" ht="18.75" customHeight="1" x14ac:dyDescent="0.25">
      <c r="A21" s="1193">
        <v>11</v>
      </c>
      <c r="B21" s="131" t="s">
        <v>280</v>
      </c>
      <c r="C21" s="1193" t="s">
        <v>73</v>
      </c>
      <c r="D21" s="1198">
        <v>92.76</v>
      </c>
      <c r="E21" s="1195">
        <v>308.75</v>
      </c>
      <c r="F21" s="1196">
        <v>28639.65</v>
      </c>
      <c r="G21" s="1196">
        <v>34367.58</v>
      </c>
      <c r="H21" s="1197"/>
      <c r="I21" s="1196"/>
      <c r="J21" s="1196"/>
      <c r="K21" s="1198">
        <v>28639.65</v>
      </c>
      <c r="L21" s="1199">
        <v>34367.58</v>
      </c>
      <c r="M21" s="1233"/>
    </row>
    <row r="22" spans="1:15" ht="21.75" customHeight="1" x14ac:dyDescent="0.25">
      <c r="A22" s="1193"/>
      <c r="B22" s="45" t="s">
        <v>281</v>
      </c>
      <c r="C22" s="1235"/>
      <c r="D22" s="1236"/>
      <c r="E22" s="1236"/>
      <c r="F22" s="1237"/>
      <c r="G22" s="1237"/>
      <c r="H22" s="1238"/>
      <c r="I22" s="1237"/>
      <c r="J22" s="1237"/>
      <c r="K22" s="1236"/>
      <c r="L22" s="1237"/>
      <c r="M22" s="1239"/>
    </row>
    <row r="23" spans="1:15" s="1226" customFormat="1" ht="18.75" customHeight="1" x14ac:dyDescent="0.25">
      <c r="A23" s="1183">
        <v>12</v>
      </c>
      <c r="B23" s="757" t="s">
        <v>132</v>
      </c>
      <c r="C23" s="1240" t="s">
        <v>70</v>
      </c>
      <c r="D23" s="1241">
        <v>4376.62</v>
      </c>
      <c r="E23" s="1242">
        <v>183.58</v>
      </c>
      <c r="F23" s="1243">
        <v>803459.9</v>
      </c>
      <c r="G23" s="1243">
        <v>964151.88</v>
      </c>
      <c r="H23" s="1244"/>
      <c r="I23" s="1243"/>
      <c r="J23" s="1243"/>
      <c r="K23" s="1242">
        <v>803459.9</v>
      </c>
      <c r="L23" s="1245">
        <v>964151.88</v>
      </c>
      <c r="M23" s="1246"/>
      <c r="N23" s="1224" t="s">
        <v>1217</v>
      </c>
      <c r="O23" s="1247">
        <f>L23-D23*93</f>
        <v>557126.22</v>
      </c>
    </row>
    <row r="24" spans="1:15" s="1226" customFormat="1" ht="23.25" customHeight="1" x14ac:dyDescent="0.25">
      <c r="A24" s="1183" t="s">
        <v>95</v>
      </c>
      <c r="B24" s="1248" t="s">
        <v>133</v>
      </c>
      <c r="C24" s="1183" t="s">
        <v>70</v>
      </c>
      <c r="D24" s="1183">
        <v>4814.2820000000002</v>
      </c>
      <c r="E24" s="1188"/>
      <c r="F24" s="1187"/>
      <c r="G24" s="1187"/>
      <c r="H24" s="1249">
        <v>153.33000000000001</v>
      </c>
      <c r="I24" s="1187">
        <v>738173.86</v>
      </c>
      <c r="J24" s="1187">
        <v>885808.63</v>
      </c>
      <c r="K24" s="1189">
        <v>738173.86</v>
      </c>
      <c r="L24" s="1250">
        <v>885808.63</v>
      </c>
      <c r="M24" s="1251"/>
      <c r="N24" s="1224" t="s">
        <v>1218</v>
      </c>
      <c r="O24" s="1252">
        <f>L24-D24*100</f>
        <v>404380.43</v>
      </c>
    </row>
    <row r="25" spans="1:15" ht="20.25" customHeight="1" x14ac:dyDescent="0.25">
      <c r="A25" s="1201">
        <v>13</v>
      </c>
      <c r="B25" s="120" t="s">
        <v>282</v>
      </c>
      <c r="C25" s="1201" t="s">
        <v>77</v>
      </c>
      <c r="D25" s="1253">
        <v>764.67</v>
      </c>
      <c r="E25" s="1210">
        <v>1055.45</v>
      </c>
      <c r="F25" s="1205">
        <v>807070.95</v>
      </c>
      <c r="G25" s="1205">
        <v>968485.14</v>
      </c>
      <c r="H25" s="1206"/>
      <c r="I25" s="1205"/>
      <c r="J25" s="1205"/>
      <c r="K25" s="1207">
        <v>807070.95</v>
      </c>
      <c r="L25" s="1211">
        <v>968485.14</v>
      </c>
    </row>
    <row r="26" spans="1:15" ht="18.75" customHeight="1" x14ac:dyDescent="0.25">
      <c r="A26" s="1254" t="s">
        <v>98</v>
      </c>
      <c r="B26" s="25" t="s">
        <v>136</v>
      </c>
      <c r="C26" s="124" t="s">
        <v>77</v>
      </c>
      <c r="D26" s="1255">
        <v>841.13700000000006</v>
      </c>
      <c r="E26" s="1256"/>
      <c r="F26" s="1257"/>
      <c r="G26" s="1257"/>
      <c r="H26" s="1258">
        <v>1427.76</v>
      </c>
      <c r="I26" s="1257">
        <v>1200941.76</v>
      </c>
      <c r="J26" s="1257">
        <v>1441130.11</v>
      </c>
      <c r="K26" s="1259">
        <v>1200941.76</v>
      </c>
      <c r="L26" s="1260">
        <v>1441130.11</v>
      </c>
      <c r="M26" s="1261"/>
    </row>
    <row r="27" spans="1:15" ht="18.75" customHeight="1" x14ac:dyDescent="0.25">
      <c r="A27" s="1193">
        <v>14</v>
      </c>
      <c r="B27" s="131" t="s">
        <v>279</v>
      </c>
      <c r="C27" s="1193" t="s">
        <v>77</v>
      </c>
      <c r="D27" s="1262">
        <v>1308.51</v>
      </c>
      <c r="E27" s="1195">
        <v>188.1</v>
      </c>
      <c r="F27" s="1196">
        <v>246130.73</v>
      </c>
      <c r="G27" s="1196">
        <v>295356.88</v>
      </c>
      <c r="H27" s="1197"/>
      <c r="I27" s="1196"/>
      <c r="J27" s="1196"/>
      <c r="K27" s="1198">
        <v>246130.73</v>
      </c>
      <c r="L27" s="1199">
        <v>295356.88</v>
      </c>
    </row>
    <row r="28" spans="1:15" ht="18.75" customHeight="1" x14ac:dyDescent="0.25">
      <c r="A28" s="1254">
        <v>15</v>
      </c>
      <c r="B28" s="25" t="s">
        <v>283</v>
      </c>
      <c r="C28" s="124" t="s">
        <v>77</v>
      </c>
      <c r="D28" s="1255">
        <v>398.62</v>
      </c>
      <c r="E28" s="1256">
        <v>1666.3</v>
      </c>
      <c r="F28" s="1257">
        <v>664220.51</v>
      </c>
      <c r="G28" s="1257">
        <v>797064.61</v>
      </c>
      <c r="H28" s="1258"/>
      <c r="I28" s="1257"/>
      <c r="J28" s="1257"/>
      <c r="K28" s="1259">
        <v>664220.51</v>
      </c>
      <c r="L28" s="1260">
        <v>797064.61</v>
      </c>
      <c r="M28" s="1261"/>
    </row>
    <row r="29" spans="1:15" ht="22.5" customHeight="1" x14ac:dyDescent="0.25">
      <c r="A29" s="1193" t="s">
        <v>146</v>
      </c>
      <c r="B29" s="17" t="s">
        <v>284</v>
      </c>
      <c r="C29" s="1228" t="s">
        <v>77</v>
      </c>
      <c r="D29" s="1234">
        <v>502.26120000000003</v>
      </c>
      <c r="E29" s="1195"/>
      <c r="F29" s="1196"/>
      <c r="G29" s="1196"/>
      <c r="H29" s="1195">
        <v>3805.7</v>
      </c>
      <c r="I29" s="1196">
        <v>1911455.45</v>
      </c>
      <c r="J29" s="1196">
        <v>2293746.54</v>
      </c>
      <c r="K29" s="1195">
        <v>1911455.45</v>
      </c>
      <c r="L29" s="1221">
        <v>2293746.54</v>
      </c>
      <c r="M29" s="1231"/>
    </row>
    <row r="30" spans="1:15" ht="18.75" customHeight="1" x14ac:dyDescent="0.25">
      <c r="A30" s="1193">
        <v>16</v>
      </c>
      <c r="B30" s="131" t="s">
        <v>285</v>
      </c>
      <c r="C30" s="1193" t="s">
        <v>77</v>
      </c>
      <c r="D30" s="1262">
        <v>467.16</v>
      </c>
      <c r="E30" s="1195">
        <v>1666.3</v>
      </c>
      <c r="F30" s="1196">
        <v>778428.71</v>
      </c>
      <c r="G30" s="1196">
        <v>934114.45</v>
      </c>
      <c r="H30" s="1197"/>
      <c r="I30" s="1196"/>
      <c r="J30" s="1196"/>
      <c r="K30" s="1198">
        <v>778428.71</v>
      </c>
      <c r="L30" s="1199">
        <v>934114.45</v>
      </c>
    </row>
    <row r="31" spans="1:15" ht="18.75" customHeight="1" x14ac:dyDescent="0.25">
      <c r="A31" s="1254" t="s">
        <v>150</v>
      </c>
      <c r="B31" s="25" t="s">
        <v>286</v>
      </c>
      <c r="C31" s="124" t="s">
        <v>77</v>
      </c>
      <c r="D31" s="1255">
        <v>588.62160000000006</v>
      </c>
      <c r="E31" s="1256"/>
      <c r="F31" s="1257"/>
      <c r="G31" s="1257"/>
      <c r="H31" s="1258">
        <v>4206.6000000000004</v>
      </c>
      <c r="I31" s="1257">
        <v>2476095.62</v>
      </c>
      <c r="J31" s="1257">
        <v>2971314.74</v>
      </c>
      <c r="K31" s="1259">
        <v>2476095.62</v>
      </c>
      <c r="L31" s="1260">
        <v>2971314.74</v>
      </c>
      <c r="M31" s="1261"/>
    </row>
    <row r="32" spans="1:15" ht="30" customHeight="1" x14ac:dyDescent="0.25">
      <c r="A32" s="1193">
        <v>17</v>
      </c>
      <c r="B32" s="131" t="s">
        <v>143</v>
      </c>
      <c r="C32" s="1193" t="s">
        <v>70</v>
      </c>
      <c r="D32" s="1262">
        <v>5839.53</v>
      </c>
      <c r="E32" s="1195">
        <v>1516</v>
      </c>
      <c r="F32" s="1196">
        <v>8852727.4800000004</v>
      </c>
      <c r="G32" s="1196">
        <v>10623272.98</v>
      </c>
      <c r="H32" s="1197"/>
      <c r="I32" s="1196"/>
      <c r="J32" s="1196"/>
      <c r="K32" s="1198">
        <v>8852727.4800000004</v>
      </c>
      <c r="L32" s="1199">
        <v>10623272.98</v>
      </c>
      <c r="M32" s="1167" t="s">
        <v>287</v>
      </c>
    </row>
    <row r="33" spans="1:13" ht="30" customHeight="1" x14ac:dyDescent="0.25">
      <c r="A33" s="1254" t="s">
        <v>288</v>
      </c>
      <c r="B33" s="25" t="s">
        <v>144</v>
      </c>
      <c r="C33" s="124" t="s">
        <v>73</v>
      </c>
      <c r="D33" s="1255">
        <v>1013.7424080000001</v>
      </c>
      <c r="E33" s="1256"/>
      <c r="F33" s="1257"/>
      <c r="G33" s="1257"/>
      <c r="H33" s="1258">
        <v>4407.05</v>
      </c>
      <c r="I33" s="1257">
        <v>4467613.4800000004</v>
      </c>
      <c r="J33" s="1257">
        <v>5361136.18</v>
      </c>
      <c r="K33" s="1259">
        <v>4467613.4800000004</v>
      </c>
      <c r="L33" s="1260">
        <v>5361136.18</v>
      </c>
      <c r="M33" s="1261"/>
    </row>
    <row r="34" spans="1:13" ht="29.25" customHeight="1" x14ac:dyDescent="0.25">
      <c r="A34" s="1193">
        <v>18</v>
      </c>
      <c r="B34" s="131" t="s">
        <v>141</v>
      </c>
      <c r="C34" s="1193" t="s">
        <v>70</v>
      </c>
      <c r="D34" s="1263">
        <v>5772.55</v>
      </c>
      <c r="E34" s="1195">
        <v>1083</v>
      </c>
      <c r="F34" s="1196">
        <v>6251671.6500000004</v>
      </c>
      <c r="G34" s="1196">
        <v>7502005.9800000004</v>
      </c>
      <c r="H34" s="1197"/>
      <c r="I34" s="1196"/>
      <c r="J34" s="1196"/>
      <c r="K34" s="1198">
        <v>6251671.6500000004</v>
      </c>
      <c r="L34" s="1199">
        <v>7502005.9800000004</v>
      </c>
      <c r="M34" s="1264"/>
    </row>
    <row r="35" spans="1:13" ht="29.25" customHeight="1" x14ac:dyDescent="0.25">
      <c r="A35" s="1254" t="s">
        <v>155</v>
      </c>
      <c r="B35" s="25" t="s">
        <v>142</v>
      </c>
      <c r="C35" s="124" t="s">
        <v>73</v>
      </c>
      <c r="D35" s="1265">
        <v>715.7962</v>
      </c>
      <c r="E35" s="1256"/>
      <c r="F35" s="1257"/>
      <c r="G35" s="1257"/>
      <c r="H35" s="1258">
        <v>4407.05</v>
      </c>
      <c r="I35" s="1257">
        <v>3154549.64</v>
      </c>
      <c r="J35" s="1257">
        <v>3785459.57</v>
      </c>
      <c r="K35" s="1259">
        <v>3154549.64</v>
      </c>
      <c r="L35" s="1260">
        <v>3785459.57</v>
      </c>
      <c r="M35" s="1264" t="s">
        <v>289</v>
      </c>
    </row>
    <row r="36" spans="1:13" ht="23.25" customHeight="1" x14ac:dyDescent="0.25">
      <c r="A36" s="1193">
        <v>19</v>
      </c>
      <c r="B36" s="131" t="s">
        <v>145</v>
      </c>
      <c r="C36" s="1193" t="s">
        <v>68</v>
      </c>
      <c r="D36" s="1263">
        <v>315</v>
      </c>
      <c r="E36" s="1195">
        <v>1555.15</v>
      </c>
      <c r="F36" s="1196">
        <v>489872.25</v>
      </c>
      <c r="G36" s="1196">
        <v>587846.69999999995</v>
      </c>
      <c r="H36" s="1197"/>
      <c r="I36" s="1196"/>
      <c r="J36" s="1196"/>
      <c r="K36" s="1198">
        <v>489872.25</v>
      </c>
      <c r="L36" s="1199">
        <v>587846.69999999995</v>
      </c>
    </row>
    <row r="37" spans="1:13" ht="31.5" customHeight="1" x14ac:dyDescent="0.25">
      <c r="A37" s="1254" t="s">
        <v>158</v>
      </c>
      <c r="B37" s="25" t="s">
        <v>147</v>
      </c>
      <c r="C37" s="124" t="s">
        <v>68</v>
      </c>
      <c r="D37" s="1265">
        <v>315</v>
      </c>
      <c r="E37" s="1256"/>
      <c r="F37" s="1257"/>
      <c r="G37" s="1257"/>
      <c r="H37" s="1258">
        <v>247</v>
      </c>
      <c r="I37" s="1257">
        <v>77805</v>
      </c>
      <c r="J37" s="1257">
        <v>93366</v>
      </c>
      <c r="K37" s="1259">
        <v>77805</v>
      </c>
      <c r="L37" s="1260">
        <v>93366</v>
      </c>
      <c r="M37" s="1261"/>
    </row>
    <row r="38" spans="1:13" ht="18.75" customHeight="1" x14ac:dyDescent="0.25">
      <c r="A38" s="1193"/>
      <c r="B38" s="131" t="s">
        <v>290</v>
      </c>
      <c r="C38" s="1193"/>
      <c r="D38" s="1262"/>
      <c r="E38" s="1195"/>
      <c r="F38" s="1196"/>
      <c r="G38" s="1196"/>
      <c r="H38" s="1197"/>
      <c r="I38" s="1196"/>
      <c r="J38" s="1196"/>
      <c r="K38" s="1198"/>
      <c r="L38" s="1199"/>
    </row>
    <row r="39" spans="1:13" ht="18.75" customHeight="1" x14ac:dyDescent="0.25">
      <c r="A39" s="1254">
        <v>20</v>
      </c>
      <c r="B39" s="25" t="s">
        <v>291</v>
      </c>
      <c r="C39" s="124" t="s">
        <v>68</v>
      </c>
      <c r="D39" s="1266">
        <v>76</v>
      </c>
      <c r="E39" s="1256">
        <v>280.25</v>
      </c>
      <c r="F39" s="1257">
        <v>21299</v>
      </c>
      <c r="G39" s="1257">
        <v>25558.799999999999</v>
      </c>
      <c r="H39" s="1258"/>
      <c r="I39" s="1257"/>
      <c r="J39" s="1257"/>
      <c r="K39" s="1259">
        <v>21299</v>
      </c>
      <c r="L39" s="1260">
        <v>25558.799999999999</v>
      </c>
      <c r="M39" s="1261"/>
    </row>
    <row r="40" spans="1:13" ht="34.5" customHeight="1" x14ac:dyDescent="0.25">
      <c r="A40" s="1177">
        <v>21</v>
      </c>
      <c r="B40" s="139" t="s">
        <v>292</v>
      </c>
      <c r="C40" s="1177" t="s">
        <v>68</v>
      </c>
      <c r="D40" s="1267">
        <v>152</v>
      </c>
      <c r="E40" s="1178">
        <v>101.65</v>
      </c>
      <c r="F40" s="1179">
        <v>15450.8</v>
      </c>
      <c r="G40" s="1179">
        <v>18540.96</v>
      </c>
      <c r="H40" s="1180"/>
      <c r="I40" s="1179"/>
      <c r="J40" s="1179"/>
      <c r="K40" s="1181">
        <v>15450.8</v>
      </c>
      <c r="L40" s="1182">
        <v>18540.96</v>
      </c>
    </row>
    <row r="41" spans="1:13" ht="21" customHeight="1" x14ac:dyDescent="0.25">
      <c r="A41" s="1268">
        <v>22</v>
      </c>
      <c r="B41" s="131" t="s">
        <v>293</v>
      </c>
      <c r="C41" s="1193" t="s">
        <v>68</v>
      </c>
      <c r="D41" s="1269">
        <v>16</v>
      </c>
      <c r="E41" s="1270">
        <v>2592.77</v>
      </c>
      <c r="F41" s="1196">
        <v>41484.32</v>
      </c>
      <c r="G41" s="1196">
        <v>49781.18</v>
      </c>
      <c r="H41" s="1197"/>
      <c r="I41" s="1196"/>
      <c r="J41" s="1196"/>
      <c r="K41" s="1198">
        <v>41484.32</v>
      </c>
      <c r="L41" s="1196">
        <v>49781.18</v>
      </c>
      <c r="M41" s="1239" t="s">
        <v>154</v>
      </c>
    </row>
    <row r="42" spans="1:13" ht="21" customHeight="1" x14ac:dyDescent="0.25">
      <c r="A42" s="1228">
        <v>23</v>
      </c>
      <c r="B42" s="131" t="s">
        <v>294</v>
      </c>
      <c r="C42" s="1193" t="s">
        <v>68</v>
      </c>
      <c r="D42" s="1269">
        <v>8</v>
      </c>
      <c r="E42" s="1270">
        <v>2592.77</v>
      </c>
      <c r="F42" s="1196">
        <v>20742.16</v>
      </c>
      <c r="G42" s="1196">
        <v>24890.59</v>
      </c>
      <c r="H42" s="1197"/>
      <c r="I42" s="1196"/>
      <c r="J42" s="1196"/>
      <c r="K42" s="1198">
        <v>20742.16</v>
      </c>
      <c r="L42" s="1196">
        <v>24890.59</v>
      </c>
      <c r="M42" s="1239" t="s">
        <v>154</v>
      </c>
    </row>
    <row r="43" spans="1:13" ht="21" customHeight="1" x14ac:dyDescent="0.25">
      <c r="A43" s="1202" t="s">
        <v>295</v>
      </c>
      <c r="B43" s="120" t="s">
        <v>296</v>
      </c>
      <c r="C43" s="1201" t="s">
        <v>297</v>
      </c>
      <c r="D43" s="1271">
        <v>1</v>
      </c>
      <c r="E43" s="1272"/>
      <c r="F43" s="1205"/>
      <c r="G43" s="1205"/>
      <c r="H43" s="1206">
        <v>0</v>
      </c>
      <c r="I43" s="1205">
        <v>0</v>
      </c>
      <c r="J43" s="1205">
        <v>0</v>
      </c>
      <c r="K43" s="1207">
        <v>0</v>
      </c>
      <c r="L43" s="1205">
        <v>0</v>
      </c>
      <c r="M43" s="1261"/>
    </row>
    <row r="44" spans="1:13" ht="27" customHeight="1" x14ac:dyDescent="0.25">
      <c r="A44" s="1202">
        <v>24</v>
      </c>
      <c r="B44" s="120" t="s">
        <v>298</v>
      </c>
      <c r="C44" s="1201" t="s">
        <v>68</v>
      </c>
      <c r="D44" s="1271">
        <v>16</v>
      </c>
      <c r="E44" s="1272">
        <v>12278.56</v>
      </c>
      <c r="F44" s="1205">
        <v>196456.95999999999</v>
      </c>
      <c r="G44" s="1205">
        <v>235748.35</v>
      </c>
      <c r="H44" s="1206"/>
      <c r="I44" s="1205"/>
      <c r="J44" s="1205"/>
      <c r="K44" s="1207">
        <v>196456.95999999999</v>
      </c>
      <c r="L44" s="1205">
        <v>235748.35</v>
      </c>
      <c r="M44" s="1261" t="s">
        <v>154</v>
      </c>
    </row>
    <row r="45" spans="1:13" ht="21" customHeight="1" x14ac:dyDescent="0.25">
      <c r="A45" s="1254" t="s">
        <v>299</v>
      </c>
      <c r="B45" s="1273" t="s">
        <v>300</v>
      </c>
      <c r="C45" s="1274" t="s">
        <v>68</v>
      </c>
      <c r="D45" s="1275">
        <v>16</v>
      </c>
      <c r="E45" s="1257"/>
      <c r="F45" s="1257"/>
      <c r="G45" s="1257"/>
      <c r="H45" s="1276">
        <v>2300</v>
      </c>
      <c r="I45" s="1257">
        <v>36800</v>
      </c>
      <c r="J45" s="1257">
        <v>44160</v>
      </c>
      <c r="K45" s="1259">
        <v>36800</v>
      </c>
      <c r="L45" s="1257">
        <v>44160</v>
      </c>
      <c r="M45" s="1239" t="s">
        <v>134</v>
      </c>
    </row>
    <row r="46" spans="1:13" ht="33" customHeight="1" x14ac:dyDescent="0.25">
      <c r="A46" s="1201" t="s">
        <v>301</v>
      </c>
      <c r="B46" s="120" t="s">
        <v>302</v>
      </c>
      <c r="C46" s="1201" t="s">
        <v>68</v>
      </c>
      <c r="D46" s="1277">
        <v>16</v>
      </c>
      <c r="E46" s="1210"/>
      <c r="F46" s="1205"/>
      <c r="G46" s="1205"/>
      <c r="H46" s="1206">
        <v>3183.7941666666661</v>
      </c>
      <c r="I46" s="1205">
        <v>50940.71</v>
      </c>
      <c r="J46" s="1205">
        <v>61128.85</v>
      </c>
      <c r="K46" s="1207">
        <v>50940.71</v>
      </c>
      <c r="L46" s="1211">
        <v>61128.85</v>
      </c>
      <c r="M46" s="1261" t="s">
        <v>134</v>
      </c>
    </row>
    <row r="47" spans="1:13" ht="21" customHeight="1" x14ac:dyDescent="0.25">
      <c r="A47" s="1254" t="s">
        <v>303</v>
      </c>
      <c r="B47" s="142" t="s">
        <v>304</v>
      </c>
      <c r="C47" s="1278" t="s">
        <v>68</v>
      </c>
      <c r="D47" s="1279">
        <v>48</v>
      </c>
      <c r="E47" s="1280"/>
      <c r="F47" s="1257"/>
      <c r="G47" s="1257"/>
      <c r="H47" s="1280">
        <v>95.833333333333343</v>
      </c>
      <c r="I47" s="1257">
        <v>4600</v>
      </c>
      <c r="J47" s="1257">
        <v>5520</v>
      </c>
      <c r="K47" s="1259">
        <v>4600</v>
      </c>
      <c r="L47" s="1260">
        <v>5520</v>
      </c>
      <c r="M47" s="1239" t="s">
        <v>134</v>
      </c>
    </row>
    <row r="48" spans="1:13" ht="21" customHeight="1" x14ac:dyDescent="0.25">
      <c r="A48" s="1254" t="s">
        <v>305</v>
      </c>
      <c r="B48" s="142" t="s">
        <v>306</v>
      </c>
      <c r="C48" s="1278" t="s">
        <v>68</v>
      </c>
      <c r="D48" s="1279">
        <v>2</v>
      </c>
      <c r="E48" s="1280"/>
      <c r="F48" s="1257"/>
      <c r="G48" s="1257"/>
      <c r="H48" s="1280">
        <v>3066.666666666667</v>
      </c>
      <c r="I48" s="1257">
        <v>6133.33</v>
      </c>
      <c r="J48" s="1257">
        <v>7360</v>
      </c>
      <c r="K48" s="1259">
        <v>6133.33</v>
      </c>
      <c r="L48" s="1260">
        <v>7360</v>
      </c>
      <c r="M48" s="1239" t="s">
        <v>134</v>
      </c>
    </row>
    <row r="49" spans="1:13" ht="21" customHeight="1" x14ac:dyDescent="0.25">
      <c r="A49" s="1254" t="s">
        <v>307</v>
      </c>
      <c r="B49" s="142" t="s">
        <v>308</v>
      </c>
      <c r="C49" s="1278" t="s">
        <v>68</v>
      </c>
      <c r="D49" s="1279">
        <v>8</v>
      </c>
      <c r="E49" s="1280"/>
      <c r="F49" s="1257"/>
      <c r="G49" s="1257"/>
      <c r="H49" s="1280">
        <v>2875</v>
      </c>
      <c r="I49" s="1257">
        <v>23000</v>
      </c>
      <c r="J49" s="1257">
        <v>27600</v>
      </c>
      <c r="K49" s="1259">
        <v>23000</v>
      </c>
      <c r="L49" s="1260">
        <v>27600</v>
      </c>
      <c r="M49" s="1239" t="s">
        <v>134</v>
      </c>
    </row>
    <row r="50" spans="1:13" ht="21" customHeight="1" x14ac:dyDescent="0.25">
      <c r="A50" s="1254" t="s">
        <v>309</v>
      </c>
      <c r="B50" s="142" t="s">
        <v>310</v>
      </c>
      <c r="C50" s="1278" t="s">
        <v>68</v>
      </c>
      <c r="D50" s="1279">
        <v>2</v>
      </c>
      <c r="E50" s="1280"/>
      <c r="F50" s="1257"/>
      <c r="G50" s="1257"/>
      <c r="H50" s="1280">
        <v>3737.4999999999995</v>
      </c>
      <c r="I50" s="1257">
        <v>7475</v>
      </c>
      <c r="J50" s="1257">
        <v>8970</v>
      </c>
      <c r="K50" s="1259">
        <v>7475</v>
      </c>
      <c r="L50" s="1260">
        <v>8970</v>
      </c>
      <c r="M50" s="1239" t="s">
        <v>134</v>
      </c>
    </row>
    <row r="51" spans="1:13" ht="21" customHeight="1" x14ac:dyDescent="0.25">
      <c r="A51" s="1254" t="s">
        <v>311</v>
      </c>
      <c r="B51" s="142" t="s">
        <v>312</v>
      </c>
      <c r="C51" s="1278" t="s">
        <v>68</v>
      </c>
      <c r="D51" s="1279">
        <v>2</v>
      </c>
      <c r="E51" s="1280"/>
      <c r="F51" s="1257"/>
      <c r="G51" s="1257"/>
      <c r="H51" s="1280">
        <v>2156.25</v>
      </c>
      <c r="I51" s="1257">
        <v>4312.5</v>
      </c>
      <c r="J51" s="1257">
        <v>5175</v>
      </c>
      <c r="K51" s="1259">
        <v>4312.5</v>
      </c>
      <c r="L51" s="1260">
        <v>5175</v>
      </c>
      <c r="M51" s="1239" t="s">
        <v>134</v>
      </c>
    </row>
    <row r="52" spans="1:13" ht="21" customHeight="1" x14ac:dyDescent="0.25">
      <c r="A52" s="1254" t="s">
        <v>313</v>
      </c>
      <c r="B52" s="142" t="s">
        <v>314</v>
      </c>
      <c r="C52" s="1278" t="s">
        <v>68</v>
      </c>
      <c r="D52" s="1279">
        <v>2</v>
      </c>
      <c r="E52" s="1280"/>
      <c r="F52" s="1257"/>
      <c r="G52" s="1257"/>
      <c r="H52" s="1280">
        <v>2156.25</v>
      </c>
      <c r="I52" s="1257">
        <v>4312.5</v>
      </c>
      <c r="J52" s="1257">
        <v>5175</v>
      </c>
      <c r="K52" s="1259">
        <v>4312.5</v>
      </c>
      <c r="L52" s="1260">
        <v>5175</v>
      </c>
      <c r="M52" s="1239" t="s">
        <v>134</v>
      </c>
    </row>
    <row r="53" spans="1:13" ht="21" customHeight="1" x14ac:dyDescent="0.25">
      <c r="A53" s="1254" t="s">
        <v>315</v>
      </c>
      <c r="B53" s="142" t="s">
        <v>316</v>
      </c>
      <c r="C53" s="1278" t="s">
        <v>68</v>
      </c>
      <c r="D53" s="1279">
        <v>2</v>
      </c>
      <c r="E53" s="1280"/>
      <c r="F53" s="1257"/>
      <c r="G53" s="1257"/>
      <c r="H53" s="1280">
        <v>2156.25</v>
      </c>
      <c r="I53" s="1257">
        <v>4312.5</v>
      </c>
      <c r="J53" s="1257">
        <v>5175</v>
      </c>
      <c r="K53" s="1259">
        <v>4312.5</v>
      </c>
      <c r="L53" s="1260">
        <v>5175</v>
      </c>
      <c r="M53" s="1239" t="s">
        <v>134</v>
      </c>
    </row>
    <row r="54" spans="1:13" ht="21" customHeight="1" x14ac:dyDescent="0.25">
      <c r="A54" s="1254" t="s">
        <v>317</v>
      </c>
      <c r="B54" s="142" t="s">
        <v>318</v>
      </c>
      <c r="C54" s="1278" t="s">
        <v>68</v>
      </c>
      <c r="D54" s="1279">
        <v>2</v>
      </c>
      <c r="E54" s="1280"/>
      <c r="F54" s="1257"/>
      <c r="G54" s="1257"/>
      <c r="H54" s="1280">
        <v>2156.25</v>
      </c>
      <c r="I54" s="1257">
        <v>4312.5</v>
      </c>
      <c r="J54" s="1257">
        <v>5175</v>
      </c>
      <c r="K54" s="1259">
        <v>4312.5</v>
      </c>
      <c r="L54" s="1260">
        <v>5175</v>
      </c>
      <c r="M54" s="1239" t="s">
        <v>134</v>
      </c>
    </row>
    <row r="55" spans="1:13" ht="21" customHeight="1" x14ac:dyDescent="0.25">
      <c r="A55" s="1254" t="s">
        <v>319</v>
      </c>
      <c r="B55" s="142" t="s">
        <v>320</v>
      </c>
      <c r="C55" s="1278" t="s">
        <v>68</v>
      </c>
      <c r="D55" s="1279">
        <v>2</v>
      </c>
      <c r="E55" s="1280"/>
      <c r="F55" s="1257"/>
      <c r="G55" s="1257"/>
      <c r="H55" s="1280">
        <v>2156.25</v>
      </c>
      <c r="I55" s="1257">
        <v>4312.5</v>
      </c>
      <c r="J55" s="1257">
        <v>5175</v>
      </c>
      <c r="K55" s="1259">
        <v>4312.5</v>
      </c>
      <c r="L55" s="1260">
        <v>5175</v>
      </c>
      <c r="M55" s="1239" t="s">
        <v>134</v>
      </c>
    </row>
    <row r="56" spans="1:13" ht="21" customHeight="1" x14ac:dyDescent="0.25">
      <c r="A56" s="1254" t="s">
        <v>321</v>
      </c>
      <c r="B56" s="142" t="s">
        <v>322</v>
      </c>
      <c r="C56" s="1278" t="s">
        <v>68</v>
      </c>
      <c r="D56" s="1279">
        <v>2</v>
      </c>
      <c r="E56" s="1280"/>
      <c r="F56" s="1257"/>
      <c r="G56" s="1257"/>
      <c r="H56" s="1280">
        <v>2156.25</v>
      </c>
      <c r="I56" s="1257">
        <v>4312.5</v>
      </c>
      <c r="J56" s="1257">
        <v>5175</v>
      </c>
      <c r="K56" s="1259">
        <v>4312.5</v>
      </c>
      <c r="L56" s="1260">
        <v>5175</v>
      </c>
      <c r="M56" s="1239" t="s">
        <v>134</v>
      </c>
    </row>
    <row r="57" spans="1:13" ht="21" customHeight="1" x14ac:dyDescent="0.25">
      <c r="A57" s="1254" t="s">
        <v>323</v>
      </c>
      <c r="B57" s="142" t="s">
        <v>324</v>
      </c>
      <c r="C57" s="1278" t="s">
        <v>68</v>
      </c>
      <c r="D57" s="1279">
        <v>2</v>
      </c>
      <c r="E57" s="1280"/>
      <c r="F57" s="1257"/>
      <c r="G57" s="1257"/>
      <c r="H57" s="1280">
        <v>3066.666666666667</v>
      </c>
      <c r="I57" s="1257">
        <v>6133.33</v>
      </c>
      <c r="J57" s="1257">
        <v>7360</v>
      </c>
      <c r="K57" s="1259">
        <v>6133.33</v>
      </c>
      <c r="L57" s="1260">
        <v>7360</v>
      </c>
      <c r="M57" s="1239" t="s">
        <v>134</v>
      </c>
    </row>
    <row r="58" spans="1:13" ht="21" customHeight="1" x14ac:dyDescent="0.25">
      <c r="A58" s="1254" t="s">
        <v>321</v>
      </c>
      <c r="B58" s="142" t="s">
        <v>322</v>
      </c>
      <c r="C58" s="1278" t="s">
        <v>68</v>
      </c>
      <c r="D58" s="1279">
        <v>2</v>
      </c>
      <c r="E58" s="1280"/>
      <c r="F58" s="1257"/>
      <c r="G58" s="1257"/>
      <c r="H58" s="1280">
        <f t="shared" ref="H58" si="0">2250/1.2*1.15</f>
        <v>2156.25</v>
      </c>
      <c r="I58" s="1257">
        <f t="shared" ref="I58:I59" si="1">ROUND(H58*D58,2)</f>
        <v>4312.5</v>
      </c>
      <c r="J58" s="1257">
        <f t="shared" ref="J58:J59" si="2">ROUND(I58*1.2,2)</f>
        <v>5175</v>
      </c>
      <c r="K58" s="1259">
        <f t="shared" ref="K58:L59" si="3">F58+I58</f>
        <v>4312.5</v>
      </c>
      <c r="L58" s="1260">
        <f t="shared" si="3"/>
        <v>5175</v>
      </c>
      <c r="M58" s="1239" t="s">
        <v>134</v>
      </c>
    </row>
    <row r="59" spans="1:13" ht="21" customHeight="1" x14ac:dyDescent="0.25">
      <c r="A59" s="1254" t="s">
        <v>323</v>
      </c>
      <c r="B59" s="142" t="s">
        <v>324</v>
      </c>
      <c r="C59" s="1278" t="s">
        <v>68</v>
      </c>
      <c r="D59" s="1279">
        <v>2</v>
      </c>
      <c r="E59" s="1280"/>
      <c r="F59" s="1257"/>
      <c r="G59" s="1257"/>
      <c r="H59" s="1280">
        <f>3200/1.2*1.15</f>
        <v>3066.666666666667</v>
      </c>
      <c r="I59" s="1257">
        <f t="shared" si="1"/>
        <v>6133.33</v>
      </c>
      <c r="J59" s="1257">
        <f t="shared" si="2"/>
        <v>7360</v>
      </c>
      <c r="K59" s="1259">
        <f t="shared" si="3"/>
        <v>6133.33</v>
      </c>
      <c r="L59" s="1260">
        <f t="shared" si="3"/>
        <v>7360</v>
      </c>
      <c r="M59" s="1239" t="s">
        <v>134</v>
      </c>
    </row>
    <row r="60" spans="1:13" ht="34.5" customHeight="1" x14ac:dyDescent="0.25">
      <c r="A60" s="1177"/>
      <c r="B60" s="234" t="s">
        <v>325</v>
      </c>
      <c r="C60" s="1281"/>
      <c r="D60" s="1282"/>
      <c r="E60" s="1283"/>
      <c r="F60" s="1284"/>
      <c r="G60" s="1284"/>
      <c r="H60" s="1285"/>
      <c r="I60" s="1284"/>
      <c r="J60" s="1284"/>
      <c r="K60" s="1283"/>
      <c r="L60" s="1286"/>
    </row>
    <row r="61" spans="1:13" ht="21.75" customHeight="1" x14ac:dyDescent="0.25">
      <c r="A61" s="1268"/>
      <c r="B61" s="223" t="s">
        <v>291</v>
      </c>
      <c r="C61" s="1235" t="s">
        <v>68</v>
      </c>
      <c r="D61" s="1287">
        <v>22</v>
      </c>
      <c r="E61" s="1288">
        <v>280.25</v>
      </c>
      <c r="F61" s="1237">
        <f t="shared" ref="F61:F64" si="4">ROUND(E61*D61,2)</f>
        <v>6165.5</v>
      </c>
      <c r="G61" s="1237">
        <f t="shared" ref="G61:G64" si="5">ROUND(F61*1.2,2)</f>
        <v>7398.6</v>
      </c>
      <c r="H61" s="1289"/>
      <c r="I61" s="1237"/>
      <c r="J61" s="1237"/>
      <c r="K61" s="1236">
        <f t="shared" ref="K61:L69" si="6">F61+I61</f>
        <v>6165.5</v>
      </c>
      <c r="L61" s="1237">
        <f t="shared" si="6"/>
        <v>7398.6</v>
      </c>
      <c r="M61" s="1239"/>
    </row>
    <row r="62" spans="1:13" ht="21.75" customHeight="1" x14ac:dyDescent="0.25">
      <c r="A62" s="1268"/>
      <c r="B62" s="223" t="s">
        <v>292</v>
      </c>
      <c r="C62" s="1235" t="s">
        <v>68</v>
      </c>
      <c r="D62" s="1287">
        <v>44</v>
      </c>
      <c r="E62" s="1288">
        <v>101.65</v>
      </c>
      <c r="F62" s="1237">
        <f t="shared" si="4"/>
        <v>4472.6000000000004</v>
      </c>
      <c r="G62" s="1237">
        <f t="shared" si="5"/>
        <v>5367.12</v>
      </c>
      <c r="H62" s="1289"/>
      <c r="I62" s="1237"/>
      <c r="J62" s="1237"/>
      <c r="K62" s="1236">
        <f t="shared" si="6"/>
        <v>4472.6000000000004</v>
      </c>
      <c r="L62" s="1237">
        <f t="shared" si="6"/>
        <v>5367.12</v>
      </c>
      <c r="M62" s="1239"/>
    </row>
    <row r="63" spans="1:13" ht="21.75" customHeight="1" x14ac:dyDescent="0.25">
      <c r="A63" s="1268"/>
      <c r="B63" s="223" t="s">
        <v>326</v>
      </c>
      <c r="C63" s="1235" t="s">
        <v>68</v>
      </c>
      <c r="D63" s="1287">
        <v>44</v>
      </c>
      <c r="E63" s="1288">
        <v>32.299999999999997</v>
      </c>
      <c r="F63" s="1237">
        <f t="shared" si="4"/>
        <v>1421.2</v>
      </c>
      <c r="G63" s="1237">
        <f t="shared" si="5"/>
        <v>1705.44</v>
      </c>
      <c r="H63" s="1289"/>
      <c r="I63" s="1237"/>
      <c r="J63" s="1237"/>
      <c r="K63" s="1236">
        <f t="shared" si="6"/>
        <v>1421.2</v>
      </c>
      <c r="L63" s="1237">
        <f t="shared" si="6"/>
        <v>1705.44</v>
      </c>
      <c r="M63" s="1239"/>
    </row>
    <row r="64" spans="1:13" ht="21.75" customHeight="1" x14ac:dyDescent="0.25">
      <c r="A64" s="1268"/>
      <c r="B64" s="223" t="s">
        <v>327</v>
      </c>
      <c r="C64" s="1235" t="s">
        <v>68</v>
      </c>
      <c r="D64" s="1287">
        <v>22</v>
      </c>
      <c r="E64" s="1288">
        <v>194.75</v>
      </c>
      <c r="F64" s="1237">
        <f t="shared" si="4"/>
        <v>4284.5</v>
      </c>
      <c r="G64" s="1237">
        <f t="shared" si="5"/>
        <v>5141.3999999999996</v>
      </c>
      <c r="H64" s="1289"/>
      <c r="I64" s="1237"/>
      <c r="J64" s="1237"/>
      <c r="K64" s="1236">
        <f t="shared" si="6"/>
        <v>4284.5</v>
      </c>
      <c r="L64" s="1237">
        <f t="shared" si="6"/>
        <v>5141.3999999999996</v>
      </c>
      <c r="M64" s="1239"/>
    </row>
    <row r="65" spans="1:15" ht="24" customHeight="1" x14ac:dyDescent="0.25">
      <c r="A65" s="1254"/>
      <c r="B65" s="1290" t="s">
        <v>1383</v>
      </c>
      <c r="C65" s="1291" t="s">
        <v>68</v>
      </c>
      <c r="D65" s="1292">
        <v>22</v>
      </c>
      <c r="E65" s="1293"/>
      <c r="F65" s="1293"/>
      <c r="G65" s="1293"/>
      <c r="H65" s="1293">
        <v>0</v>
      </c>
      <c r="I65" s="1293">
        <f t="shared" ref="I65:I69" si="7">ROUND(H65*D65,2)</f>
        <v>0</v>
      </c>
      <c r="J65" s="1293">
        <f t="shared" ref="J65:J69" si="8">ROUND(I65*1.2,2)</f>
        <v>0</v>
      </c>
      <c r="K65" s="1294">
        <f t="shared" si="6"/>
        <v>0</v>
      </c>
      <c r="L65" s="1293">
        <f t="shared" si="6"/>
        <v>0</v>
      </c>
      <c r="M65" s="1239"/>
    </row>
    <row r="66" spans="1:15" ht="24" customHeight="1" x14ac:dyDescent="0.25">
      <c r="A66" s="1254"/>
      <c r="B66" s="1290" t="s">
        <v>1384</v>
      </c>
      <c r="C66" s="1291" t="s">
        <v>68</v>
      </c>
      <c r="D66" s="1292">
        <v>44</v>
      </c>
      <c r="E66" s="1293"/>
      <c r="F66" s="1293"/>
      <c r="G66" s="1293"/>
      <c r="H66" s="1293">
        <v>0</v>
      </c>
      <c r="I66" s="1293">
        <f t="shared" si="7"/>
        <v>0</v>
      </c>
      <c r="J66" s="1293">
        <f t="shared" si="8"/>
        <v>0</v>
      </c>
      <c r="K66" s="1294">
        <f t="shared" si="6"/>
        <v>0</v>
      </c>
      <c r="L66" s="1293">
        <f t="shared" si="6"/>
        <v>0</v>
      </c>
      <c r="M66" s="1239"/>
    </row>
    <row r="67" spans="1:15" ht="24" customHeight="1" x14ac:dyDescent="0.25">
      <c r="A67" s="1254"/>
      <c r="B67" s="1290" t="s">
        <v>1385</v>
      </c>
      <c r="C67" s="1291" t="s">
        <v>68</v>
      </c>
      <c r="D67" s="1292">
        <v>22</v>
      </c>
      <c r="E67" s="1293"/>
      <c r="F67" s="1293"/>
      <c r="G67" s="1293"/>
      <c r="H67" s="1293">
        <v>0</v>
      </c>
      <c r="I67" s="1293">
        <f t="shared" si="7"/>
        <v>0</v>
      </c>
      <c r="J67" s="1293">
        <f t="shared" si="8"/>
        <v>0</v>
      </c>
      <c r="K67" s="1294">
        <f t="shared" si="6"/>
        <v>0</v>
      </c>
      <c r="L67" s="1293">
        <f t="shared" si="6"/>
        <v>0</v>
      </c>
      <c r="M67" s="1239"/>
    </row>
    <row r="68" spans="1:15" ht="24" customHeight="1" x14ac:dyDescent="0.25">
      <c r="A68" s="1254"/>
      <c r="B68" s="1290" t="s">
        <v>1386</v>
      </c>
      <c r="C68" s="1291" t="s">
        <v>68</v>
      </c>
      <c r="D68" s="1292">
        <v>44</v>
      </c>
      <c r="E68" s="1293"/>
      <c r="F68" s="1293"/>
      <c r="G68" s="1293"/>
      <c r="H68" s="1293">
        <v>0</v>
      </c>
      <c r="I68" s="1293">
        <f t="shared" si="7"/>
        <v>0</v>
      </c>
      <c r="J68" s="1293">
        <f t="shared" si="8"/>
        <v>0</v>
      </c>
      <c r="K68" s="1294">
        <f t="shared" si="6"/>
        <v>0</v>
      </c>
      <c r="L68" s="1293">
        <f t="shared" si="6"/>
        <v>0</v>
      </c>
      <c r="M68" s="1239"/>
    </row>
    <row r="69" spans="1:15" ht="24" customHeight="1" x14ac:dyDescent="0.25">
      <c r="A69" s="1254"/>
      <c r="B69" s="1290" t="s">
        <v>1387</v>
      </c>
      <c r="C69" s="1291" t="s">
        <v>68</v>
      </c>
      <c r="D69" s="1292">
        <v>1</v>
      </c>
      <c r="E69" s="1293"/>
      <c r="F69" s="1293"/>
      <c r="G69" s="1293"/>
      <c r="H69" s="1293">
        <v>0</v>
      </c>
      <c r="I69" s="1293">
        <f t="shared" si="7"/>
        <v>0</v>
      </c>
      <c r="J69" s="1293">
        <f t="shared" si="8"/>
        <v>0</v>
      </c>
      <c r="K69" s="1294">
        <f t="shared" si="6"/>
        <v>0</v>
      </c>
      <c r="L69" s="1293">
        <f t="shared" si="6"/>
        <v>0</v>
      </c>
      <c r="M69" s="1239"/>
    </row>
    <row r="70" spans="1:15" ht="23.25" customHeight="1" x14ac:dyDescent="0.25">
      <c r="A70" s="1177"/>
      <c r="B70" s="139" t="s">
        <v>328</v>
      </c>
      <c r="C70" s="1177"/>
      <c r="D70" s="1267"/>
      <c r="E70" s="1178"/>
      <c r="F70" s="1179"/>
      <c r="G70" s="1179"/>
      <c r="H70" s="1180"/>
      <c r="I70" s="1179"/>
      <c r="J70" s="1179"/>
      <c r="K70" s="1181"/>
      <c r="L70" s="1182"/>
    </row>
    <row r="71" spans="1:15" s="1226" customFormat="1" ht="29.25" customHeight="1" x14ac:dyDescent="0.25">
      <c r="A71" s="1183">
        <f>A56+1</f>
        <v>45651</v>
      </c>
      <c r="B71" s="245" t="s">
        <v>329</v>
      </c>
      <c r="C71" s="1183" t="s">
        <v>77</v>
      </c>
      <c r="D71" s="1295">
        <v>835.4</v>
      </c>
      <c r="E71" s="1188">
        <v>304.06</v>
      </c>
      <c r="F71" s="1187">
        <f t="shared" ref="F71" si="9">ROUND(E71*D71,2)</f>
        <v>254011.72</v>
      </c>
      <c r="G71" s="1187">
        <f t="shared" ref="G71" si="10">ROUND(F71*1.2,2)</f>
        <v>304814.06</v>
      </c>
      <c r="H71" s="1249"/>
      <c r="I71" s="1187"/>
      <c r="J71" s="1187"/>
      <c r="K71" s="1189">
        <f t="shared" ref="K71:L76" si="11">F71+I71</f>
        <v>254011.72</v>
      </c>
      <c r="L71" s="1250">
        <f t="shared" si="11"/>
        <v>304814.06</v>
      </c>
      <c r="M71" s="1190" t="s">
        <v>154</v>
      </c>
      <c r="N71" s="1192"/>
    </row>
    <row r="72" spans="1:15" s="1307" customFormat="1" ht="21" customHeight="1" x14ac:dyDescent="0.25">
      <c r="A72" s="1296" t="s">
        <v>330</v>
      </c>
      <c r="B72" s="842" t="s">
        <v>156</v>
      </c>
      <c r="C72" s="1297" t="s">
        <v>77</v>
      </c>
      <c r="D72" s="1298">
        <f>D71*1.1</f>
        <v>918.94</v>
      </c>
      <c r="E72" s="1299"/>
      <c r="F72" s="1300"/>
      <c r="G72" s="1300"/>
      <c r="H72" s="1301">
        <v>1850</v>
      </c>
      <c r="I72" s="1300">
        <f>ROUND(H72*D72,2)</f>
        <v>1700039</v>
      </c>
      <c r="J72" s="1300">
        <f t="shared" ref="J72" si="12">ROUND(I72*1.2,2)</f>
        <v>2040046.8</v>
      </c>
      <c r="K72" s="1302">
        <f t="shared" si="11"/>
        <v>1700039</v>
      </c>
      <c r="L72" s="1303">
        <f t="shared" si="11"/>
        <v>2040046.8</v>
      </c>
      <c r="M72" s="1304" t="s">
        <v>134</v>
      </c>
      <c r="N72" s="1305" t="s">
        <v>331</v>
      </c>
      <c r="O72" s="1306">
        <f>L72-H72*100*1.2</f>
        <v>1818046.8</v>
      </c>
    </row>
    <row r="73" spans="1:15" ht="21" customHeight="1" x14ac:dyDescent="0.25">
      <c r="A73" s="1193">
        <f>A71+1</f>
        <v>45652</v>
      </c>
      <c r="B73" s="131" t="s">
        <v>159</v>
      </c>
      <c r="C73" s="1193" t="s">
        <v>70</v>
      </c>
      <c r="D73" s="1232">
        <v>835.4</v>
      </c>
      <c r="E73" s="1195">
        <v>104.5</v>
      </c>
      <c r="F73" s="1196">
        <f t="shared" ref="F73" si="13">ROUND(E73*D73,2)</f>
        <v>87299.3</v>
      </c>
      <c r="G73" s="1196">
        <f t="shared" ref="G73" si="14">ROUND(F73*1.2,2)</f>
        <v>104759.16</v>
      </c>
      <c r="H73" s="1197"/>
      <c r="I73" s="1196"/>
      <c r="J73" s="1196"/>
      <c r="K73" s="1198">
        <f t="shared" si="11"/>
        <v>87299.3</v>
      </c>
      <c r="L73" s="1199">
        <f t="shared" si="11"/>
        <v>104759.16</v>
      </c>
      <c r="M73" s="1261"/>
    </row>
    <row r="74" spans="1:15" ht="21" customHeight="1" x14ac:dyDescent="0.25">
      <c r="A74" s="1254" t="s">
        <v>332</v>
      </c>
      <c r="B74" s="142" t="s">
        <v>161</v>
      </c>
      <c r="C74" s="1278" t="s">
        <v>162</v>
      </c>
      <c r="D74" s="1308">
        <v>8.11</v>
      </c>
      <c r="E74" s="1280"/>
      <c r="F74" s="1257"/>
      <c r="G74" s="1257"/>
      <c r="H74" s="1258">
        <v>461.7</v>
      </c>
      <c r="I74" s="1257">
        <f>ROUND(H74*D74,2)</f>
        <v>3744.39</v>
      </c>
      <c r="J74" s="1257">
        <f t="shared" ref="J74:J76" si="15">ROUND(I74*1.2,2)</f>
        <v>4493.2700000000004</v>
      </c>
      <c r="K74" s="1259">
        <f t="shared" si="11"/>
        <v>3744.39</v>
      </c>
      <c r="L74" s="1260">
        <f t="shared" si="11"/>
        <v>4493.2700000000004</v>
      </c>
      <c r="M74" s="1309"/>
    </row>
    <row r="75" spans="1:15" ht="21" customHeight="1" x14ac:dyDescent="0.25">
      <c r="A75" s="1254" t="s">
        <v>333</v>
      </c>
      <c r="B75" s="142" t="s">
        <v>164</v>
      </c>
      <c r="C75" s="1278" t="s">
        <v>162</v>
      </c>
      <c r="D75" s="1308">
        <v>8.11</v>
      </c>
      <c r="E75" s="1280"/>
      <c r="F75" s="1257"/>
      <c r="G75" s="1257"/>
      <c r="H75" s="1258">
        <v>615.6</v>
      </c>
      <c r="I75" s="1257">
        <f>ROUND(H75*D75,2)</f>
        <v>4992.5200000000004</v>
      </c>
      <c r="J75" s="1257">
        <f t="shared" si="15"/>
        <v>5991.02</v>
      </c>
      <c r="K75" s="1259">
        <f t="shared" si="11"/>
        <v>4992.5200000000004</v>
      </c>
      <c r="L75" s="1260">
        <f t="shared" si="11"/>
        <v>5991.02</v>
      </c>
      <c r="M75" s="1309"/>
    </row>
    <row r="76" spans="1:15" ht="21" customHeight="1" x14ac:dyDescent="0.25">
      <c r="A76" s="1254" t="s">
        <v>334</v>
      </c>
      <c r="B76" s="142" t="s">
        <v>166</v>
      </c>
      <c r="C76" s="1278" t="s">
        <v>162</v>
      </c>
      <c r="D76" s="1308">
        <v>8.11</v>
      </c>
      <c r="E76" s="1280"/>
      <c r="F76" s="1257"/>
      <c r="G76" s="1257"/>
      <c r="H76" s="1258">
        <v>1201.75</v>
      </c>
      <c r="I76" s="1257">
        <f>ROUND(H76*D76,2)</f>
        <v>9746.19</v>
      </c>
      <c r="J76" s="1257">
        <f t="shared" si="15"/>
        <v>11695.43</v>
      </c>
      <c r="K76" s="1259">
        <f t="shared" si="11"/>
        <v>9746.19</v>
      </c>
      <c r="L76" s="1260">
        <f t="shared" si="11"/>
        <v>11695.43</v>
      </c>
      <c r="M76" s="1309"/>
    </row>
    <row r="77" spans="1:15" ht="31.5" customHeight="1" x14ac:dyDescent="0.25">
      <c r="A77" s="1177"/>
      <c r="B77" s="139" t="s">
        <v>335</v>
      </c>
      <c r="C77" s="1177"/>
      <c r="D77" s="1267"/>
      <c r="E77" s="1178"/>
      <c r="F77" s="1179"/>
      <c r="G77" s="1179"/>
      <c r="H77" s="1180"/>
      <c r="I77" s="1179"/>
      <c r="J77" s="1179"/>
      <c r="K77" s="1181"/>
      <c r="L77" s="1182"/>
    </row>
    <row r="78" spans="1:15" ht="21" customHeight="1" x14ac:dyDescent="0.25">
      <c r="A78" s="1201">
        <f>A73+1</f>
        <v>45653</v>
      </c>
      <c r="B78" s="120" t="s">
        <v>336</v>
      </c>
      <c r="C78" s="1201" t="s">
        <v>70</v>
      </c>
      <c r="D78" s="1207">
        <v>18.27</v>
      </c>
      <c r="E78" s="1210">
        <v>2101.14</v>
      </c>
      <c r="F78" s="1205">
        <f t="shared" ref="F78" si="16">ROUND(E78*D78,2)</f>
        <v>38387.83</v>
      </c>
      <c r="G78" s="1205">
        <f t="shared" ref="G78" si="17">ROUND(F78*1.2,2)</f>
        <v>46065.4</v>
      </c>
      <c r="H78" s="1206"/>
      <c r="I78" s="1205"/>
      <c r="J78" s="1205"/>
      <c r="K78" s="1207">
        <f t="shared" ref="K78:L79" si="18">F78+I78</f>
        <v>38387.83</v>
      </c>
      <c r="L78" s="1211">
        <f t="shared" si="18"/>
        <v>46065.4</v>
      </c>
      <c r="M78" s="1261" t="s">
        <v>154</v>
      </c>
    </row>
    <row r="79" spans="1:15" ht="21" customHeight="1" x14ac:dyDescent="0.25">
      <c r="A79" s="1254" t="s">
        <v>337</v>
      </c>
      <c r="B79" s="142" t="s">
        <v>338</v>
      </c>
      <c r="C79" s="1278" t="s">
        <v>70</v>
      </c>
      <c r="D79" s="1308">
        <v>18.27</v>
      </c>
      <c r="E79" s="1280"/>
      <c r="F79" s="1257"/>
      <c r="G79" s="1257"/>
      <c r="H79" s="1258">
        <f>1133.33/1.2*1.15</f>
        <v>1086.1079166666666</v>
      </c>
      <c r="I79" s="1257">
        <f>ROUND(H79*D79,2)</f>
        <v>19843.189999999999</v>
      </c>
      <c r="J79" s="1257">
        <f t="shared" ref="J79" si="19">ROUND(I79*1.2,2)</f>
        <v>23811.83</v>
      </c>
      <c r="K79" s="1259">
        <f t="shared" si="18"/>
        <v>19843.189999999999</v>
      </c>
      <c r="L79" s="1260">
        <f t="shared" si="18"/>
        <v>23811.83</v>
      </c>
      <c r="M79" s="1239" t="s">
        <v>134</v>
      </c>
    </row>
    <row r="80" spans="1:15" ht="18" customHeight="1" x14ac:dyDescent="0.25">
      <c r="A80" s="1177"/>
      <c r="B80" s="1310" t="s">
        <v>339</v>
      </c>
      <c r="C80" s="1177"/>
      <c r="D80" s="92"/>
      <c r="E80" s="1178"/>
      <c r="F80" s="1179"/>
      <c r="G80" s="1179"/>
      <c r="H80" s="1180"/>
      <c r="I80" s="1179"/>
      <c r="J80" s="1179"/>
      <c r="K80" s="1181"/>
      <c r="L80" s="1182"/>
    </row>
    <row r="81" spans="1:13" ht="21" customHeight="1" x14ac:dyDescent="0.25">
      <c r="A81" s="1193">
        <f>A78+1</f>
        <v>45654</v>
      </c>
      <c r="B81" s="131" t="s">
        <v>340</v>
      </c>
      <c r="C81" s="1193" t="s">
        <v>65</v>
      </c>
      <c r="D81" s="1200">
        <v>506</v>
      </c>
      <c r="E81" s="1195">
        <v>4236.34</v>
      </c>
      <c r="F81" s="1196">
        <f t="shared" ref="F81" si="20">ROUND(E81*D81,2)</f>
        <v>2143588.04</v>
      </c>
      <c r="G81" s="1196">
        <f t="shared" ref="G81" si="21">ROUND(F81*1.2,2)</f>
        <v>2572305.65</v>
      </c>
      <c r="H81" s="1197"/>
      <c r="I81" s="1196"/>
      <c r="J81" s="1196"/>
      <c r="K81" s="1198">
        <f t="shared" ref="K81:L87" si="22">F81+I81</f>
        <v>2143588.04</v>
      </c>
      <c r="L81" s="1199">
        <f t="shared" si="22"/>
        <v>2572305.65</v>
      </c>
    </row>
    <row r="82" spans="1:13" ht="21" customHeight="1" x14ac:dyDescent="0.25">
      <c r="A82" s="1311" t="s">
        <v>341</v>
      </c>
      <c r="B82" s="25" t="s">
        <v>342</v>
      </c>
      <c r="C82" s="124" t="s">
        <v>65</v>
      </c>
      <c r="D82" s="1312">
        <v>506</v>
      </c>
      <c r="E82" s="1280"/>
      <c r="F82" s="1257"/>
      <c r="G82" s="1257"/>
      <c r="H82" s="1313">
        <v>6479</v>
      </c>
      <c r="I82" s="1257">
        <f>ROUND(H82*D82,2)</f>
        <v>3278374</v>
      </c>
      <c r="J82" s="1257">
        <f t="shared" ref="J82" si="23">ROUND(I82*1.2,2)</f>
        <v>3934048.8</v>
      </c>
      <c r="K82" s="1259">
        <f t="shared" si="22"/>
        <v>3278374</v>
      </c>
      <c r="L82" s="1260">
        <f t="shared" si="22"/>
        <v>3934048.8</v>
      </c>
      <c r="M82" s="1239"/>
    </row>
    <row r="83" spans="1:13" ht="21" customHeight="1" x14ac:dyDescent="0.25">
      <c r="A83" s="1193">
        <f>A81+1</f>
        <v>45655</v>
      </c>
      <c r="B83" s="131" t="s">
        <v>343</v>
      </c>
      <c r="C83" s="1193" t="s">
        <v>65</v>
      </c>
      <c r="D83" s="1200">
        <v>506</v>
      </c>
      <c r="E83" s="1195">
        <v>526.29999999999995</v>
      </c>
      <c r="F83" s="1196">
        <f t="shared" ref="F83" si="24">ROUND(E83*D83,2)</f>
        <v>266307.8</v>
      </c>
      <c r="G83" s="1196">
        <f t="shared" ref="G83" si="25">ROUND(F83*1.2,2)</f>
        <v>319569.36</v>
      </c>
      <c r="H83" s="1197"/>
      <c r="I83" s="1196"/>
      <c r="J83" s="1196"/>
      <c r="K83" s="1198">
        <f t="shared" si="22"/>
        <v>266307.8</v>
      </c>
      <c r="L83" s="1199">
        <f t="shared" si="22"/>
        <v>319569.36</v>
      </c>
    </row>
    <row r="84" spans="1:13" ht="21" customHeight="1" x14ac:dyDescent="0.25">
      <c r="A84" s="1311" t="s">
        <v>344</v>
      </c>
      <c r="B84" s="25" t="s">
        <v>345</v>
      </c>
      <c r="C84" s="124" t="s">
        <v>65</v>
      </c>
      <c r="D84" s="1312">
        <v>506</v>
      </c>
      <c r="E84" s="1280"/>
      <c r="F84" s="1257"/>
      <c r="G84" s="1257"/>
      <c r="H84" s="1280">
        <v>11704</v>
      </c>
      <c r="I84" s="1257">
        <f>ROUND(H84*D84,2)</f>
        <v>5922224</v>
      </c>
      <c r="J84" s="1257">
        <f t="shared" ref="J84:J86" si="26">ROUND(I84*1.2,2)</f>
        <v>7106668.7999999998</v>
      </c>
      <c r="K84" s="1259">
        <f t="shared" si="22"/>
        <v>5922224</v>
      </c>
      <c r="L84" s="1260">
        <f t="shared" si="22"/>
        <v>7106668.7999999998</v>
      </c>
      <c r="M84" s="1239"/>
    </row>
    <row r="85" spans="1:13" ht="21" customHeight="1" x14ac:dyDescent="0.25">
      <c r="A85" s="1254" t="s">
        <v>346</v>
      </c>
      <c r="B85" s="25" t="s">
        <v>347</v>
      </c>
      <c r="C85" s="124" t="s">
        <v>68</v>
      </c>
      <c r="D85" s="1314">
        <v>2024</v>
      </c>
      <c r="E85" s="1256"/>
      <c r="F85" s="1257"/>
      <c r="G85" s="1257"/>
      <c r="H85" s="1276">
        <v>13.8</v>
      </c>
      <c r="I85" s="1257">
        <f>ROUND(H85*D85,2)</f>
        <v>27931.200000000001</v>
      </c>
      <c r="J85" s="1257">
        <f t="shared" si="26"/>
        <v>33517.440000000002</v>
      </c>
      <c r="K85" s="1259">
        <f t="shared" si="22"/>
        <v>27931.200000000001</v>
      </c>
      <c r="L85" s="1260">
        <f t="shared" si="22"/>
        <v>33517.440000000002</v>
      </c>
      <c r="M85" s="1239" t="s">
        <v>134</v>
      </c>
    </row>
    <row r="86" spans="1:13" ht="21" customHeight="1" x14ac:dyDescent="0.25">
      <c r="A86" s="1254" t="s">
        <v>348</v>
      </c>
      <c r="B86" s="25" t="s">
        <v>349</v>
      </c>
      <c r="C86" s="124" t="s">
        <v>68</v>
      </c>
      <c r="D86" s="1314">
        <v>2024</v>
      </c>
      <c r="E86" s="1256"/>
      <c r="F86" s="1257"/>
      <c r="G86" s="1257"/>
      <c r="H86" s="1276">
        <v>16.87</v>
      </c>
      <c r="I86" s="1257">
        <f>ROUND(H86*D86,2)</f>
        <v>34144.879999999997</v>
      </c>
      <c r="J86" s="1257">
        <f t="shared" si="26"/>
        <v>40973.86</v>
      </c>
      <c r="K86" s="1259">
        <f t="shared" si="22"/>
        <v>34144.879999999997</v>
      </c>
      <c r="L86" s="1260">
        <f t="shared" si="22"/>
        <v>40973.86</v>
      </c>
      <c r="M86" s="1239" t="s">
        <v>134</v>
      </c>
    </row>
    <row r="87" spans="1:13" ht="21" customHeight="1" x14ac:dyDescent="0.25">
      <c r="A87" s="1193">
        <f>A83+1</f>
        <v>45656</v>
      </c>
      <c r="B87" s="131" t="s">
        <v>350</v>
      </c>
      <c r="C87" s="1193" t="s">
        <v>77</v>
      </c>
      <c r="D87" s="1200">
        <v>6.59</v>
      </c>
      <c r="E87" s="1195">
        <v>1666.3</v>
      </c>
      <c r="F87" s="1196">
        <f t="shared" ref="F87" si="27">ROUND(E87*D87,2)</f>
        <v>10980.92</v>
      </c>
      <c r="G87" s="1196">
        <f t="shared" ref="G87" si="28">ROUND(F87*1.2,2)</f>
        <v>13177.1</v>
      </c>
      <c r="H87" s="1197"/>
      <c r="I87" s="1196"/>
      <c r="J87" s="1196"/>
      <c r="K87" s="1198">
        <f t="shared" si="22"/>
        <v>10980.92</v>
      </c>
      <c r="L87" s="1199">
        <f t="shared" si="22"/>
        <v>13177.1</v>
      </c>
    </row>
    <row r="88" spans="1:13" ht="21" customHeight="1" x14ac:dyDescent="0.25">
      <c r="A88" s="1254" t="s">
        <v>351</v>
      </c>
      <c r="B88" s="25" t="s">
        <v>352</v>
      </c>
      <c r="C88" s="124" t="s">
        <v>77</v>
      </c>
      <c r="D88" s="1312">
        <f>ROUND(D87*1.26,2)</f>
        <v>8.3000000000000007</v>
      </c>
      <c r="E88" s="1256"/>
      <c r="F88" s="1257"/>
      <c r="G88" s="1257"/>
      <c r="H88" s="1258">
        <v>1299.5999999999999</v>
      </c>
      <c r="I88" s="1257">
        <f>ROUND(H88*D88,2)</f>
        <v>10786.68</v>
      </c>
      <c r="J88" s="1257">
        <f t="shared" ref="J88" si="29">ROUND(I88*1.2,2)</f>
        <v>12944.02</v>
      </c>
      <c r="K88" s="1259">
        <f>F88+I88</f>
        <v>10786.68</v>
      </c>
      <c r="L88" s="1260">
        <f>G88+J88</f>
        <v>12944.02</v>
      </c>
      <c r="M88" s="1239"/>
    </row>
    <row r="89" spans="1:13" ht="21" customHeight="1" x14ac:dyDescent="0.25">
      <c r="A89" s="1193">
        <f>A87+1</f>
        <v>45657</v>
      </c>
      <c r="B89" s="112" t="s">
        <v>353</v>
      </c>
      <c r="C89" s="1193" t="s">
        <v>77</v>
      </c>
      <c r="D89" s="1234">
        <v>16.48</v>
      </c>
      <c r="E89" s="1195">
        <v>1310.05</v>
      </c>
      <c r="F89" s="1196">
        <f t="shared" ref="F89" si="30">ROUND(E89*D89,2)</f>
        <v>21589.62</v>
      </c>
      <c r="G89" s="1196">
        <f t="shared" ref="G89" si="31">ROUND(F89*1.2,2)</f>
        <v>25907.54</v>
      </c>
      <c r="H89" s="1196"/>
      <c r="I89" s="1196"/>
      <c r="J89" s="1196"/>
      <c r="K89" s="1198">
        <f t="shared" ref="K89:L97" si="32">F89+I89</f>
        <v>21589.62</v>
      </c>
      <c r="L89" s="1196">
        <f t="shared" si="32"/>
        <v>25907.54</v>
      </c>
      <c r="M89" s="1208"/>
    </row>
    <row r="90" spans="1:13" ht="21" customHeight="1" x14ac:dyDescent="0.25">
      <c r="A90" s="1254" t="s">
        <v>217</v>
      </c>
      <c r="B90" s="25" t="s">
        <v>354</v>
      </c>
      <c r="C90" s="1315" t="s">
        <v>77</v>
      </c>
      <c r="D90" s="1316">
        <f>D89*1.1</f>
        <v>18.128000000000004</v>
      </c>
      <c r="E90" s="1280"/>
      <c r="F90" s="1257"/>
      <c r="G90" s="1257"/>
      <c r="H90" s="1258">
        <v>1427.76</v>
      </c>
      <c r="I90" s="1257">
        <f>ROUND(H90*D90,2)</f>
        <v>25882.43</v>
      </c>
      <c r="J90" s="1257">
        <f>ROUND(I90*1.2,2)</f>
        <v>31058.92</v>
      </c>
      <c r="K90" s="1259">
        <f t="shared" si="32"/>
        <v>25882.43</v>
      </c>
      <c r="L90" s="1257">
        <f t="shared" si="32"/>
        <v>31058.92</v>
      </c>
      <c r="M90" s="1208"/>
    </row>
    <row r="91" spans="1:13" ht="21" customHeight="1" x14ac:dyDescent="0.25">
      <c r="A91" s="1193">
        <f>A89+1</f>
        <v>45658</v>
      </c>
      <c r="B91" s="17" t="s">
        <v>279</v>
      </c>
      <c r="C91" s="1228" t="s">
        <v>77</v>
      </c>
      <c r="D91" s="1234">
        <v>16.48</v>
      </c>
      <c r="E91" s="1195">
        <v>188.1</v>
      </c>
      <c r="F91" s="1196">
        <f t="shared" ref="F91:F92" si="33">ROUND(E91*D91,2)</f>
        <v>3099.89</v>
      </c>
      <c r="G91" s="1196">
        <f t="shared" ref="G91:G92" si="34">ROUND(F91*1.2,2)</f>
        <v>3719.87</v>
      </c>
      <c r="H91" s="1195"/>
      <c r="I91" s="1196"/>
      <c r="J91" s="1196"/>
      <c r="K91" s="1195">
        <f t="shared" si="32"/>
        <v>3099.89</v>
      </c>
      <c r="L91" s="1221">
        <f t="shared" si="32"/>
        <v>3719.87</v>
      </c>
      <c r="M91" s="1231"/>
    </row>
    <row r="92" spans="1:13" ht="21" customHeight="1" x14ac:dyDescent="0.25">
      <c r="A92" s="1193">
        <f>A91+1</f>
        <v>45659</v>
      </c>
      <c r="B92" s="131" t="s">
        <v>355</v>
      </c>
      <c r="C92" s="1193" t="s">
        <v>77</v>
      </c>
      <c r="D92" s="1200">
        <v>163.94</v>
      </c>
      <c r="E92" s="1195">
        <v>1666.3</v>
      </c>
      <c r="F92" s="1196">
        <f t="shared" si="33"/>
        <v>273173.21999999997</v>
      </c>
      <c r="G92" s="1196">
        <f t="shared" si="34"/>
        <v>327807.86</v>
      </c>
      <c r="H92" s="1197"/>
      <c r="I92" s="1196"/>
      <c r="J92" s="1196"/>
      <c r="K92" s="1198">
        <f t="shared" si="32"/>
        <v>273173.21999999997</v>
      </c>
      <c r="L92" s="1199">
        <f t="shared" si="32"/>
        <v>327807.86</v>
      </c>
    </row>
    <row r="93" spans="1:13" ht="21" customHeight="1" x14ac:dyDescent="0.25">
      <c r="A93" s="1254" t="s">
        <v>226</v>
      </c>
      <c r="B93" s="25" t="s">
        <v>352</v>
      </c>
      <c r="C93" s="124" t="s">
        <v>77</v>
      </c>
      <c r="D93" s="1312">
        <f>ROUND(D92*1.26,2)</f>
        <v>206.56</v>
      </c>
      <c r="E93" s="1256"/>
      <c r="F93" s="1257"/>
      <c r="G93" s="1257"/>
      <c r="H93" s="1317">
        <v>1299.5999999999999</v>
      </c>
      <c r="I93" s="1257">
        <f>ROUND(H93*D93,2)</f>
        <v>268445.38</v>
      </c>
      <c r="J93" s="1257">
        <f t="shared" ref="J93" si="35">ROUND(I93*1.2,2)</f>
        <v>322134.46000000002</v>
      </c>
      <c r="K93" s="1259">
        <f t="shared" si="32"/>
        <v>268445.38</v>
      </c>
      <c r="L93" s="1260">
        <f t="shared" si="32"/>
        <v>322134.46000000002</v>
      </c>
      <c r="M93" s="1318"/>
    </row>
    <row r="94" spans="1:13" ht="21" customHeight="1" x14ac:dyDescent="0.25">
      <c r="A94" s="1193">
        <f>A92+1</f>
        <v>45660</v>
      </c>
      <c r="B94" s="172" t="s">
        <v>356</v>
      </c>
      <c r="C94" s="1193" t="s">
        <v>77</v>
      </c>
      <c r="D94" s="1262">
        <v>76.05</v>
      </c>
      <c r="E94" s="1195">
        <v>1055.45</v>
      </c>
      <c r="F94" s="1196">
        <f>ROUND(E94*D94,2)</f>
        <v>80266.97</v>
      </c>
      <c r="G94" s="1196">
        <f>ROUND(F94*1.2,2)</f>
        <v>96320.36</v>
      </c>
      <c r="H94" s="1197"/>
      <c r="I94" s="1196"/>
      <c r="J94" s="1196"/>
      <c r="K94" s="1198">
        <f t="shared" si="32"/>
        <v>80266.97</v>
      </c>
      <c r="L94" s="1199">
        <f t="shared" si="32"/>
        <v>96320.36</v>
      </c>
    </row>
    <row r="95" spans="1:13" ht="21" customHeight="1" x14ac:dyDescent="0.25">
      <c r="A95" s="1254" t="s">
        <v>228</v>
      </c>
      <c r="B95" s="25" t="s">
        <v>354</v>
      </c>
      <c r="C95" s="124" t="s">
        <v>77</v>
      </c>
      <c r="D95" s="1255">
        <f>D94*1.1</f>
        <v>83.655000000000001</v>
      </c>
      <c r="E95" s="1256"/>
      <c r="F95" s="1257"/>
      <c r="G95" s="1257"/>
      <c r="H95" s="1258">
        <v>1427.76</v>
      </c>
      <c r="I95" s="1257">
        <f>ROUND(H95*D95,2)</f>
        <v>119439.26</v>
      </c>
      <c r="J95" s="1257">
        <f t="shared" ref="J95" si="36">ROUND(I95*1.2,2)</f>
        <v>143327.10999999999</v>
      </c>
      <c r="K95" s="1259">
        <f t="shared" si="32"/>
        <v>119439.26</v>
      </c>
      <c r="L95" s="1260">
        <f t="shared" si="32"/>
        <v>143327.10999999999</v>
      </c>
      <c r="M95" s="1261"/>
    </row>
    <row r="96" spans="1:13" ht="21" customHeight="1" x14ac:dyDescent="0.25">
      <c r="A96" s="1193">
        <f>A94+1</f>
        <v>45661</v>
      </c>
      <c r="B96" s="17" t="s">
        <v>279</v>
      </c>
      <c r="C96" s="1228" t="s">
        <v>77</v>
      </c>
      <c r="D96" s="1234">
        <v>76.05</v>
      </c>
      <c r="E96" s="1195">
        <v>188.1</v>
      </c>
      <c r="F96" s="1196">
        <f t="shared" ref="F96:F97" si="37">ROUND(E96*D96,2)</f>
        <v>14305.01</v>
      </c>
      <c r="G96" s="1196">
        <f t="shared" ref="G96:G97" si="38">ROUND(F96*1.2,2)</f>
        <v>17166.009999999998</v>
      </c>
      <c r="H96" s="1195"/>
      <c r="I96" s="1196"/>
      <c r="J96" s="1196"/>
      <c r="K96" s="1195">
        <f t="shared" si="32"/>
        <v>14305.01</v>
      </c>
      <c r="L96" s="1221">
        <f t="shared" si="32"/>
        <v>17166.009999999998</v>
      </c>
      <c r="M96" s="1231"/>
    </row>
    <row r="97" spans="1:13" ht="21" customHeight="1" x14ac:dyDescent="0.25">
      <c r="A97" s="1193">
        <f>A96+1</f>
        <v>45662</v>
      </c>
      <c r="B97" s="172" t="s">
        <v>357</v>
      </c>
      <c r="C97" s="1193" t="s">
        <v>77</v>
      </c>
      <c r="D97" s="1319">
        <v>760.47</v>
      </c>
      <c r="E97" s="1195">
        <v>1666.3</v>
      </c>
      <c r="F97" s="1196">
        <f t="shared" si="37"/>
        <v>1267171.1599999999</v>
      </c>
      <c r="G97" s="1196">
        <f t="shared" si="38"/>
        <v>1520605.39</v>
      </c>
      <c r="H97" s="1197"/>
      <c r="I97" s="1196"/>
      <c r="J97" s="1196"/>
      <c r="K97" s="1198">
        <f t="shared" si="32"/>
        <v>1267171.1599999999</v>
      </c>
      <c r="L97" s="1199">
        <f t="shared" si="32"/>
        <v>1520605.39</v>
      </c>
    </row>
    <row r="98" spans="1:13" ht="21" customHeight="1" x14ac:dyDescent="0.25">
      <c r="A98" s="1254" t="s">
        <v>358</v>
      </c>
      <c r="B98" s="25" t="s">
        <v>352</v>
      </c>
      <c r="C98" s="124" t="s">
        <v>77</v>
      </c>
      <c r="D98" s="1312">
        <f>ROUND(D97*1.26,2)</f>
        <v>958.19</v>
      </c>
      <c r="E98" s="1256"/>
      <c r="F98" s="1257"/>
      <c r="G98" s="1257"/>
      <c r="H98" s="1317">
        <v>3805.7</v>
      </c>
      <c r="I98" s="1257">
        <f>ROUND(H98*D98,2)</f>
        <v>3646583.68</v>
      </c>
      <c r="J98" s="1257">
        <f t="shared" ref="J98" si="39">ROUND(I98*1.2,2)</f>
        <v>4375900.42</v>
      </c>
      <c r="K98" s="1259">
        <f>F98+I98</f>
        <v>3646583.68</v>
      </c>
      <c r="L98" s="1260">
        <f>G98+J98</f>
        <v>4375900.42</v>
      </c>
      <c r="M98" s="1318"/>
    </row>
    <row r="99" spans="1:13" ht="18" customHeight="1" x14ac:dyDescent="0.25">
      <c r="A99" s="1177"/>
      <c r="B99" s="139" t="s">
        <v>359</v>
      </c>
      <c r="C99" s="1177"/>
      <c r="D99" s="1267"/>
      <c r="E99" s="1178"/>
      <c r="F99" s="1179"/>
      <c r="G99" s="1179"/>
      <c r="H99" s="1180"/>
      <c r="I99" s="1179"/>
      <c r="J99" s="1179"/>
      <c r="K99" s="1181"/>
      <c r="L99" s="1182"/>
    </row>
    <row r="100" spans="1:13" ht="33" customHeight="1" x14ac:dyDescent="0.25">
      <c r="A100" s="1201">
        <f>A97+1</f>
        <v>45663</v>
      </c>
      <c r="B100" s="120" t="s">
        <v>360</v>
      </c>
      <c r="C100" s="1201" t="s">
        <v>70</v>
      </c>
      <c r="D100" s="1320">
        <v>234.42</v>
      </c>
      <c r="E100" s="1321">
        <f>308.75+188.1</f>
        <v>496.85</v>
      </c>
      <c r="F100" s="1205">
        <f t="shared" ref="F100:F101" si="40">ROUND(E100*D100,2)</f>
        <v>116471.58</v>
      </c>
      <c r="G100" s="1205">
        <f t="shared" ref="G100:G101" si="41">ROUND(F100*1.2,2)</f>
        <v>139765.9</v>
      </c>
      <c r="H100" s="1206"/>
      <c r="I100" s="1205"/>
      <c r="J100" s="1205"/>
      <c r="K100" s="1207">
        <f t="shared" ref="K100:L101" si="42">F100+I100</f>
        <v>116471.58</v>
      </c>
      <c r="L100" s="1211">
        <f t="shared" si="42"/>
        <v>139765.9</v>
      </c>
      <c r="M100" s="1309"/>
    </row>
    <row r="101" spans="1:13" ht="33" customHeight="1" x14ac:dyDescent="0.25">
      <c r="A101" s="1201">
        <f>A100+1</f>
        <v>45664</v>
      </c>
      <c r="B101" s="120" t="s">
        <v>361</v>
      </c>
      <c r="C101" s="1201" t="s">
        <v>70</v>
      </c>
      <c r="D101" s="1320">
        <v>234.42</v>
      </c>
      <c r="E101" s="1321">
        <f>157.6</f>
        <v>157.6</v>
      </c>
      <c r="F101" s="1205">
        <f t="shared" si="40"/>
        <v>36944.589999999997</v>
      </c>
      <c r="G101" s="1205">
        <f t="shared" si="41"/>
        <v>44333.51</v>
      </c>
      <c r="H101" s="1206"/>
      <c r="I101" s="1205"/>
      <c r="J101" s="1205"/>
      <c r="K101" s="1207">
        <f t="shared" si="42"/>
        <v>36944.589999999997</v>
      </c>
      <c r="L101" s="1211">
        <f t="shared" si="42"/>
        <v>44333.51</v>
      </c>
    </row>
    <row r="102" spans="1:13" ht="18.75" customHeight="1" x14ac:dyDescent="0.25">
      <c r="A102" s="1278" t="s">
        <v>233</v>
      </c>
      <c r="B102" s="142" t="s">
        <v>362</v>
      </c>
      <c r="C102" s="1278" t="s">
        <v>70</v>
      </c>
      <c r="D102" s="1308">
        <f>D101*1.1</f>
        <v>257.86200000000002</v>
      </c>
      <c r="E102" s="1280"/>
      <c r="F102" s="1257"/>
      <c r="G102" s="1257"/>
      <c r="H102" s="1256">
        <v>314.11</v>
      </c>
      <c r="I102" s="1257">
        <f>ROUND(H102*D102,2)</f>
        <v>80997.03</v>
      </c>
      <c r="J102" s="1257">
        <f t="shared" ref="J102:J103" si="43">ROUND(I102*1.2,2)</f>
        <v>97196.44</v>
      </c>
      <c r="K102" s="1259">
        <f>F102+I102</f>
        <v>80997.03</v>
      </c>
      <c r="L102" s="1260">
        <f>G102+J102</f>
        <v>97196.44</v>
      </c>
    </row>
    <row r="103" spans="1:13" ht="18.75" customHeight="1" x14ac:dyDescent="0.25">
      <c r="A103" s="1278" t="s">
        <v>235</v>
      </c>
      <c r="B103" s="142" t="s">
        <v>363</v>
      </c>
      <c r="C103" s="1278" t="s">
        <v>68</v>
      </c>
      <c r="D103" s="1308">
        <v>675</v>
      </c>
      <c r="E103" s="1280"/>
      <c r="F103" s="1257"/>
      <c r="G103" s="1257"/>
      <c r="H103" s="1258">
        <v>148.54</v>
      </c>
      <c r="I103" s="1257">
        <f>ROUND(H103*D103,2)</f>
        <v>100264.5</v>
      </c>
      <c r="J103" s="1257">
        <f t="shared" si="43"/>
        <v>120317.4</v>
      </c>
      <c r="K103" s="1259">
        <f t="shared" ref="K103:L105" si="44">F103+I103</f>
        <v>100264.5</v>
      </c>
      <c r="L103" s="1260">
        <f t="shared" si="44"/>
        <v>120317.4</v>
      </c>
    </row>
    <row r="104" spans="1:13" ht="18.75" customHeight="1" x14ac:dyDescent="0.25">
      <c r="A104" s="1193">
        <f>A101+1</f>
        <v>45665</v>
      </c>
      <c r="B104" s="131" t="s">
        <v>364</v>
      </c>
      <c r="C104" s="1193" t="s">
        <v>70</v>
      </c>
      <c r="D104" s="1232">
        <v>234.42</v>
      </c>
      <c r="E104" s="1195">
        <v>1666.3</v>
      </c>
      <c r="F104" s="1196">
        <f t="shared" ref="F104" si="45">ROUND(E104*D104,2)</f>
        <v>390614.05</v>
      </c>
      <c r="G104" s="1196">
        <f t="shared" ref="G104" si="46">ROUND(F104*1.2,2)</f>
        <v>468736.86</v>
      </c>
      <c r="H104" s="1197"/>
      <c r="I104" s="1196"/>
      <c r="J104" s="1196"/>
      <c r="K104" s="1198">
        <f t="shared" si="44"/>
        <v>390614.05</v>
      </c>
      <c r="L104" s="1199">
        <f t="shared" si="44"/>
        <v>468736.86</v>
      </c>
    </row>
    <row r="105" spans="1:13" ht="18.75" customHeight="1" x14ac:dyDescent="0.25">
      <c r="A105" s="1278" t="s">
        <v>242</v>
      </c>
      <c r="B105" s="142" t="s">
        <v>365</v>
      </c>
      <c r="C105" s="1278" t="s">
        <v>77</v>
      </c>
      <c r="D105" s="1308">
        <f>D104*0.15*1.26</f>
        <v>44.30538</v>
      </c>
      <c r="E105" s="1280"/>
      <c r="F105" s="1257"/>
      <c r="G105" s="1257"/>
      <c r="H105" s="1317">
        <v>3805.7</v>
      </c>
      <c r="I105" s="1257">
        <f>ROUND(H105*D105,2)</f>
        <v>168612.98</v>
      </c>
      <c r="J105" s="1257">
        <f t="shared" ref="J105" si="47">ROUND(I105*1.2,2)</f>
        <v>202335.58</v>
      </c>
      <c r="K105" s="1259">
        <f t="shared" si="44"/>
        <v>168612.98</v>
      </c>
      <c r="L105" s="1260">
        <f t="shared" si="44"/>
        <v>202335.58</v>
      </c>
      <c r="M105" s="1239"/>
    </row>
    <row r="106" spans="1:13" ht="26.25" customHeight="1" x14ac:dyDescent="0.25">
      <c r="A106" s="1177"/>
      <c r="B106" s="139" t="s">
        <v>366</v>
      </c>
      <c r="C106" s="1177"/>
      <c r="D106" s="1267"/>
      <c r="E106" s="1178"/>
      <c r="F106" s="1179"/>
      <c r="G106" s="1179"/>
      <c r="H106" s="1180"/>
      <c r="I106" s="1179"/>
      <c r="J106" s="1179"/>
      <c r="K106" s="1181"/>
      <c r="L106" s="1182"/>
    </row>
    <row r="107" spans="1:13" ht="19.5" customHeight="1" x14ac:dyDescent="0.25">
      <c r="A107" s="1212"/>
      <c r="B107" s="252" t="s">
        <v>188</v>
      </c>
      <c r="C107" s="1212"/>
      <c r="D107" s="1322"/>
      <c r="E107" s="1323"/>
      <c r="F107" s="1324"/>
      <c r="G107" s="1324"/>
      <c r="H107" s="1325"/>
      <c r="I107" s="1324"/>
      <c r="J107" s="1324"/>
      <c r="K107" s="1326"/>
      <c r="L107" s="1327"/>
    </row>
    <row r="108" spans="1:13" ht="21" customHeight="1" x14ac:dyDescent="0.25">
      <c r="A108" s="1193">
        <f>A104+1</f>
        <v>45666</v>
      </c>
      <c r="B108" s="131" t="s">
        <v>367</v>
      </c>
      <c r="C108" s="1193" t="s">
        <v>65</v>
      </c>
      <c r="D108" s="1328">
        <f>2.5*4</f>
        <v>10</v>
      </c>
      <c r="E108" s="1195">
        <f>2332.25*0.8</f>
        <v>1865.8000000000002</v>
      </c>
      <c r="F108" s="1196">
        <f t="shared" ref="F108:F113" si="48">ROUND(E108*D108,2)</f>
        <v>18658</v>
      </c>
      <c r="G108" s="1196">
        <f t="shared" ref="G108:G113" si="49">ROUND(F108*1.2,2)</f>
        <v>22389.599999999999</v>
      </c>
      <c r="H108" s="1197"/>
      <c r="I108" s="1196"/>
      <c r="J108" s="1196"/>
      <c r="K108" s="1198">
        <f t="shared" ref="K108:L113" si="50">F108+I108</f>
        <v>18658</v>
      </c>
      <c r="L108" s="1199">
        <f t="shared" si="50"/>
        <v>22389.599999999999</v>
      </c>
      <c r="M108" s="1167" t="s">
        <v>368</v>
      </c>
    </row>
    <row r="109" spans="1:13" ht="21" customHeight="1" x14ac:dyDescent="0.25">
      <c r="A109" s="1201">
        <f>A108+1</f>
        <v>45667</v>
      </c>
      <c r="B109" s="120" t="s">
        <v>369</v>
      </c>
      <c r="C109" s="1201" t="s">
        <v>70</v>
      </c>
      <c r="D109" s="1320">
        <v>5.74</v>
      </c>
      <c r="E109" s="1321">
        <f>ROUND(2029.62*0.7,2)</f>
        <v>1420.73</v>
      </c>
      <c r="F109" s="1205">
        <f t="shared" si="48"/>
        <v>8154.99</v>
      </c>
      <c r="G109" s="1205">
        <f t="shared" si="49"/>
        <v>9785.99</v>
      </c>
      <c r="H109" s="1206"/>
      <c r="I109" s="1205"/>
      <c r="J109" s="1205"/>
      <c r="K109" s="1207">
        <f t="shared" si="50"/>
        <v>8154.99</v>
      </c>
      <c r="L109" s="1211">
        <f t="shared" si="50"/>
        <v>9785.99</v>
      </c>
      <c r="M109" s="1261" t="s">
        <v>370</v>
      </c>
    </row>
    <row r="110" spans="1:13" ht="21" customHeight="1" x14ac:dyDescent="0.25">
      <c r="A110" s="1201">
        <f t="shared" ref="A110:A113" si="51">A109+1</f>
        <v>45668</v>
      </c>
      <c r="B110" s="120" t="s">
        <v>371</v>
      </c>
      <c r="C110" s="1201" t="s">
        <v>162</v>
      </c>
      <c r="D110" s="1329">
        <f>2.45*3*1</f>
        <v>7.3500000000000005</v>
      </c>
      <c r="E110" s="1321">
        <f>ROUND(135637.63*0.7/1000,2)</f>
        <v>94.95</v>
      </c>
      <c r="F110" s="1205">
        <f t="shared" si="48"/>
        <v>697.88</v>
      </c>
      <c r="G110" s="1205">
        <f t="shared" si="49"/>
        <v>837.46</v>
      </c>
      <c r="H110" s="1206"/>
      <c r="I110" s="1205"/>
      <c r="J110" s="1205"/>
      <c r="K110" s="1207">
        <f t="shared" si="50"/>
        <v>697.88</v>
      </c>
      <c r="L110" s="1211">
        <f t="shared" si="50"/>
        <v>837.46</v>
      </c>
      <c r="M110" s="1239" t="s">
        <v>372</v>
      </c>
    </row>
    <row r="111" spans="1:13" ht="21" customHeight="1" x14ac:dyDescent="0.25">
      <c r="A111" s="1201">
        <f t="shared" si="51"/>
        <v>45669</v>
      </c>
      <c r="B111" s="120" t="s">
        <v>373</v>
      </c>
      <c r="C111" s="1201" t="s">
        <v>162</v>
      </c>
      <c r="D111" s="1329">
        <f>1.704*2.27*2</f>
        <v>7.7361599999999999</v>
      </c>
      <c r="E111" s="1321">
        <f>ROUND(135637.63*0.7/1000,2)</f>
        <v>94.95</v>
      </c>
      <c r="F111" s="1205">
        <f t="shared" si="48"/>
        <v>734.55</v>
      </c>
      <c r="G111" s="1205">
        <f t="shared" si="49"/>
        <v>881.46</v>
      </c>
      <c r="H111" s="1206"/>
      <c r="I111" s="1205"/>
      <c r="J111" s="1205"/>
      <c r="K111" s="1207">
        <f t="shared" si="50"/>
        <v>734.55</v>
      </c>
      <c r="L111" s="1211">
        <f t="shared" si="50"/>
        <v>881.46</v>
      </c>
      <c r="M111" s="1239" t="s">
        <v>372</v>
      </c>
    </row>
    <row r="112" spans="1:13" ht="21" customHeight="1" x14ac:dyDescent="0.25">
      <c r="A112" s="1201">
        <f t="shared" si="51"/>
        <v>45670</v>
      </c>
      <c r="B112" s="120" t="s">
        <v>374</v>
      </c>
      <c r="C112" s="1201" t="s">
        <v>70</v>
      </c>
      <c r="D112" s="1320">
        <v>2.1800000000000002</v>
      </c>
      <c r="E112" s="1321">
        <f>ROUND(2029.62*0.7,2)</f>
        <v>1420.73</v>
      </c>
      <c r="F112" s="1205">
        <f t="shared" si="48"/>
        <v>3097.19</v>
      </c>
      <c r="G112" s="1205">
        <f t="shared" si="49"/>
        <v>3716.63</v>
      </c>
      <c r="H112" s="1206"/>
      <c r="I112" s="1205"/>
      <c r="J112" s="1205"/>
      <c r="K112" s="1207">
        <f t="shared" si="50"/>
        <v>3097.19</v>
      </c>
      <c r="L112" s="1211">
        <f t="shared" si="50"/>
        <v>3716.63</v>
      </c>
      <c r="M112" s="1261" t="s">
        <v>375</v>
      </c>
    </row>
    <row r="113" spans="1:15" s="1226" customFormat="1" ht="21" customHeight="1" x14ac:dyDescent="0.25">
      <c r="A113" s="1183">
        <f t="shared" si="51"/>
        <v>45671</v>
      </c>
      <c r="B113" s="131" t="s">
        <v>126</v>
      </c>
      <c r="C113" s="1193" t="s">
        <v>73</v>
      </c>
      <c r="D113" s="1198">
        <v>8.9499999999999993</v>
      </c>
      <c r="E113" s="1221">
        <v>431.37</v>
      </c>
      <c r="F113" s="1196">
        <f t="shared" si="48"/>
        <v>3860.76</v>
      </c>
      <c r="G113" s="1196">
        <f t="shared" si="49"/>
        <v>4632.91</v>
      </c>
      <c r="H113" s="1197"/>
      <c r="I113" s="1196"/>
      <c r="J113" s="1196"/>
      <c r="K113" s="1198">
        <f t="shared" si="50"/>
        <v>3860.76</v>
      </c>
      <c r="L113" s="1199">
        <f t="shared" si="50"/>
        <v>4632.91</v>
      </c>
      <c r="M113" s="1223" t="s">
        <v>127</v>
      </c>
      <c r="N113" s="1330" t="s">
        <v>1216</v>
      </c>
      <c r="O113" s="1225" t="e">
        <f>L113-D113*#REF!*1.2</f>
        <v>#REF!</v>
      </c>
    </row>
    <row r="114" spans="1:15" ht="19.5" customHeight="1" x14ac:dyDescent="0.25">
      <c r="A114" s="1212"/>
      <c r="B114" s="252" t="s">
        <v>376</v>
      </c>
      <c r="C114" s="1212"/>
      <c r="D114" s="1322"/>
      <c r="E114" s="1323"/>
      <c r="F114" s="1324"/>
      <c r="G114" s="1324"/>
      <c r="H114" s="1325"/>
      <c r="I114" s="1324"/>
      <c r="J114" s="1324"/>
      <c r="K114" s="1326"/>
      <c r="L114" s="1327"/>
    </row>
    <row r="115" spans="1:15" ht="21" customHeight="1" x14ac:dyDescent="0.25">
      <c r="A115" s="1193">
        <f>A113+1</f>
        <v>45672</v>
      </c>
      <c r="B115" s="131" t="s">
        <v>377</v>
      </c>
      <c r="C115" s="1193" t="s">
        <v>65</v>
      </c>
      <c r="D115" s="1232">
        <v>12.5</v>
      </c>
      <c r="E115" s="1195">
        <v>2332.25</v>
      </c>
      <c r="F115" s="1196">
        <f t="shared" ref="F115" si="52">ROUND(E115*D115,2)</f>
        <v>29153.13</v>
      </c>
      <c r="G115" s="1196">
        <f t="shared" ref="G115" si="53">ROUND(F115*1.2,2)</f>
        <v>34983.760000000002</v>
      </c>
      <c r="H115" s="1197"/>
      <c r="I115" s="1196"/>
      <c r="J115" s="1196"/>
      <c r="K115" s="1198">
        <f t="shared" ref="K115:L119" si="54">F115+I115</f>
        <v>29153.13</v>
      </c>
      <c r="L115" s="1199">
        <f t="shared" si="54"/>
        <v>34983.760000000002</v>
      </c>
    </row>
    <row r="116" spans="1:15" ht="21" customHeight="1" x14ac:dyDescent="0.25">
      <c r="A116" s="1278" t="s">
        <v>378</v>
      </c>
      <c r="B116" s="142" t="s">
        <v>379</v>
      </c>
      <c r="C116" s="1278" t="s">
        <v>68</v>
      </c>
      <c r="D116" s="1279">
        <v>5</v>
      </c>
      <c r="E116" s="1280"/>
      <c r="F116" s="1257"/>
      <c r="G116" s="1257"/>
      <c r="H116" s="1280">
        <v>3805.7</v>
      </c>
      <c r="I116" s="1257">
        <f>ROUND(H116*D116,2)</f>
        <v>19028.5</v>
      </c>
      <c r="J116" s="1257">
        <f t="shared" ref="J116:J117" si="55">ROUND(I116*1.2,2)</f>
        <v>22834.2</v>
      </c>
      <c r="K116" s="1259">
        <f t="shared" si="54"/>
        <v>19028.5</v>
      </c>
      <c r="L116" s="1260">
        <f t="shared" si="54"/>
        <v>22834.2</v>
      </c>
    </row>
    <row r="117" spans="1:15" ht="21" customHeight="1" x14ac:dyDescent="0.25">
      <c r="A117" s="1278" t="s">
        <v>380</v>
      </c>
      <c r="B117" s="142" t="s">
        <v>381</v>
      </c>
      <c r="C117" s="1278" t="s">
        <v>68</v>
      </c>
      <c r="D117" s="1279">
        <v>4</v>
      </c>
      <c r="E117" s="1280"/>
      <c r="F117" s="1257"/>
      <c r="G117" s="1257"/>
      <c r="H117" s="1280">
        <v>11416.63</v>
      </c>
      <c r="I117" s="1257">
        <f>ROUND(H117*D117,2)</f>
        <v>45666.52</v>
      </c>
      <c r="J117" s="1257">
        <f t="shared" si="55"/>
        <v>54799.82</v>
      </c>
      <c r="K117" s="1259">
        <f t="shared" si="54"/>
        <v>45666.52</v>
      </c>
      <c r="L117" s="1260">
        <f t="shared" si="54"/>
        <v>54799.82</v>
      </c>
    </row>
    <row r="118" spans="1:15" ht="21" customHeight="1" x14ac:dyDescent="0.25">
      <c r="A118" s="1201">
        <f>A115+1</f>
        <v>45673</v>
      </c>
      <c r="B118" s="120" t="s">
        <v>382</v>
      </c>
      <c r="C118" s="1201" t="s">
        <v>77</v>
      </c>
      <c r="D118" s="1331">
        <v>0.2</v>
      </c>
      <c r="E118" s="1210">
        <v>5753.2</v>
      </c>
      <c r="F118" s="1205">
        <f t="shared" ref="F118" si="56">ROUND(E118*D118,2)</f>
        <v>1150.6400000000001</v>
      </c>
      <c r="G118" s="1205">
        <f t="shared" ref="G118" si="57">ROUND(F118*1.2,2)</f>
        <v>1380.77</v>
      </c>
      <c r="H118" s="1206"/>
      <c r="I118" s="1205"/>
      <c r="J118" s="1205"/>
      <c r="K118" s="1207">
        <f t="shared" si="54"/>
        <v>1150.6400000000001</v>
      </c>
      <c r="L118" s="1211">
        <f t="shared" si="54"/>
        <v>1380.77</v>
      </c>
    </row>
    <row r="119" spans="1:15" ht="21" customHeight="1" x14ac:dyDescent="0.25">
      <c r="A119" s="1278" t="s">
        <v>383</v>
      </c>
      <c r="B119" s="142" t="s">
        <v>384</v>
      </c>
      <c r="C119" s="1278" t="s">
        <v>77</v>
      </c>
      <c r="D119" s="1332">
        <v>0.2</v>
      </c>
      <c r="E119" s="1280"/>
      <c r="F119" s="1257"/>
      <c r="G119" s="1257"/>
      <c r="H119" s="1280">
        <v>5307.65</v>
      </c>
      <c r="I119" s="1257">
        <f>ROUND(H119*D119,2)</f>
        <v>1061.53</v>
      </c>
      <c r="J119" s="1257">
        <f t="shared" ref="J119" si="58">ROUND(I119*1.2,2)</f>
        <v>1273.8399999999999</v>
      </c>
      <c r="K119" s="1259">
        <f t="shared" si="54"/>
        <v>1061.53</v>
      </c>
      <c r="L119" s="1260">
        <f t="shared" si="54"/>
        <v>1273.8399999999999</v>
      </c>
    </row>
    <row r="120" spans="1:15" ht="27.75" customHeight="1" x14ac:dyDescent="0.25">
      <c r="A120" s="1177"/>
      <c r="B120" s="139" t="s">
        <v>385</v>
      </c>
      <c r="C120" s="1177"/>
      <c r="D120" s="1267"/>
      <c r="E120" s="1178"/>
      <c r="F120" s="1179"/>
      <c r="G120" s="1179"/>
      <c r="H120" s="1180"/>
      <c r="I120" s="1179"/>
      <c r="J120" s="1179"/>
      <c r="K120" s="1181"/>
      <c r="L120" s="1182"/>
    </row>
    <row r="121" spans="1:15" ht="32.25" customHeight="1" x14ac:dyDescent="0.25">
      <c r="A121" s="1201">
        <f>A118+1</f>
        <v>45674</v>
      </c>
      <c r="B121" s="120" t="s">
        <v>386</v>
      </c>
      <c r="C121" s="1201" t="s">
        <v>68</v>
      </c>
      <c r="D121" s="1277">
        <v>4</v>
      </c>
      <c r="E121" s="1210">
        <v>6852.75</v>
      </c>
      <c r="F121" s="1205">
        <f t="shared" ref="F121" si="59">ROUND(E121*D121,2)</f>
        <v>27411</v>
      </c>
      <c r="G121" s="1205">
        <f t="shared" ref="G121" si="60">ROUND(F121*1.2,2)</f>
        <v>32893.199999999997</v>
      </c>
      <c r="H121" s="1206"/>
      <c r="I121" s="1205"/>
      <c r="J121" s="1205"/>
      <c r="K121" s="1207">
        <f t="shared" ref="K121:L126" si="61">F121+I121</f>
        <v>27411</v>
      </c>
      <c r="L121" s="1211">
        <f t="shared" si="61"/>
        <v>32893.199999999997</v>
      </c>
      <c r="M121" s="1261" t="s">
        <v>154</v>
      </c>
    </row>
    <row r="122" spans="1:15" ht="21" customHeight="1" x14ac:dyDescent="0.25">
      <c r="A122" s="1278" t="s">
        <v>387</v>
      </c>
      <c r="B122" s="142" t="s">
        <v>388</v>
      </c>
      <c r="C122" s="1278" t="s">
        <v>68</v>
      </c>
      <c r="D122" s="1279">
        <v>4</v>
      </c>
      <c r="E122" s="1280"/>
      <c r="F122" s="1257"/>
      <c r="G122" s="1257"/>
      <c r="H122" s="1280">
        <f>4800/1.2*1.15</f>
        <v>4600</v>
      </c>
      <c r="I122" s="1257">
        <f>ROUND(H122*D122,2)</f>
        <v>18400</v>
      </c>
      <c r="J122" s="1257">
        <f t="shared" ref="J122:J124" si="62">ROUND(I122*1.2,2)</f>
        <v>22080</v>
      </c>
      <c r="K122" s="1259">
        <f t="shared" si="61"/>
        <v>18400</v>
      </c>
      <c r="L122" s="1260">
        <f t="shared" si="61"/>
        <v>22080</v>
      </c>
      <c r="M122" s="1239" t="s">
        <v>134</v>
      </c>
    </row>
    <row r="123" spans="1:15" ht="21" customHeight="1" x14ac:dyDescent="0.25">
      <c r="A123" s="1278" t="s">
        <v>389</v>
      </c>
      <c r="B123" s="142" t="s">
        <v>304</v>
      </c>
      <c r="C123" s="1278" t="s">
        <v>68</v>
      </c>
      <c r="D123" s="1279">
        <v>8</v>
      </c>
      <c r="E123" s="1280"/>
      <c r="F123" s="1257"/>
      <c r="G123" s="1257"/>
      <c r="H123" s="1280">
        <f>100/1.2*1.15</f>
        <v>95.833333333333343</v>
      </c>
      <c r="I123" s="1257">
        <f>ROUND(H123*D123,2)</f>
        <v>766.67</v>
      </c>
      <c r="J123" s="1257">
        <f t="shared" si="62"/>
        <v>920</v>
      </c>
      <c r="K123" s="1259">
        <f t="shared" si="61"/>
        <v>766.67</v>
      </c>
      <c r="L123" s="1260">
        <f t="shared" si="61"/>
        <v>920</v>
      </c>
      <c r="M123" s="1239" t="s">
        <v>134</v>
      </c>
    </row>
    <row r="124" spans="1:15" ht="30" customHeight="1" x14ac:dyDescent="0.25">
      <c r="A124" s="1278" t="s">
        <v>390</v>
      </c>
      <c r="B124" s="142" t="s">
        <v>391</v>
      </c>
      <c r="C124" s="1278" t="s">
        <v>68</v>
      </c>
      <c r="D124" s="1279">
        <v>4</v>
      </c>
      <c r="E124" s="1280"/>
      <c r="F124" s="1257"/>
      <c r="G124" s="1257"/>
      <c r="H124" s="1280">
        <f>3200/1.2*1.15</f>
        <v>3066.666666666667</v>
      </c>
      <c r="I124" s="1257">
        <f>ROUND(H124*D124,2)</f>
        <v>12266.67</v>
      </c>
      <c r="J124" s="1257">
        <f t="shared" si="62"/>
        <v>14720</v>
      </c>
      <c r="K124" s="1259">
        <f t="shared" si="61"/>
        <v>12266.67</v>
      </c>
      <c r="L124" s="1260">
        <f t="shared" si="61"/>
        <v>14720</v>
      </c>
      <c r="M124" s="1239" t="s">
        <v>134</v>
      </c>
    </row>
    <row r="125" spans="1:15" ht="35.25" customHeight="1" x14ac:dyDescent="0.25">
      <c r="A125" s="1201">
        <f>A121+1</f>
        <v>45675</v>
      </c>
      <c r="B125" s="120" t="s">
        <v>392</v>
      </c>
      <c r="C125" s="1201" t="s">
        <v>65</v>
      </c>
      <c r="D125" s="1331">
        <v>6</v>
      </c>
      <c r="E125" s="1210">
        <v>350</v>
      </c>
      <c r="F125" s="1205">
        <f t="shared" ref="F125" si="63">ROUND(E125*D125,2)</f>
        <v>2100</v>
      </c>
      <c r="G125" s="1205">
        <f t="shared" ref="G125" si="64">ROUND(F125*1.2,2)</f>
        <v>2520</v>
      </c>
      <c r="H125" s="1206"/>
      <c r="I125" s="1205"/>
      <c r="J125" s="1205"/>
      <c r="K125" s="1207">
        <f t="shared" si="61"/>
        <v>2100</v>
      </c>
      <c r="L125" s="1211">
        <f t="shared" si="61"/>
        <v>2520</v>
      </c>
      <c r="M125" s="1261" t="s">
        <v>154</v>
      </c>
    </row>
    <row r="126" spans="1:15" ht="24" customHeight="1" x14ac:dyDescent="0.25">
      <c r="A126" s="1278" t="s">
        <v>393</v>
      </c>
      <c r="B126" s="142" t="s">
        <v>394</v>
      </c>
      <c r="C126" s="1278" t="s">
        <v>162</v>
      </c>
      <c r="D126" s="1332">
        <v>0.5</v>
      </c>
      <c r="E126" s="1280"/>
      <c r="F126" s="1257"/>
      <c r="G126" s="1257"/>
      <c r="H126" s="1280">
        <v>3684.31</v>
      </c>
      <c r="I126" s="1257">
        <f t="shared" ref="I126" si="65">ROUND(H126*D126,2)</f>
        <v>1842.16</v>
      </c>
      <c r="J126" s="1257">
        <f t="shared" ref="J126" si="66">ROUND(I126*1.2,2)</f>
        <v>2210.59</v>
      </c>
      <c r="K126" s="1259">
        <f t="shared" si="61"/>
        <v>1842.16</v>
      </c>
      <c r="L126" s="1260">
        <f t="shared" si="61"/>
        <v>2210.59</v>
      </c>
      <c r="M126" s="1261"/>
    </row>
    <row r="127" spans="1:15" ht="27.75" customHeight="1" x14ac:dyDescent="0.25">
      <c r="A127" s="1177"/>
      <c r="B127" s="139" t="s">
        <v>395</v>
      </c>
      <c r="C127" s="1177"/>
      <c r="D127" s="1267"/>
      <c r="E127" s="1178"/>
      <c r="F127" s="1179"/>
      <c r="G127" s="1179"/>
      <c r="H127" s="1180"/>
      <c r="I127" s="1179"/>
      <c r="J127" s="1179"/>
      <c r="K127" s="1181"/>
      <c r="L127" s="1182"/>
    </row>
    <row r="128" spans="1:15" ht="21.75" customHeight="1" x14ac:dyDescent="0.25">
      <c r="A128" s="1333"/>
      <c r="B128" s="217" t="s">
        <v>188</v>
      </c>
      <c r="C128" s="1334"/>
      <c r="D128" s="1214"/>
      <c r="E128" s="1335"/>
      <c r="F128" s="1218"/>
      <c r="G128" s="1218"/>
      <c r="H128" s="1336"/>
      <c r="I128" s="1218"/>
      <c r="J128" s="1218"/>
      <c r="K128" s="1335"/>
      <c r="L128" s="1337"/>
      <c r="M128" s="1208"/>
    </row>
    <row r="129" spans="1:13" ht="28.5" customHeight="1" x14ac:dyDescent="0.25">
      <c r="A129" s="1202">
        <f>A125+1</f>
        <v>45676</v>
      </c>
      <c r="B129" s="98" t="s">
        <v>396</v>
      </c>
      <c r="C129" s="1202" t="s">
        <v>77</v>
      </c>
      <c r="D129" s="1338">
        <f>0.2+0.54+1.04+0.18+0.72+0.38+0.18</f>
        <v>3.2399999999999998</v>
      </c>
      <c r="E129" s="2196">
        <f>14540/0.84*3.24</f>
        <v>56082.857142857145</v>
      </c>
      <c r="F129" s="2196">
        <f>ROUND(E129*1,2)</f>
        <v>56082.86</v>
      </c>
      <c r="G129" s="2196">
        <f t="shared" ref="G129:G140" si="67">ROUND(F129*1.2,2)</f>
        <v>67299.429999999993</v>
      </c>
      <c r="H129" s="2196"/>
      <c r="I129" s="2196"/>
      <c r="J129" s="2196"/>
      <c r="K129" s="2196">
        <f t="shared" ref="K129:L140" si="68">F129+I129</f>
        <v>56082.86</v>
      </c>
      <c r="L129" s="2196">
        <f t="shared" si="68"/>
        <v>67299.429999999993</v>
      </c>
      <c r="M129" s="2198" t="s">
        <v>397</v>
      </c>
    </row>
    <row r="130" spans="1:13" ht="21" customHeight="1" x14ac:dyDescent="0.25">
      <c r="A130" s="1339" t="s">
        <v>398</v>
      </c>
      <c r="B130" s="98" t="s">
        <v>399</v>
      </c>
      <c r="C130" s="1202" t="s">
        <v>68</v>
      </c>
      <c r="D130" s="1340">
        <v>2</v>
      </c>
      <c r="E130" s="2197"/>
      <c r="F130" s="2197"/>
      <c r="G130" s="2197"/>
      <c r="H130" s="2197"/>
      <c r="I130" s="2197"/>
      <c r="J130" s="2197"/>
      <c r="K130" s="2197"/>
      <c r="L130" s="2197"/>
      <c r="M130" s="2198"/>
    </row>
    <row r="131" spans="1:13" ht="21" customHeight="1" x14ac:dyDescent="0.25">
      <c r="A131" s="1339" t="s">
        <v>400</v>
      </c>
      <c r="B131" s="98" t="s">
        <v>401</v>
      </c>
      <c r="C131" s="1202" t="s">
        <v>68</v>
      </c>
      <c r="D131" s="1340">
        <v>2</v>
      </c>
      <c r="E131" s="2197"/>
      <c r="F131" s="2197"/>
      <c r="G131" s="2197"/>
      <c r="H131" s="2197"/>
      <c r="I131" s="2197"/>
      <c r="J131" s="2197"/>
      <c r="K131" s="2197"/>
      <c r="L131" s="2197"/>
      <c r="M131" s="2198"/>
    </row>
    <row r="132" spans="1:13" ht="21" customHeight="1" x14ac:dyDescent="0.25">
      <c r="A132" s="1339" t="s">
        <v>402</v>
      </c>
      <c r="B132" s="98" t="s">
        <v>403</v>
      </c>
      <c r="C132" s="1202" t="s">
        <v>68</v>
      </c>
      <c r="D132" s="1340">
        <v>2</v>
      </c>
      <c r="E132" s="2197"/>
      <c r="F132" s="2197"/>
      <c r="G132" s="2197"/>
      <c r="H132" s="2197"/>
      <c r="I132" s="2197"/>
      <c r="J132" s="2197"/>
      <c r="K132" s="2197"/>
      <c r="L132" s="2197"/>
      <c r="M132" s="2198"/>
    </row>
    <row r="133" spans="1:13" ht="21" customHeight="1" x14ac:dyDescent="0.25">
      <c r="A133" s="1339" t="s">
        <v>404</v>
      </c>
      <c r="B133" s="98" t="s">
        <v>405</v>
      </c>
      <c r="C133" s="1202" t="s">
        <v>68</v>
      </c>
      <c r="D133" s="1340">
        <v>1</v>
      </c>
      <c r="E133" s="2197"/>
      <c r="F133" s="2197"/>
      <c r="G133" s="2197"/>
      <c r="H133" s="2197"/>
      <c r="I133" s="2197"/>
      <c r="J133" s="2197"/>
      <c r="K133" s="2197"/>
      <c r="L133" s="2197"/>
      <c r="M133" s="2198"/>
    </row>
    <row r="134" spans="1:13" ht="21" customHeight="1" x14ac:dyDescent="0.25">
      <c r="A134" s="1339" t="s">
        <v>406</v>
      </c>
      <c r="B134" s="98" t="s">
        <v>407</v>
      </c>
      <c r="C134" s="1202" t="s">
        <v>68</v>
      </c>
      <c r="D134" s="1340">
        <v>3</v>
      </c>
      <c r="E134" s="2197"/>
      <c r="F134" s="2197"/>
      <c r="G134" s="2197"/>
      <c r="H134" s="2197"/>
      <c r="I134" s="2197"/>
      <c r="J134" s="2197"/>
      <c r="K134" s="2197"/>
      <c r="L134" s="2197"/>
      <c r="M134" s="2198"/>
    </row>
    <row r="135" spans="1:13" ht="21" customHeight="1" x14ac:dyDescent="0.25">
      <c r="A135" s="1339" t="s">
        <v>408</v>
      </c>
      <c r="B135" s="98" t="s">
        <v>409</v>
      </c>
      <c r="C135" s="1202" t="s">
        <v>68</v>
      </c>
      <c r="D135" s="1340">
        <v>2</v>
      </c>
      <c r="E135" s="2197"/>
      <c r="F135" s="2197"/>
      <c r="G135" s="2197"/>
      <c r="H135" s="2197"/>
      <c r="I135" s="2197"/>
      <c r="J135" s="2197"/>
      <c r="K135" s="2197"/>
      <c r="L135" s="2197"/>
      <c r="M135" s="2198"/>
    </row>
    <row r="136" spans="1:13" ht="21" customHeight="1" x14ac:dyDescent="0.25">
      <c r="A136" s="1339" t="s">
        <v>410</v>
      </c>
      <c r="B136" s="98" t="s">
        <v>411</v>
      </c>
      <c r="C136" s="1202" t="s">
        <v>68</v>
      </c>
      <c r="D136" s="1340">
        <v>3</v>
      </c>
      <c r="E136" s="2197"/>
      <c r="F136" s="2197"/>
      <c r="G136" s="2197"/>
      <c r="H136" s="2197"/>
      <c r="I136" s="2197"/>
      <c r="J136" s="2197"/>
      <c r="K136" s="2197"/>
      <c r="L136" s="2197"/>
      <c r="M136" s="2198"/>
    </row>
    <row r="137" spans="1:13" ht="21" customHeight="1" x14ac:dyDescent="0.25">
      <c r="A137" s="1339" t="s">
        <v>412</v>
      </c>
      <c r="B137" s="98" t="s">
        <v>413</v>
      </c>
      <c r="C137" s="1202" t="s">
        <v>68</v>
      </c>
      <c r="D137" s="1341">
        <v>14</v>
      </c>
      <c r="E137" s="2197"/>
      <c r="F137" s="2197"/>
      <c r="G137" s="2197"/>
      <c r="H137" s="2197"/>
      <c r="I137" s="2197"/>
      <c r="J137" s="2197"/>
      <c r="K137" s="2197"/>
      <c r="L137" s="2197"/>
      <c r="M137" s="2198"/>
    </row>
    <row r="138" spans="1:13" ht="21" customHeight="1" x14ac:dyDescent="0.25">
      <c r="A138" s="1228">
        <f>A129+1</f>
        <v>45677</v>
      </c>
      <c r="B138" s="17" t="s">
        <v>414</v>
      </c>
      <c r="C138" s="1228" t="s">
        <v>68</v>
      </c>
      <c r="D138" s="1342">
        <v>3</v>
      </c>
      <c r="E138" s="1343">
        <f>2170.75*0.7</f>
        <v>1519.5249999999999</v>
      </c>
      <c r="F138" s="1343">
        <f>ROUND(E138*1,2)</f>
        <v>1519.53</v>
      </c>
      <c r="G138" s="1343">
        <f t="shared" ref="G138" si="69">ROUND(F138*1.2,2)</f>
        <v>1823.44</v>
      </c>
      <c r="H138" s="1343"/>
      <c r="I138" s="1343"/>
      <c r="J138" s="1343"/>
      <c r="K138" s="1343">
        <f t="shared" ref="K138:L138" si="70">F138+I138</f>
        <v>1519.53</v>
      </c>
      <c r="L138" s="1343">
        <f t="shared" si="70"/>
        <v>1823.44</v>
      </c>
      <c r="M138" s="1208" t="s">
        <v>415</v>
      </c>
    </row>
    <row r="139" spans="1:13" ht="21" customHeight="1" x14ac:dyDescent="0.25">
      <c r="A139" s="1202">
        <f>A138+1</f>
        <v>45678</v>
      </c>
      <c r="B139" s="98" t="s">
        <v>416</v>
      </c>
      <c r="C139" s="1202" t="s">
        <v>65</v>
      </c>
      <c r="D139" s="1340">
        <v>8</v>
      </c>
      <c r="E139" s="1344">
        <f>1853.74*0.5</f>
        <v>926.87</v>
      </c>
      <c r="F139" s="1344">
        <f>ROUND(E139*1,2)</f>
        <v>926.87</v>
      </c>
      <c r="G139" s="1344">
        <f t="shared" si="67"/>
        <v>1112.24</v>
      </c>
      <c r="H139" s="1344"/>
      <c r="I139" s="1344"/>
      <c r="J139" s="1344"/>
      <c r="K139" s="1344">
        <f t="shared" si="68"/>
        <v>926.87</v>
      </c>
      <c r="L139" s="1344">
        <f t="shared" si="68"/>
        <v>1112.24</v>
      </c>
      <c r="M139" s="1208"/>
    </row>
    <row r="140" spans="1:13" ht="21" customHeight="1" x14ac:dyDescent="0.25">
      <c r="A140" s="1228">
        <f t="shared" ref="A140" si="71">A139+1</f>
        <v>45679</v>
      </c>
      <c r="B140" s="17" t="s">
        <v>417</v>
      </c>
      <c r="C140" s="1228" t="s">
        <v>65</v>
      </c>
      <c r="D140" s="1342">
        <f>4.4+5.6</f>
        <v>10</v>
      </c>
      <c r="E140" s="1343">
        <f>1149.5*0.7</f>
        <v>804.65</v>
      </c>
      <c r="F140" s="1343">
        <f>ROUND(E140*1,2)</f>
        <v>804.65</v>
      </c>
      <c r="G140" s="1343">
        <f t="shared" si="67"/>
        <v>965.58</v>
      </c>
      <c r="H140" s="1343"/>
      <c r="I140" s="1343"/>
      <c r="J140" s="1343"/>
      <c r="K140" s="1343">
        <f t="shared" si="68"/>
        <v>804.65</v>
      </c>
      <c r="L140" s="1343">
        <f t="shared" si="68"/>
        <v>965.58</v>
      </c>
      <c r="M140" s="1208" t="s">
        <v>415</v>
      </c>
    </row>
    <row r="141" spans="1:13" ht="19.5" customHeight="1" x14ac:dyDescent="0.25">
      <c r="A141" s="1345"/>
      <c r="B141" s="217" t="s">
        <v>418</v>
      </c>
      <c r="C141" s="1334"/>
      <c r="D141" s="1346"/>
      <c r="E141" s="1347"/>
      <c r="F141" s="1348"/>
      <c r="G141" s="1348"/>
      <c r="H141" s="1349"/>
      <c r="I141" s="1348"/>
      <c r="J141" s="1348"/>
      <c r="K141" s="1349"/>
      <c r="L141" s="1348"/>
      <c r="M141" s="1350"/>
    </row>
    <row r="142" spans="1:13" ht="30.75" customHeight="1" x14ac:dyDescent="0.25">
      <c r="A142" s="1228">
        <f>A140+1</f>
        <v>45680</v>
      </c>
      <c r="B142" s="17" t="s">
        <v>419</v>
      </c>
      <c r="C142" s="1228" t="s">
        <v>77</v>
      </c>
      <c r="D142" s="1234">
        <f>0.3+0.54+0.52+0.18+0.59+0.2+0.06+0.02+0.08</f>
        <v>2.4900000000000002</v>
      </c>
      <c r="E142" s="1195">
        <v>17265.68</v>
      </c>
      <c r="F142" s="1196">
        <f t="shared" ref="F142" si="72">ROUND(E142*D142,2)</f>
        <v>42991.54</v>
      </c>
      <c r="G142" s="1196">
        <f t="shared" ref="G142" si="73">ROUND(F142*1.2,2)</f>
        <v>51589.85</v>
      </c>
      <c r="H142" s="1351"/>
      <c r="I142" s="1196"/>
      <c r="J142" s="1196"/>
      <c r="K142" s="1195">
        <f t="shared" ref="K142:L158" si="74">F142+I142</f>
        <v>42991.54</v>
      </c>
      <c r="L142" s="1221">
        <f t="shared" si="74"/>
        <v>51589.85</v>
      </c>
      <c r="M142" s="1231"/>
    </row>
    <row r="143" spans="1:13" ht="18.75" customHeight="1" x14ac:dyDescent="0.25">
      <c r="A143" s="1254" t="s">
        <v>420</v>
      </c>
      <c r="B143" s="274" t="s">
        <v>421</v>
      </c>
      <c r="C143" s="1315" t="s">
        <v>68</v>
      </c>
      <c r="D143" s="1352">
        <v>2</v>
      </c>
      <c r="E143" s="1280"/>
      <c r="F143" s="1257"/>
      <c r="G143" s="1257"/>
      <c r="H143" s="1353">
        <v>1427.85</v>
      </c>
      <c r="I143" s="1257">
        <f t="shared" ref="I143:I152" si="75">ROUND(H143*D143,2)</f>
        <v>2855.7</v>
      </c>
      <c r="J143" s="1257">
        <f t="shared" ref="J143:J152" si="76">ROUND(I143*1.2,2)</f>
        <v>3426.84</v>
      </c>
      <c r="K143" s="1259">
        <f t="shared" si="74"/>
        <v>2855.7</v>
      </c>
      <c r="L143" s="1257">
        <f t="shared" si="74"/>
        <v>3426.84</v>
      </c>
      <c r="M143" s="1261"/>
    </row>
    <row r="144" spans="1:13" ht="18.75" customHeight="1" x14ac:dyDescent="0.25">
      <c r="A144" s="1254" t="s">
        <v>422</v>
      </c>
      <c r="B144" s="274" t="s">
        <v>423</v>
      </c>
      <c r="C144" s="1315" t="s">
        <v>68</v>
      </c>
      <c r="D144" s="1352">
        <v>2</v>
      </c>
      <c r="E144" s="1280"/>
      <c r="F144" s="1257"/>
      <c r="G144" s="1257"/>
      <c r="H144" s="1353">
        <v>4075.5</v>
      </c>
      <c r="I144" s="1257">
        <f t="shared" si="75"/>
        <v>8151</v>
      </c>
      <c r="J144" s="1257">
        <f t="shared" si="76"/>
        <v>9781.2000000000007</v>
      </c>
      <c r="K144" s="1259">
        <f t="shared" si="74"/>
        <v>8151</v>
      </c>
      <c r="L144" s="1257">
        <f t="shared" si="74"/>
        <v>9781.2000000000007</v>
      </c>
      <c r="M144" s="1261"/>
    </row>
    <row r="145" spans="1:15" ht="18.75" customHeight="1" x14ac:dyDescent="0.25">
      <c r="A145" s="1254" t="s">
        <v>424</v>
      </c>
      <c r="B145" s="274" t="s">
        <v>425</v>
      </c>
      <c r="C145" s="1315" t="s">
        <v>68</v>
      </c>
      <c r="D145" s="1352">
        <v>1</v>
      </c>
      <c r="E145" s="1280"/>
      <c r="F145" s="1257"/>
      <c r="G145" s="1257"/>
      <c r="H145" s="1353">
        <v>10815.75</v>
      </c>
      <c r="I145" s="1257">
        <f t="shared" si="75"/>
        <v>10815.75</v>
      </c>
      <c r="J145" s="1257">
        <f t="shared" si="76"/>
        <v>12978.9</v>
      </c>
      <c r="K145" s="1259">
        <f t="shared" si="74"/>
        <v>10815.75</v>
      </c>
      <c r="L145" s="1257">
        <f t="shared" si="74"/>
        <v>12978.9</v>
      </c>
      <c r="M145" s="1261"/>
    </row>
    <row r="146" spans="1:15" ht="18.75" customHeight="1" x14ac:dyDescent="0.25">
      <c r="A146" s="1254" t="s">
        <v>426</v>
      </c>
      <c r="B146" s="274" t="s">
        <v>427</v>
      </c>
      <c r="C146" s="1315" t="s">
        <v>68</v>
      </c>
      <c r="D146" s="1352">
        <v>1</v>
      </c>
      <c r="E146" s="1256"/>
      <c r="F146" s="1257"/>
      <c r="G146" s="1257"/>
      <c r="H146" s="1353">
        <v>1657.75</v>
      </c>
      <c r="I146" s="1257">
        <f t="shared" si="75"/>
        <v>1657.75</v>
      </c>
      <c r="J146" s="1257">
        <f t="shared" si="76"/>
        <v>1989.3</v>
      </c>
      <c r="K146" s="1259">
        <f t="shared" si="74"/>
        <v>1657.75</v>
      </c>
      <c r="L146" s="1257">
        <f t="shared" si="74"/>
        <v>1989.3</v>
      </c>
      <c r="M146" s="1261"/>
    </row>
    <row r="147" spans="1:15" ht="18.75" customHeight="1" x14ac:dyDescent="0.25">
      <c r="A147" s="1254" t="s">
        <v>428</v>
      </c>
      <c r="B147" s="274" t="s">
        <v>429</v>
      </c>
      <c r="C147" s="1315" t="s">
        <v>68</v>
      </c>
      <c r="D147" s="1354">
        <v>1</v>
      </c>
      <c r="E147" s="1280"/>
      <c r="F147" s="1257"/>
      <c r="G147" s="1257"/>
      <c r="H147" s="1353">
        <v>10215.35</v>
      </c>
      <c r="I147" s="1257">
        <f>ROUND(H147*D147,2)</f>
        <v>10215.35</v>
      </c>
      <c r="J147" s="1257">
        <f>ROUND(I147*1.2,2)</f>
        <v>12258.42</v>
      </c>
      <c r="K147" s="1259">
        <f t="shared" si="74"/>
        <v>10215.35</v>
      </c>
      <c r="L147" s="1257">
        <f t="shared" si="74"/>
        <v>12258.42</v>
      </c>
      <c r="M147" s="1261"/>
    </row>
    <row r="148" spans="1:15" ht="18.75" customHeight="1" x14ac:dyDescent="0.25">
      <c r="A148" s="1254" t="s">
        <v>430</v>
      </c>
      <c r="B148" s="274" t="s">
        <v>431</v>
      </c>
      <c r="C148" s="1315" t="s">
        <v>68</v>
      </c>
      <c r="D148" s="1352">
        <v>2</v>
      </c>
      <c r="E148" s="1280"/>
      <c r="F148" s="1257"/>
      <c r="G148" s="1257"/>
      <c r="H148" s="1355">
        <v>3136</v>
      </c>
      <c r="I148" s="1257">
        <f t="shared" si="75"/>
        <v>6272</v>
      </c>
      <c r="J148" s="1257">
        <f t="shared" si="76"/>
        <v>7526.4</v>
      </c>
      <c r="K148" s="1259">
        <f t="shared" si="74"/>
        <v>6272</v>
      </c>
      <c r="L148" s="1257">
        <f t="shared" si="74"/>
        <v>7526.4</v>
      </c>
      <c r="M148" s="1261" t="s">
        <v>134</v>
      </c>
    </row>
    <row r="149" spans="1:15" ht="18.75" customHeight="1" x14ac:dyDescent="0.25">
      <c r="A149" s="1254" t="s">
        <v>432</v>
      </c>
      <c r="B149" s="274" t="s">
        <v>433</v>
      </c>
      <c r="C149" s="1315" t="s">
        <v>68</v>
      </c>
      <c r="D149" s="1352">
        <v>1</v>
      </c>
      <c r="E149" s="1280"/>
      <c r="F149" s="1257"/>
      <c r="G149" s="1257"/>
      <c r="H149" s="1355">
        <v>1379.4</v>
      </c>
      <c r="I149" s="1257">
        <f t="shared" si="75"/>
        <v>1379.4</v>
      </c>
      <c r="J149" s="1257">
        <f t="shared" si="76"/>
        <v>1655.28</v>
      </c>
      <c r="K149" s="1259">
        <f t="shared" si="74"/>
        <v>1379.4</v>
      </c>
      <c r="L149" s="1257">
        <f t="shared" si="74"/>
        <v>1655.28</v>
      </c>
      <c r="M149" s="1261"/>
    </row>
    <row r="150" spans="1:15" ht="18.75" customHeight="1" x14ac:dyDescent="0.25">
      <c r="A150" s="1254" t="s">
        <v>434</v>
      </c>
      <c r="B150" s="274" t="s">
        <v>435</v>
      </c>
      <c r="C150" s="1315" t="s">
        <v>68</v>
      </c>
      <c r="D150" s="1352">
        <v>1</v>
      </c>
      <c r="E150" s="1280"/>
      <c r="F150" s="1257"/>
      <c r="G150" s="1257"/>
      <c r="H150" s="1355">
        <v>754.45</v>
      </c>
      <c r="I150" s="1257">
        <f t="shared" si="75"/>
        <v>754.45</v>
      </c>
      <c r="J150" s="1257">
        <f t="shared" si="76"/>
        <v>905.34</v>
      </c>
      <c r="K150" s="1259">
        <f t="shared" si="74"/>
        <v>754.45</v>
      </c>
      <c r="L150" s="1257">
        <f t="shared" si="74"/>
        <v>905.34</v>
      </c>
      <c r="M150" s="1261"/>
    </row>
    <row r="151" spans="1:15" ht="18.75" customHeight="1" x14ac:dyDescent="0.25">
      <c r="A151" s="1254" t="s">
        <v>436</v>
      </c>
      <c r="B151" s="274" t="s">
        <v>437</v>
      </c>
      <c r="C151" s="1315" t="s">
        <v>68</v>
      </c>
      <c r="D151" s="1352">
        <v>4</v>
      </c>
      <c r="E151" s="1280"/>
      <c r="F151" s="1257"/>
      <c r="G151" s="1257"/>
      <c r="H151" s="1355">
        <v>3400</v>
      </c>
      <c r="I151" s="1257">
        <f t="shared" si="75"/>
        <v>13600</v>
      </c>
      <c r="J151" s="1257">
        <f t="shared" si="76"/>
        <v>16320</v>
      </c>
      <c r="K151" s="1259">
        <f t="shared" si="74"/>
        <v>13600</v>
      </c>
      <c r="L151" s="1257">
        <f t="shared" si="74"/>
        <v>16320</v>
      </c>
      <c r="M151" s="1261" t="s">
        <v>134</v>
      </c>
    </row>
    <row r="152" spans="1:15" ht="18.75" customHeight="1" x14ac:dyDescent="0.25">
      <c r="A152" s="1254" t="s">
        <v>438</v>
      </c>
      <c r="B152" s="274" t="s">
        <v>439</v>
      </c>
      <c r="C152" s="1315" t="s">
        <v>68</v>
      </c>
      <c r="D152" s="1352">
        <v>3</v>
      </c>
      <c r="E152" s="1280"/>
      <c r="F152" s="1257"/>
      <c r="G152" s="1257"/>
      <c r="H152" s="1353">
        <v>14421</v>
      </c>
      <c r="I152" s="1257">
        <f t="shared" si="75"/>
        <v>43263</v>
      </c>
      <c r="J152" s="1257">
        <f t="shared" si="76"/>
        <v>51915.6</v>
      </c>
      <c r="K152" s="1259">
        <f t="shared" si="74"/>
        <v>43263</v>
      </c>
      <c r="L152" s="1257">
        <f t="shared" si="74"/>
        <v>51915.6</v>
      </c>
      <c r="M152" s="1261"/>
    </row>
    <row r="153" spans="1:15" ht="18" customHeight="1" x14ac:dyDescent="0.25">
      <c r="A153" s="1193">
        <f>A142+1</f>
        <v>45681</v>
      </c>
      <c r="B153" s="131" t="s">
        <v>440</v>
      </c>
      <c r="C153" s="1193" t="s">
        <v>77</v>
      </c>
      <c r="D153" s="1356">
        <v>0.55000000000000004</v>
      </c>
      <c r="E153" s="1195">
        <v>6459.05</v>
      </c>
      <c r="F153" s="1196">
        <f t="shared" ref="F153" si="77">ROUND(E153*D153,2)</f>
        <v>3552.48</v>
      </c>
      <c r="G153" s="1196">
        <f t="shared" ref="G153" si="78">ROUND(F153*1.2,2)</f>
        <v>4262.9799999999996</v>
      </c>
      <c r="H153" s="1197"/>
      <c r="I153" s="1196"/>
      <c r="J153" s="1196"/>
      <c r="K153" s="1198">
        <f t="shared" si="74"/>
        <v>3552.48</v>
      </c>
      <c r="L153" s="1199">
        <f t="shared" si="74"/>
        <v>4262.9799999999996</v>
      </c>
    </row>
    <row r="154" spans="1:15" ht="18" customHeight="1" x14ac:dyDescent="0.25">
      <c r="A154" s="1278" t="s">
        <v>441</v>
      </c>
      <c r="B154" s="142" t="s">
        <v>442</v>
      </c>
      <c r="C154" s="1278" t="s">
        <v>68</v>
      </c>
      <c r="D154" s="1357">
        <f>453*D153</f>
        <v>249.15000000000003</v>
      </c>
      <c r="E154" s="1280"/>
      <c r="F154" s="1257"/>
      <c r="G154" s="1257"/>
      <c r="H154" s="1280">
        <v>24</v>
      </c>
      <c r="I154" s="1257">
        <f>ROUND(H154*D154,2)</f>
        <v>5979.6</v>
      </c>
      <c r="J154" s="1257">
        <f t="shared" ref="J154" si="79">ROUND(I154*1.2,2)</f>
        <v>7175.52</v>
      </c>
      <c r="K154" s="1259">
        <f t="shared" si="74"/>
        <v>5979.6</v>
      </c>
      <c r="L154" s="1260">
        <f t="shared" si="74"/>
        <v>7175.52</v>
      </c>
    </row>
    <row r="155" spans="1:15" ht="27.75" customHeight="1" x14ac:dyDescent="0.25">
      <c r="A155" s="1228">
        <f>A153+1</f>
        <v>45682</v>
      </c>
      <c r="B155" s="17" t="s">
        <v>443</v>
      </c>
      <c r="C155" s="1228" t="s">
        <v>70</v>
      </c>
      <c r="D155" s="1358">
        <v>21.385000000000002</v>
      </c>
      <c r="E155" s="1195">
        <v>144.4</v>
      </c>
      <c r="F155" s="1196">
        <f>ROUND(E155*D155,2)</f>
        <v>3087.99</v>
      </c>
      <c r="G155" s="1196">
        <f t="shared" ref="G155" si="80">ROUND(F155*1.2,2)</f>
        <v>3705.59</v>
      </c>
      <c r="H155" s="1195"/>
      <c r="I155" s="1196"/>
      <c r="J155" s="1196"/>
      <c r="K155" s="1195">
        <f t="shared" si="74"/>
        <v>3087.99</v>
      </c>
      <c r="L155" s="1221">
        <f t="shared" si="74"/>
        <v>3705.59</v>
      </c>
      <c r="M155" s="1208"/>
    </row>
    <row r="156" spans="1:15" ht="17.25" customHeight="1" x14ac:dyDescent="0.25">
      <c r="A156" s="1254" t="s">
        <v>444</v>
      </c>
      <c r="B156" s="274" t="s">
        <v>445</v>
      </c>
      <c r="C156" s="1315" t="s">
        <v>446</v>
      </c>
      <c r="D156" s="1359">
        <f>D155*0.3*20/16</f>
        <v>8.0193750000000001</v>
      </c>
      <c r="E156" s="1280"/>
      <c r="F156" s="1257"/>
      <c r="G156" s="1257"/>
      <c r="H156" s="1353">
        <v>237.5</v>
      </c>
      <c r="I156" s="1257">
        <f>ROUND(H156*D156,2)</f>
        <v>1904.6</v>
      </c>
      <c r="J156" s="1257">
        <f t="shared" ref="J156" si="81">ROUND(I156*1.2,2)</f>
        <v>2285.52</v>
      </c>
      <c r="K156" s="1259">
        <f t="shared" si="74"/>
        <v>1904.6</v>
      </c>
      <c r="L156" s="1257">
        <f t="shared" si="74"/>
        <v>2285.52</v>
      </c>
      <c r="M156" s="1208"/>
    </row>
    <row r="157" spans="1:15" ht="28.5" customHeight="1" x14ac:dyDescent="0.25">
      <c r="A157" s="1228">
        <f>A155+1</f>
        <v>45683</v>
      </c>
      <c r="B157" s="17" t="s">
        <v>447</v>
      </c>
      <c r="C157" s="1228" t="s">
        <v>70</v>
      </c>
      <c r="D157" s="1358">
        <v>21.385000000000002</v>
      </c>
      <c r="E157" s="1195">
        <v>299.76</v>
      </c>
      <c r="F157" s="1196">
        <f>ROUND(E157*D157,2)</f>
        <v>6410.37</v>
      </c>
      <c r="G157" s="1196">
        <f t="shared" ref="G157" si="82">ROUND(F157*1.2,2)</f>
        <v>7692.44</v>
      </c>
      <c r="H157" s="1195"/>
      <c r="I157" s="1196"/>
      <c r="J157" s="1196"/>
      <c r="K157" s="1195">
        <f t="shared" si="74"/>
        <v>6410.37</v>
      </c>
      <c r="L157" s="1221">
        <f t="shared" si="74"/>
        <v>7692.44</v>
      </c>
      <c r="M157" s="1208"/>
    </row>
    <row r="158" spans="1:15" x14ac:dyDescent="0.25">
      <c r="A158" s="1254" t="s">
        <v>448</v>
      </c>
      <c r="B158" s="274" t="s">
        <v>449</v>
      </c>
      <c r="C158" s="1315" t="s">
        <v>162</v>
      </c>
      <c r="D158" s="1316">
        <f>D157*2.5*2</f>
        <v>106.92500000000001</v>
      </c>
      <c r="E158" s="1280"/>
      <c r="F158" s="1257"/>
      <c r="G158" s="1257"/>
      <c r="H158" s="1353">
        <v>296.39999999999998</v>
      </c>
      <c r="I158" s="1257">
        <f t="shared" ref="I158" si="83">ROUND(H158*D158,2)</f>
        <v>31692.57</v>
      </c>
      <c r="J158" s="1257">
        <f t="shared" ref="J158" si="84">ROUND(I158*1.2,2)</f>
        <v>38031.08</v>
      </c>
      <c r="K158" s="1280">
        <f t="shared" si="74"/>
        <v>31692.57</v>
      </c>
      <c r="L158" s="1258">
        <f t="shared" si="74"/>
        <v>38031.08</v>
      </c>
      <c r="M158" s="1208"/>
    </row>
    <row r="159" spans="1:15" ht="18" customHeight="1" x14ac:dyDescent="0.25">
      <c r="A159" s="1212"/>
      <c r="B159" s="252" t="s">
        <v>125</v>
      </c>
      <c r="C159" s="1212"/>
      <c r="D159" s="1322"/>
      <c r="E159" s="1323"/>
      <c r="F159" s="1324"/>
      <c r="G159" s="1324"/>
      <c r="H159" s="1325"/>
      <c r="I159" s="1324"/>
      <c r="J159" s="1324"/>
      <c r="K159" s="1326"/>
      <c r="L159" s="1327"/>
    </row>
    <row r="160" spans="1:15" s="1226" customFormat="1" ht="18" customHeight="1" x14ac:dyDescent="0.25">
      <c r="A160" s="1183">
        <f>A157+1</f>
        <v>45684</v>
      </c>
      <c r="B160" s="131" t="s">
        <v>126</v>
      </c>
      <c r="C160" s="1193" t="s">
        <v>73</v>
      </c>
      <c r="D160" s="1360">
        <v>9.65</v>
      </c>
      <c r="E160" s="1361">
        <v>431.37</v>
      </c>
      <c r="F160" s="1196">
        <f t="shared" ref="F160" si="85">ROUND(E160*D160,2)</f>
        <v>4162.72</v>
      </c>
      <c r="G160" s="1196">
        <f t="shared" ref="G160" si="86">ROUND(F160*1.2,2)</f>
        <v>4995.26</v>
      </c>
      <c r="H160" s="1197"/>
      <c r="I160" s="1196"/>
      <c r="J160" s="1196"/>
      <c r="K160" s="1198">
        <f t="shared" ref="K160:L160" si="87">F160+I160</f>
        <v>4162.72</v>
      </c>
      <c r="L160" s="1199">
        <f t="shared" si="87"/>
        <v>4995.26</v>
      </c>
      <c r="M160" s="1190" t="s">
        <v>127</v>
      </c>
      <c r="N160" s="1330" t="s">
        <v>1216</v>
      </c>
      <c r="O160" s="1225" t="e">
        <f>L160-D160*#REF!*1.2</f>
        <v>#REF!</v>
      </c>
    </row>
    <row r="161" spans="1:15" ht="21.75" customHeight="1" x14ac:dyDescent="0.25">
      <c r="A161" s="2092" t="s">
        <v>114</v>
      </c>
      <c r="B161" s="2093"/>
      <c r="C161" s="2093"/>
      <c r="D161" s="2093"/>
      <c r="E161" s="2094"/>
      <c r="F161" s="1362">
        <f>SUM(F8:F160)</f>
        <v>28428730.090000004</v>
      </c>
      <c r="G161" s="1363">
        <f>ROUND(F161*1.2,2)</f>
        <v>34114476.109999999</v>
      </c>
      <c r="H161" s="1364"/>
      <c r="I161" s="1362">
        <f>SUM(I8:I160)</f>
        <v>29857662.54000001</v>
      </c>
      <c r="J161" s="1363">
        <f>ROUND(I161*1.2,2)</f>
        <v>35829195.049999997</v>
      </c>
      <c r="K161" s="1362">
        <f>SUM(K8:K160)</f>
        <v>58286392.629999988</v>
      </c>
      <c r="L161" s="1363">
        <f>ROUND(K161*1.2,2)</f>
        <v>69943671.159999996</v>
      </c>
    </row>
    <row r="163" spans="1:15" x14ac:dyDescent="0.25">
      <c r="B163" s="1365" t="s">
        <v>115</v>
      </c>
    </row>
    <row r="164" spans="1:15" x14ac:dyDescent="0.25">
      <c r="B164" s="1367" t="s">
        <v>116</v>
      </c>
      <c r="O164" s="1368" t="e">
        <f>SUM(O15:O160)</f>
        <v>#REF!</v>
      </c>
    </row>
    <row r="170" spans="1:15" x14ac:dyDescent="0.25">
      <c r="L170" s="1369"/>
    </row>
    <row r="171" spans="1:15" x14ac:dyDescent="0.25">
      <c r="L171" s="1370"/>
    </row>
  </sheetData>
  <mergeCells count="19">
    <mergeCell ref="J129:J137"/>
    <mergeCell ref="K129:K137"/>
    <mergeCell ref="L129:L137"/>
    <mergeCell ref="M129:M137"/>
    <mergeCell ref="A161:E161"/>
    <mergeCell ref="I129:I137"/>
    <mergeCell ref="B6:D6"/>
    <mergeCell ref="E129:E137"/>
    <mergeCell ref="F129:F137"/>
    <mergeCell ref="G129:G137"/>
    <mergeCell ref="H129:H137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164"/>
  <sheetViews>
    <sheetView view="pageBreakPreview" topLeftCell="A37" zoomScale="80" zoomScaleNormal="100" zoomScaleSheetLayoutView="80" workbookViewId="0">
      <selection activeCell="I171" sqref="I171"/>
    </sheetView>
  </sheetViews>
  <sheetFormatPr defaultColWidth="8.85546875" defaultRowHeight="15" x14ac:dyDescent="0.25"/>
  <cols>
    <col min="1" max="1" width="8.85546875" style="43"/>
    <col min="2" max="2" width="65.140625" style="43" customWidth="1"/>
    <col min="3" max="3" width="9.28515625" style="43" customWidth="1"/>
    <col min="4" max="4" width="11" style="43" bestFit="1" customWidth="1"/>
    <col min="5" max="5" width="15.140625" style="43" customWidth="1"/>
    <col min="6" max="6" width="16" style="43" customWidth="1"/>
    <col min="7" max="7" width="17.140625" style="149" customWidth="1"/>
    <col min="8" max="8" width="16.140625" style="149" customWidth="1"/>
    <col min="9" max="12" width="16.140625" style="43" customWidth="1"/>
    <col min="13" max="13" width="37.7109375" style="43" customWidth="1"/>
    <col min="14" max="14" width="50.85546875" style="212" customWidth="1"/>
    <col min="15" max="15" width="25" style="43" customWidth="1"/>
    <col min="16" max="16" width="34.5703125" style="43" customWidth="1"/>
    <col min="17" max="16384" width="8.85546875" style="43"/>
  </cols>
  <sheetData>
    <row r="1" spans="1:16" ht="14.45" customHeight="1" x14ac:dyDescent="0.25">
      <c r="A1" s="2126" t="s">
        <v>26</v>
      </c>
      <c r="B1" s="2129" t="s">
        <v>50</v>
      </c>
      <c r="C1" s="2132" t="s">
        <v>51</v>
      </c>
      <c r="D1" s="2132" t="s">
        <v>52</v>
      </c>
      <c r="E1" s="2133" t="s">
        <v>53</v>
      </c>
      <c r="F1" s="2134"/>
      <c r="G1" s="2134"/>
      <c r="H1" s="2134"/>
      <c r="I1" s="2134"/>
      <c r="J1" s="2134"/>
      <c r="K1" s="2134"/>
      <c r="L1" s="2134"/>
    </row>
    <row r="2" spans="1:16" ht="14.45" customHeight="1" x14ac:dyDescent="0.25">
      <c r="A2" s="2127"/>
      <c r="B2" s="2130"/>
      <c r="C2" s="2132"/>
      <c r="D2" s="2132"/>
      <c r="E2" s="2135"/>
      <c r="F2" s="2136"/>
      <c r="G2" s="2136"/>
      <c r="H2" s="2136"/>
      <c r="I2" s="2136"/>
      <c r="J2" s="2136"/>
      <c r="K2" s="2136"/>
      <c r="L2" s="2136"/>
    </row>
    <row r="3" spans="1:16" ht="27.75" customHeight="1" x14ac:dyDescent="0.25">
      <c r="A3" s="2127"/>
      <c r="B3" s="2130"/>
      <c r="C3" s="2132"/>
      <c r="D3" s="2132"/>
      <c r="E3" s="2132" t="s">
        <v>54</v>
      </c>
      <c r="F3" s="2132"/>
      <c r="G3" s="2132"/>
      <c r="H3" s="2132" t="s">
        <v>55</v>
      </c>
      <c r="I3" s="2132"/>
      <c r="J3" s="2132"/>
      <c r="K3" s="2205" t="s">
        <v>56</v>
      </c>
      <c r="L3" s="2205"/>
    </row>
    <row r="4" spans="1:16" ht="56.1" customHeight="1" x14ac:dyDescent="0.25">
      <c r="A4" s="2128"/>
      <c r="B4" s="2131"/>
      <c r="C4" s="2132"/>
      <c r="D4" s="2132"/>
      <c r="E4" s="6" t="s">
        <v>57</v>
      </c>
      <c r="F4" s="6" t="s">
        <v>58</v>
      </c>
      <c r="G4" s="88" t="s">
        <v>59</v>
      </c>
      <c r="H4" s="6" t="s">
        <v>57</v>
      </c>
      <c r="I4" s="6" t="s">
        <v>58</v>
      </c>
      <c r="J4" s="88" t="s">
        <v>59</v>
      </c>
      <c r="K4" s="6" t="s">
        <v>60</v>
      </c>
      <c r="L4" s="89" t="s">
        <v>61</v>
      </c>
    </row>
    <row r="5" spans="1:16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43"/>
    </row>
    <row r="6" spans="1:16" ht="20.25" customHeight="1" x14ac:dyDescent="0.25">
      <c r="A6" s="10"/>
      <c r="B6" s="2123" t="s">
        <v>271</v>
      </c>
      <c r="C6" s="2124"/>
      <c r="D6" s="2124"/>
      <c r="E6" s="11"/>
      <c r="F6" s="12"/>
      <c r="G6" s="13"/>
      <c r="H6" s="13"/>
      <c r="I6" s="13"/>
      <c r="J6" s="13"/>
      <c r="K6" s="13"/>
      <c r="L6" s="90"/>
    </row>
    <row r="7" spans="1:16" ht="18" customHeight="1" x14ac:dyDescent="0.25">
      <c r="A7" s="34"/>
      <c r="B7" s="139" t="s">
        <v>272</v>
      </c>
      <c r="C7" s="34"/>
      <c r="D7" s="34"/>
      <c r="E7" s="37"/>
      <c r="F7" s="38"/>
      <c r="G7" s="38"/>
      <c r="H7" s="39"/>
      <c r="I7" s="38"/>
      <c r="J7" s="38"/>
      <c r="K7" s="40"/>
      <c r="L7" s="41"/>
    </row>
    <row r="8" spans="1:16" s="249" customFormat="1" ht="18" customHeight="1" x14ac:dyDescent="0.25">
      <c r="A8" s="150">
        <v>1</v>
      </c>
      <c r="B8" s="151" t="s">
        <v>121</v>
      </c>
      <c r="C8" s="152" t="s">
        <v>65</v>
      </c>
      <c r="D8" s="153">
        <v>137.91999999999999</v>
      </c>
      <c r="E8" s="156">
        <v>3500</v>
      </c>
      <c r="F8" s="155">
        <v>482720</v>
      </c>
      <c r="G8" s="155">
        <v>579264</v>
      </c>
      <c r="H8" s="157"/>
      <c r="I8" s="155"/>
      <c r="J8" s="155"/>
      <c r="K8" s="247">
        <v>482720</v>
      </c>
      <c r="L8" s="155">
        <v>579264</v>
      </c>
      <c r="M8" s="159" t="s">
        <v>122</v>
      </c>
      <c r="N8" s="282" t="s">
        <v>450</v>
      </c>
    </row>
    <row r="9" spans="1:16" ht="18.75" customHeight="1" x14ac:dyDescent="0.25">
      <c r="A9" s="93">
        <v>2</v>
      </c>
      <c r="B9" s="131" t="s">
        <v>273</v>
      </c>
      <c r="C9" s="93" t="s">
        <v>68</v>
      </c>
      <c r="D9" s="213">
        <v>297</v>
      </c>
      <c r="E9" s="22">
        <v>1055.02</v>
      </c>
      <c r="F9" s="95">
        <v>313340.94</v>
      </c>
      <c r="G9" s="95">
        <v>376009.13</v>
      </c>
      <c r="H9" s="19"/>
      <c r="I9" s="95"/>
      <c r="J9" s="95"/>
      <c r="K9" s="96">
        <v>313340.94</v>
      </c>
      <c r="L9" s="133">
        <v>376009.13</v>
      </c>
    </row>
    <row r="10" spans="1:16" ht="18.75" customHeight="1" x14ac:dyDescent="0.25">
      <c r="A10" s="93">
        <v>3</v>
      </c>
      <c r="B10" s="17" t="s">
        <v>274</v>
      </c>
      <c r="C10" s="93" t="s">
        <v>77</v>
      </c>
      <c r="D10" s="214">
        <v>347.03</v>
      </c>
      <c r="E10" s="22">
        <v>4380.38</v>
      </c>
      <c r="F10" s="95">
        <v>1520123.27</v>
      </c>
      <c r="G10" s="95">
        <v>1824147.92</v>
      </c>
      <c r="H10" s="19"/>
      <c r="I10" s="95"/>
      <c r="J10" s="95"/>
      <c r="K10" s="96">
        <v>1520123.27</v>
      </c>
      <c r="L10" s="133">
        <v>1824147.92</v>
      </c>
    </row>
    <row r="11" spans="1:16" ht="18.75" customHeight="1" x14ac:dyDescent="0.25">
      <c r="A11" s="93">
        <v>4</v>
      </c>
      <c r="B11" s="17" t="s">
        <v>275</v>
      </c>
      <c r="C11" s="93" t="s">
        <v>77</v>
      </c>
      <c r="D11" s="214">
        <v>547.91999999999996</v>
      </c>
      <c r="E11" s="22">
        <v>304</v>
      </c>
      <c r="F11" s="95">
        <v>166567.67999999999</v>
      </c>
      <c r="G11" s="95">
        <v>199881.22</v>
      </c>
      <c r="H11" s="19"/>
      <c r="I11" s="95"/>
      <c r="J11" s="95"/>
      <c r="K11" s="96">
        <v>166567.67999999999</v>
      </c>
      <c r="L11" s="133">
        <v>199881.22</v>
      </c>
    </row>
    <row r="12" spans="1:16" ht="20.25" customHeight="1" x14ac:dyDescent="0.25">
      <c r="A12" s="97">
        <v>5</v>
      </c>
      <c r="B12" s="98" t="s">
        <v>276</v>
      </c>
      <c r="C12" s="99" t="s">
        <v>77</v>
      </c>
      <c r="D12" s="100">
        <v>104.89</v>
      </c>
      <c r="E12" s="184">
        <v>4462.1288515406159</v>
      </c>
      <c r="F12" s="102">
        <v>468032.7</v>
      </c>
      <c r="G12" s="102">
        <v>561639.24</v>
      </c>
      <c r="H12" s="103"/>
      <c r="I12" s="102"/>
      <c r="J12" s="102"/>
      <c r="K12" s="104">
        <v>468032.7</v>
      </c>
      <c r="L12" s="102">
        <v>561639.24</v>
      </c>
      <c r="M12" s="63"/>
    </row>
    <row r="13" spans="1:16" ht="32.25" customHeight="1" x14ac:dyDescent="0.25">
      <c r="A13" s="97">
        <v>6</v>
      </c>
      <c r="B13" s="120" t="s">
        <v>277</v>
      </c>
      <c r="C13" s="99" t="s">
        <v>77</v>
      </c>
      <c r="D13" s="215">
        <v>17.91</v>
      </c>
      <c r="E13" s="122">
        <v>4380.38</v>
      </c>
      <c r="F13" s="102">
        <v>78452.61</v>
      </c>
      <c r="G13" s="102">
        <v>94143.13</v>
      </c>
      <c r="H13" s="103"/>
      <c r="I13" s="102"/>
      <c r="J13" s="102"/>
      <c r="K13" s="104">
        <v>78452.61</v>
      </c>
      <c r="L13" s="123">
        <v>94143.13</v>
      </c>
    </row>
    <row r="14" spans="1:16" ht="20.25" customHeight="1" x14ac:dyDescent="0.25">
      <c r="A14" s="216"/>
      <c r="B14" s="217" t="s">
        <v>125</v>
      </c>
      <c r="C14" s="115"/>
      <c r="D14" s="108"/>
      <c r="E14" s="218"/>
      <c r="F14" s="117"/>
      <c r="G14" s="117"/>
      <c r="H14" s="118"/>
      <c r="I14" s="110"/>
      <c r="J14" s="110"/>
      <c r="K14" s="111"/>
      <c r="L14" s="219"/>
      <c r="M14" s="63"/>
    </row>
    <row r="15" spans="1:16" s="158" customFormat="1" ht="18.75" customHeight="1" x14ac:dyDescent="0.25">
      <c r="A15" s="150">
        <v>7</v>
      </c>
      <c r="B15" s="131" t="s">
        <v>126</v>
      </c>
      <c r="C15" s="93" t="s">
        <v>73</v>
      </c>
      <c r="D15" s="96">
        <v>1728.42</v>
      </c>
      <c r="E15" s="20">
        <v>431.37</v>
      </c>
      <c r="F15" s="95">
        <v>745588.54</v>
      </c>
      <c r="G15" s="95">
        <v>894706.25</v>
      </c>
      <c r="H15" s="19"/>
      <c r="I15" s="95"/>
      <c r="J15" s="95"/>
      <c r="K15" s="96">
        <v>745588.54</v>
      </c>
      <c r="L15" s="724">
        <v>894706.25</v>
      </c>
      <c r="M15" s="746" t="s">
        <v>127</v>
      </c>
      <c r="N15" s="740"/>
      <c r="O15" s="770">
        <f>L15-D15*СВОД!$U$2*1.2</f>
        <v>254326.64</v>
      </c>
      <c r="P15" s="158">
        <v>254326.64</v>
      </c>
    </row>
    <row r="16" spans="1:16" ht="18.75" customHeight="1" x14ac:dyDescent="0.25">
      <c r="A16" s="34"/>
      <c r="B16" s="139" t="s">
        <v>172</v>
      </c>
      <c r="C16" s="34"/>
      <c r="D16" s="220"/>
      <c r="E16" s="37"/>
      <c r="F16" s="38"/>
      <c r="G16" s="38"/>
      <c r="H16" s="39"/>
      <c r="I16" s="38"/>
      <c r="J16" s="38"/>
      <c r="K16" s="40"/>
      <c r="L16" s="41"/>
    </row>
    <row r="17" spans="1:16" ht="21.75" customHeight="1" x14ac:dyDescent="0.25">
      <c r="A17" s="93">
        <v>8</v>
      </c>
      <c r="B17" s="17" t="s">
        <v>76</v>
      </c>
      <c r="C17" s="16" t="s">
        <v>77</v>
      </c>
      <c r="D17" s="96">
        <v>319.26</v>
      </c>
      <c r="E17" s="22">
        <v>308.75</v>
      </c>
      <c r="F17" s="95">
        <v>98571.53</v>
      </c>
      <c r="G17" s="95">
        <v>118285.84</v>
      </c>
      <c r="H17" s="113"/>
      <c r="I17" s="114"/>
      <c r="J17" s="114"/>
      <c r="K17" s="22">
        <v>98571.53</v>
      </c>
      <c r="L17" s="20">
        <v>118285.84</v>
      </c>
      <c r="M17" s="5"/>
    </row>
    <row r="18" spans="1:16" ht="18.75" customHeight="1" x14ac:dyDescent="0.25">
      <c r="A18" s="93">
        <v>9</v>
      </c>
      <c r="B18" s="131" t="s">
        <v>278</v>
      </c>
      <c r="C18" s="93" t="s">
        <v>77</v>
      </c>
      <c r="D18" s="221">
        <v>56.2</v>
      </c>
      <c r="E18" s="22">
        <v>1688.15</v>
      </c>
      <c r="F18" s="95">
        <v>94874.03</v>
      </c>
      <c r="G18" s="95">
        <v>113848.84</v>
      </c>
      <c r="H18" s="19"/>
      <c r="I18" s="95"/>
      <c r="J18" s="95"/>
      <c r="K18" s="96">
        <v>94874.03</v>
      </c>
      <c r="L18" s="133">
        <v>113848.84</v>
      </c>
    </row>
    <row r="19" spans="1:16" ht="18.75" customHeight="1" x14ac:dyDescent="0.25">
      <c r="A19" s="93">
        <v>10</v>
      </c>
      <c r="B19" s="131" t="s">
        <v>79</v>
      </c>
      <c r="C19" s="93" t="s">
        <v>77</v>
      </c>
      <c r="D19" s="96">
        <v>7.38</v>
      </c>
      <c r="E19" s="22">
        <v>854.05</v>
      </c>
      <c r="F19" s="95">
        <v>6302.89</v>
      </c>
      <c r="G19" s="95">
        <v>7563.47</v>
      </c>
      <c r="H19" s="19"/>
      <c r="I19" s="95"/>
      <c r="J19" s="95"/>
      <c r="K19" s="96">
        <v>6302.89</v>
      </c>
      <c r="L19" s="133">
        <v>7563.47</v>
      </c>
      <c r="M19" s="222"/>
    </row>
    <row r="20" spans="1:16" ht="22.5" customHeight="1" x14ac:dyDescent="0.25">
      <c r="A20" s="93">
        <v>10</v>
      </c>
      <c r="B20" s="17" t="s">
        <v>279</v>
      </c>
      <c r="C20" s="16" t="s">
        <v>77</v>
      </c>
      <c r="D20" s="32">
        <v>7.38</v>
      </c>
      <c r="E20" s="22">
        <v>188.1</v>
      </c>
      <c r="F20" s="95">
        <v>1388.18</v>
      </c>
      <c r="G20" s="95">
        <v>1665.82</v>
      </c>
      <c r="H20" s="22"/>
      <c r="I20" s="95"/>
      <c r="J20" s="95"/>
      <c r="K20" s="22">
        <v>1388.18</v>
      </c>
      <c r="L20" s="20">
        <v>1665.82</v>
      </c>
      <c r="M20" s="5"/>
    </row>
    <row r="21" spans="1:16" ht="18.75" customHeight="1" x14ac:dyDescent="0.25">
      <c r="A21" s="93">
        <v>11</v>
      </c>
      <c r="B21" s="131" t="s">
        <v>280</v>
      </c>
      <c r="C21" s="93" t="s">
        <v>73</v>
      </c>
      <c r="D21" s="96">
        <v>92.76</v>
      </c>
      <c r="E21" s="22">
        <v>308.75</v>
      </c>
      <c r="F21" s="95">
        <v>28639.65</v>
      </c>
      <c r="G21" s="95">
        <v>34367.58</v>
      </c>
      <c r="H21" s="19"/>
      <c r="I21" s="95"/>
      <c r="J21" s="95"/>
      <c r="K21" s="96">
        <v>28639.65</v>
      </c>
      <c r="L21" s="133">
        <v>34367.58</v>
      </c>
      <c r="M21" s="222"/>
    </row>
    <row r="22" spans="1:16" customFormat="1" ht="21.75" customHeight="1" x14ac:dyDescent="0.25">
      <c r="A22" s="885"/>
      <c r="B22" s="45" t="s">
        <v>76</v>
      </c>
      <c r="C22" s="886" t="s">
        <v>77</v>
      </c>
      <c r="D22" s="887">
        <f>1497.78-319.26</f>
        <v>1178.52</v>
      </c>
      <c r="E22" s="887">
        <v>308.75</v>
      </c>
      <c r="F22" s="888">
        <f t="shared" ref="F22:F23" si="0">ROUND(E22*D22,2)</f>
        <v>363868.05</v>
      </c>
      <c r="G22" s="888">
        <f t="shared" ref="G22:G23" si="1">ROUND(F22*1.2,2)</f>
        <v>436641.66</v>
      </c>
      <c r="H22" s="889"/>
      <c r="I22" s="888"/>
      <c r="J22" s="888"/>
      <c r="K22" s="887">
        <f t="shared" ref="K22:L23" si="2">F22+I22</f>
        <v>363868.05</v>
      </c>
      <c r="L22" s="888">
        <f t="shared" si="2"/>
        <v>436641.66</v>
      </c>
      <c r="M22" s="890" t="s">
        <v>1266</v>
      </c>
    </row>
    <row r="23" spans="1:16" customFormat="1" ht="18.75" customHeight="1" x14ac:dyDescent="0.25">
      <c r="A23" s="885"/>
      <c r="B23" s="223" t="s">
        <v>280</v>
      </c>
      <c r="C23" s="886" t="s">
        <v>73</v>
      </c>
      <c r="D23" s="891">
        <f>(2386.085+596.521)-92.76</f>
        <v>2889.8459999999995</v>
      </c>
      <c r="E23" s="887">
        <v>308.75</v>
      </c>
      <c r="F23" s="888">
        <f t="shared" si="0"/>
        <v>892239.95</v>
      </c>
      <c r="G23" s="888">
        <f t="shared" si="1"/>
        <v>1070687.94</v>
      </c>
      <c r="H23" s="892"/>
      <c r="I23" s="888"/>
      <c r="J23" s="888"/>
      <c r="K23" s="887">
        <f t="shared" si="2"/>
        <v>892239.95</v>
      </c>
      <c r="L23" s="893">
        <f t="shared" si="2"/>
        <v>1070687.94</v>
      </c>
      <c r="M23" s="894" t="s">
        <v>1267</v>
      </c>
    </row>
    <row r="24" spans="1:16" ht="21.75" customHeight="1" x14ac:dyDescent="0.25">
      <c r="A24" s="93"/>
      <c r="B24" s="45" t="s">
        <v>281</v>
      </c>
      <c r="C24" s="44"/>
      <c r="D24" s="47"/>
      <c r="E24" s="47"/>
      <c r="F24" s="48"/>
      <c r="G24" s="48"/>
      <c r="H24" s="49"/>
      <c r="I24" s="48"/>
      <c r="J24" s="48"/>
      <c r="K24" s="47"/>
      <c r="L24" s="48"/>
      <c r="M24" s="81"/>
    </row>
    <row r="25" spans="1:16" s="158" customFormat="1" ht="18.75" customHeight="1" x14ac:dyDescent="0.25">
      <c r="A25" s="150">
        <v>12</v>
      </c>
      <c r="B25" s="757" t="s">
        <v>132</v>
      </c>
      <c r="C25" s="758" t="s">
        <v>70</v>
      </c>
      <c r="D25" s="759">
        <v>4376.62</v>
      </c>
      <c r="E25" s="760">
        <v>183.58</v>
      </c>
      <c r="F25" s="761">
        <v>803459.9</v>
      </c>
      <c r="G25" s="761">
        <v>964151.88</v>
      </c>
      <c r="H25" s="762"/>
      <c r="I25" s="761"/>
      <c r="J25" s="761"/>
      <c r="K25" s="760">
        <v>803459.9</v>
      </c>
      <c r="L25" s="763">
        <v>964151.88</v>
      </c>
      <c r="M25" s="764"/>
      <c r="N25" s="740" t="s">
        <v>1217</v>
      </c>
      <c r="O25" s="747">
        <f>L25-D25*93</f>
        <v>557126.22</v>
      </c>
      <c r="P25" s="158">
        <v>557126.22</v>
      </c>
    </row>
    <row r="26" spans="1:16" s="158" customFormat="1" ht="23.25" customHeight="1" x14ac:dyDescent="0.25">
      <c r="A26" s="150" t="s">
        <v>95</v>
      </c>
      <c r="B26" s="765" t="s">
        <v>133</v>
      </c>
      <c r="C26" s="150" t="s">
        <v>70</v>
      </c>
      <c r="D26" s="150">
        <v>4814.2820000000002</v>
      </c>
      <c r="E26" s="157"/>
      <c r="F26" s="155"/>
      <c r="G26" s="155"/>
      <c r="H26" s="154">
        <v>153.33000000000001</v>
      </c>
      <c r="I26" s="155">
        <v>738173.86</v>
      </c>
      <c r="J26" s="155">
        <v>885808.63</v>
      </c>
      <c r="K26" s="247">
        <v>738173.86</v>
      </c>
      <c r="L26" s="248">
        <v>885808.63</v>
      </c>
      <c r="M26" s="739"/>
      <c r="N26" s="740" t="s">
        <v>1218</v>
      </c>
      <c r="O26" s="730"/>
    </row>
    <row r="27" spans="1:16" ht="20.25" customHeight="1" x14ac:dyDescent="0.25">
      <c r="A27" s="97">
        <v>13</v>
      </c>
      <c r="B27" s="120" t="s">
        <v>282</v>
      </c>
      <c r="C27" s="97" t="s">
        <v>77</v>
      </c>
      <c r="D27" s="121">
        <v>764.67</v>
      </c>
      <c r="E27" s="122">
        <v>1055.45</v>
      </c>
      <c r="F27" s="102">
        <v>807070.95</v>
      </c>
      <c r="G27" s="102">
        <v>968485.14</v>
      </c>
      <c r="H27" s="103"/>
      <c r="I27" s="102"/>
      <c r="J27" s="102"/>
      <c r="K27" s="104">
        <v>807070.95</v>
      </c>
      <c r="L27" s="123">
        <v>968485.14</v>
      </c>
    </row>
    <row r="28" spans="1:16" ht="18.75" customHeight="1" x14ac:dyDescent="0.25">
      <c r="A28" s="24" t="s">
        <v>98</v>
      </c>
      <c r="B28" s="25" t="s">
        <v>136</v>
      </c>
      <c r="C28" s="124" t="s">
        <v>77</v>
      </c>
      <c r="D28" s="125">
        <v>841.13700000000006</v>
      </c>
      <c r="E28" s="28"/>
      <c r="F28" s="126"/>
      <c r="G28" s="126"/>
      <c r="H28" s="29">
        <v>1427.76</v>
      </c>
      <c r="I28" s="126">
        <v>1200941.76</v>
      </c>
      <c r="J28" s="126">
        <v>1441130.11</v>
      </c>
      <c r="K28" s="128">
        <v>1200941.76</v>
      </c>
      <c r="L28" s="129">
        <v>1441130.11</v>
      </c>
      <c r="M28" s="130"/>
    </row>
    <row r="29" spans="1:16" ht="18.75" customHeight="1" x14ac:dyDescent="0.25">
      <c r="A29" s="93">
        <v>14</v>
      </c>
      <c r="B29" s="131" t="s">
        <v>279</v>
      </c>
      <c r="C29" s="93" t="s">
        <v>77</v>
      </c>
      <c r="D29" s="132">
        <v>1308.51</v>
      </c>
      <c r="E29" s="22">
        <v>188.1</v>
      </c>
      <c r="F29" s="95">
        <v>246130.73</v>
      </c>
      <c r="G29" s="95">
        <v>295356.88</v>
      </c>
      <c r="H29" s="19"/>
      <c r="I29" s="95"/>
      <c r="J29" s="95"/>
      <c r="K29" s="96">
        <v>246130.73</v>
      </c>
      <c r="L29" s="133">
        <v>295356.88</v>
      </c>
    </row>
    <row r="30" spans="1:16" ht="18.75" customHeight="1" x14ac:dyDescent="0.25">
      <c r="A30" s="24">
        <v>15</v>
      </c>
      <c r="B30" s="25" t="s">
        <v>283</v>
      </c>
      <c r="C30" s="124" t="s">
        <v>77</v>
      </c>
      <c r="D30" s="125">
        <v>398.62</v>
      </c>
      <c r="E30" s="28">
        <v>1666.3</v>
      </c>
      <c r="F30" s="126">
        <v>664220.51</v>
      </c>
      <c r="G30" s="126">
        <v>797064.61</v>
      </c>
      <c r="H30" s="29"/>
      <c r="I30" s="126"/>
      <c r="J30" s="126"/>
      <c r="K30" s="128">
        <v>664220.51</v>
      </c>
      <c r="L30" s="129">
        <v>797064.61</v>
      </c>
      <c r="M30" s="130"/>
    </row>
    <row r="31" spans="1:16" ht="22.5" customHeight="1" x14ac:dyDescent="0.25">
      <c r="A31" s="93" t="s">
        <v>146</v>
      </c>
      <c r="B31" s="17" t="s">
        <v>284</v>
      </c>
      <c r="C31" s="16" t="s">
        <v>77</v>
      </c>
      <c r="D31" s="32">
        <v>502.26120000000003</v>
      </c>
      <c r="E31" s="22"/>
      <c r="F31" s="95"/>
      <c r="G31" s="95"/>
      <c r="H31" s="22">
        <v>3805.7</v>
      </c>
      <c r="I31" s="95">
        <v>1911455.45</v>
      </c>
      <c r="J31" s="95">
        <v>2293746.54</v>
      </c>
      <c r="K31" s="22">
        <v>1911455.45</v>
      </c>
      <c r="L31" s="20">
        <v>2293746.54</v>
      </c>
      <c r="M31" s="5"/>
    </row>
    <row r="32" spans="1:16" ht="18.75" customHeight="1" x14ac:dyDescent="0.25">
      <c r="A32" s="93">
        <v>16</v>
      </c>
      <c r="B32" s="131" t="s">
        <v>285</v>
      </c>
      <c r="C32" s="93" t="s">
        <v>77</v>
      </c>
      <c r="D32" s="132">
        <v>467.16</v>
      </c>
      <c r="E32" s="22">
        <v>1666.3</v>
      </c>
      <c r="F32" s="95">
        <v>778428.71</v>
      </c>
      <c r="G32" s="95">
        <v>934114.45</v>
      </c>
      <c r="H32" s="19"/>
      <c r="I32" s="95"/>
      <c r="J32" s="95"/>
      <c r="K32" s="96">
        <v>778428.71</v>
      </c>
      <c r="L32" s="133">
        <v>934114.45</v>
      </c>
    </row>
    <row r="33" spans="1:13" ht="18.75" customHeight="1" x14ac:dyDescent="0.25">
      <c r="A33" s="24" t="s">
        <v>150</v>
      </c>
      <c r="B33" s="25" t="s">
        <v>286</v>
      </c>
      <c r="C33" s="124" t="s">
        <v>77</v>
      </c>
      <c r="D33" s="125">
        <v>588.62160000000006</v>
      </c>
      <c r="E33" s="28"/>
      <c r="F33" s="126"/>
      <c r="G33" s="126"/>
      <c r="H33" s="29">
        <v>4206.6000000000004</v>
      </c>
      <c r="I33" s="126">
        <v>2476095.62</v>
      </c>
      <c r="J33" s="126">
        <v>2971314.74</v>
      </c>
      <c r="K33" s="128">
        <v>2476095.62</v>
      </c>
      <c r="L33" s="129">
        <v>2971314.74</v>
      </c>
      <c r="M33" s="130"/>
    </row>
    <row r="34" spans="1:13" ht="30" customHeight="1" x14ac:dyDescent="0.25">
      <c r="A34" s="93">
        <v>17</v>
      </c>
      <c r="B34" s="131" t="s">
        <v>143</v>
      </c>
      <c r="C34" s="93" t="s">
        <v>70</v>
      </c>
      <c r="D34" s="132">
        <v>5839.53</v>
      </c>
      <c r="E34" s="22">
        <v>1516</v>
      </c>
      <c r="F34" s="95">
        <v>8852727.4800000004</v>
      </c>
      <c r="G34" s="95">
        <v>10623272.98</v>
      </c>
      <c r="H34" s="19"/>
      <c r="I34" s="95"/>
      <c r="J34" s="95"/>
      <c r="K34" s="96">
        <v>8852727.4800000004</v>
      </c>
      <c r="L34" s="133">
        <v>10623272.98</v>
      </c>
      <c r="M34" s="43" t="s">
        <v>287</v>
      </c>
    </row>
    <row r="35" spans="1:13" ht="30" customHeight="1" x14ac:dyDescent="0.25">
      <c r="A35" s="24" t="s">
        <v>288</v>
      </c>
      <c r="B35" s="25" t="s">
        <v>144</v>
      </c>
      <c r="C35" s="124" t="s">
        <v>73</v>
      </c>
      <c r="D35" s="125">
        <v>1013.7424080000001</v>
      </c>
      <c r="E35" s="28"/>
      <c r="F35" s="126"/>
      <c r="G35" s="126"/>
      <c r="H35" s="29">
        <v>4407.05</v>
      </c>
      <c r="I35" s="126">
        <v>4467613.4800000004</v>
      </c>
      <c r="J35" s="126">
        <v>5361136.18</v>
      </c>
      <c r="K35" s="128">
        <v>4467613.4800000004</v>
      </c>
      <c r="L35" s="129">
        <v>5361136.18</v>
      </c>
      <c r="M35" s="130"/>
    </row>
    <row r="36" spans="1:13" ht="29.25" customHeight="1" x14ac:dyDescent="0.25">
      <c r="A36" s="93">
        <v>18</v>
      </c>
      <c r="B36" s="131" t="s">
        <v>141</v>
      </c>
      <c r="C36" s="93" t="s">
        <v>70</v>
      </c>
      <c r="D36" s="134">
        <v>5772.55</v>
      </c>
      <c r="E36" s="22">
        <v>1083</v>
      </c>
      <c r="F36" s="95">
        <v>6251671.6500000004</v>
      </c>
      <c r="G36" s="95">
        <v>7502005.9800000004</v>
      </c>
      <c r="H36" s="19"/>
      <c r="I36" s="95"/>
      <c r="J36" s="95"/>
      <c r="K36" s="96">
        <v>6251671.6500000004</v>
      </c>
      <c r="L36" s="133">
        <v>7502005.9800000004</v>
      </c>
      <c r="M36" s="137"/>
    </row>
    <row r="37" spans="1:13" ht="29.25" customHeight="1" x14ac:dyDescent="0.25">
      <c r="A37" s="24" t="s">
        <v>155</v>
      </c>
      <c r="B37" s="25" t="s">
        <v>142</v>
      </c>
      <c r="C37" s="124" t="s">
        <v>73</v>
      </c>
      <c r="D37" s="135">
        <v>715.7962</v>
      </c>
      <c r="E37" s="28"/>
      <c r="F37" s="126"/>
      <c r="G37" s="126"/>
      <c r="H37" s="29">
        <v>4407.05</v>
      </c>
      <c r="I37" s="126">
        <v>3154549.64</v>
      </c>
      <c r="J37" s="126">
        <v>3785459.57</v>
      </c>
      <c r="K37" s="128">
        <v>3154549.64</v>
      </c>
      <c r="L37" s="129">
        <v>3785459.57</v>
      </c>
      <c r="M37" s="137" t="s">
        <v>289</v>
      </c>
    </row>
    <row r="38" spans="1:13" ht="23.25" customHeight="1" x14ac:dyDescent="0.25">
      <c r="A38" s="93">
        <v>19</v>
      </c>
      <c r="B38" s="131" t="s">
        <v>145</v>
      </c>
      <c r="C38" s="93" t="s">
        <v>68</v>
      </c>
      <c r="D38" s="134">
        <v>315</v>
      </c>
      <c r="E38" s="22">
        <v>1555.15</v>
      </c>
      <c r="F38" s="95">
        <v>489872.25</v>
      </c>
      <c r="G38" s="95">
        <v>587846.69999999995</v>
      </c>
      <c r="H38" s="19"/>
      <c r="I38" s="95"/>
      <c r="J38" s="95"/>
      <c r="K38" s="96">
        <v>489872.25</v>
      </c>
      <c r="L38" s="133">
        <v>587846.69999999995</v>
      </c>
    </row>
    <row r="39" spans="1:13" ht="31.5" customHeight="1" x14ac:dyDescent="0.25">
      <c r="A39" s="24" t="s">
        <v>158</v>
      </c>
      <c r="B39" s="25" t="s">
        <v>147</v>
      </c>
      <c r="C39" s="124" t="s">
        <v>68</v>
      </c>
      <c r="D39" s="135">
        <v>315</v>
      </c>
      <c r="E39" s="28"/>
      <c r="F39" s="126"/>
      <c r="G39" s="126"/>
      <c r="H39" s="29">
        <v>247</v>
      </c>
      <c r="I39" s="126">
        <v>77805</v>
      </c>
      <c r="J39" s="126">
        <v>93366</v>
      </c>
      <c r="K39" s="128">
        <v>77805</v>
      </c>
      <c r="L39" s="129">
        <v>93366</v>
      </c>
      <c r="M39" s="130"/>
    </row>
    <row r="40" spans="1:13" ht="34.5" customHeight="1" x14ac:dyDescent="0.25">
      <c r="A40" s="34"/>
      <c r="B40" s="139" t="s">
        <v>290</v>
      </c>
      <c r="C40" s="34"/>
      <c r="D40" s="36"/>
      <c r="E40" s="37"/>
      <c r="F40" s="38"/>
      <c r="G40" s="38"/>
      <c r="H40" s="39"/>
      <c r="I40" s="38"/>
      <c r="J40" s="38"/>
      <c r="K40" s="40"/>
      <c r="L40" s="41"/>
    </row>
    <row r="41" spans="1:13" ht="23.25" customHeight="1" x14ac:dyDescent="0.25">
      <c r="A41" s="93">
        <v>20</v>
      </c>
      <c r="B41" s="131" t="s">
        <v>291</v>
      </c>
      <c r="C41" s="93" t="s">
        <v>68</v>
      </c>
      <c r="D41" s="259">
        <v>76</v>
      </c>
      <c r="E41" s="22">
        <v>280.25</v>
      </c>
      <c r="F41" s="95">
        <v>21299</v>
      </c>
      <c r="G41" s="95">
        <v>25558.799999999999</v>
      </c>
      <c r="H41" s="19"/>
      <c r="I41" s="95"/>
      <c r="J41" s="95"/>
      <c r="K41" s="96">
        <v>21299</v>
      </c>
      <c r="L41" s="133">
        <v>25558.799999999999</v>
      </c>
    </row>
    <row r="42" spans="1:13" ht="23.25" customHeight="1" x14ac:dyDescent="0.25">
      <c r="A42" s="93">
        <v>21</v>
      </c>
      <c r="B42" s="131" t="s">
        <v>292</v>
      </c>
      <c r="C42" s="93" t="s">
        <v>68</v>
      </c>
      <c r="D42" s="259">
        <v>152</v>
      </c>
      <c r="E42" s="22">
        <v>101.65</v>
      </c>
      <c r="F42" s="95">
        <v>15450.8</v>
      </c>
      <c r="G42" s="95">
        <v>18540.96</v>
      </c>
      <c r="H42" s="19"/>
      <c r="I42" s="95"/>
      <c r="J42" s="95"/>
      <c r="K42" s="96">
        <v>15450.8</v>
      </c>
      <c r="L42" s="133">
        <v>18540.96</v>
      </c>
    </row>
    <row r="43" spans="1:13" ht="21" customHeight="1" x14ac:dyDescent="0.25">
      <c r="A43" s="224">
        <v>22</v>
      </c>
      <c r="B43" s="131" t="s">
        <v>293</v>
      </c>
      <c r="C43" s="93" t="s">
        <v>68</v>
      </c>
      <c r="D43" s="225">
        <v>16</v>
      </c>
      <c r="E43" s="226">
        <v>2592.77</v>
      </c>
      <c r="F43" s="95">
        <v>41484.32</v>
      </c>
      <c r="G43" s="95">
        <v>49781.18</v>
      </c>
      <c r="H43" s="19"/>
      <c r="I43" s="95"/>
      <c r="J43" s="95"/>
      <c r="K43" s="96">
        <v>41484.32</v>
      </c>
      <c r="L43" s="95">
        <v>49781.18</v>
      </c>
      <c r="M43" s="81" t="s">
        <v>154</v>
      </c>
    </row>
    <row r="44" spans="1:13" ht="21" customHeight="1" x14ac:dyDescent="0.25">
      <c r="A44" s="16">
        <v>23</v>
      </c>
      <c r="B44" s="131" t="s">
        <v>294</v>
      </c>
      <c r="C44" s="93" t="s">
        <v>68</v>
      </c>
      <c r="D44" s="225">
        <v>8</v>
      </c>
      <c r="E44" s="226">
        <v>2592.77</v>
      </c>
      <c r="F44" s="95">
        <v>20742.16</v>
      </c>
      <c r="G44" s="95">
        <v>24890.59</v>
      </c>
      <c r="H44" s="19"/>
      <c r="I44" s="95"/>
      <c r="J44" s="95"/>
      <c r="K44" s="96">
        <v>20742.16</v>
      </c>
      <c r="L44" s="95">
        <v>24890.59</v>
      </c>
      <c r="M44" s="81" t="s">
        <v>154</v>
      </c>
    </row>
    <row r="45" spans="1:13" ht="21" customHeight="1" x14ac:dyDescent="0.25">
      <c r="A45" s="99" t="s">
        <v>295</v>
      </c>
      <c r="B45" s="120" t="s">
        <v>296</v>
      </c>
      <c r="C45" s="97" t="s">
        <v>297</v>
      </c>
      <c r="D45" s="227">
        <v>1</v>
      </c>
      <c r="E45" s="228"/>
      <c r="F45" s="102"/>
      <c r="G45" s="102"/>
      <c r="H45" s="103">
        <v>0</v>
      </c>
      <c r="I45" s="102">
        <v>0</v>
      </c>
      <c r="J45" s="102">
        <v>0</v>
      </c>
      <c r="K45" s="104">
        <v>0</v>
      </c>
      <c r="L45" s="102">
        <v>0</v>
      </c>
      <c r="M45" s="130"/>
    </row>
    <row r="46" spans="1:13" ht="27" customHeight="1" x14ac:dyDescent="0.25">
      <c r="A46" s="99">
        <v>24</v>
      </c>
      <c r="B46" s="120" t="s">
        <v>298</v>
      </c>
      <c r="C46" s="97" t="s">
        <v>68</v>
      </c>
      <c r="D46" s="227">
        <v>16</v>
      </c>
      <c r="E46" s="228">
        <v>12278.56</v>
      </c>
      <c r="F46" s="102">
        <v>196456.95999999999</v>
      </c>
      <c r="G46" s="102">
        <v>235748.35</v>
      </c>
      <c r="H46" s="103"/>
      <c r="I46" s="102"/>
      <c r="J46" s="102"/>
      <c r="K46" s="104">
        <v>196456.95999999999</v>
      </c>
      <c r="L46" s="102">
        <v>235748.35</v>
      </c>
      <c r="M46" s="130" t="s">
        <v>154</v>
      </c>
    </row>
    <row r="47" spans="1:13" ht="21" customHeight="1" x14ac:dyDescent="0.25">
      <c r="A47" s="24" t="s">
        <v>299</v>
      </c>
      <c r="B47" s="229" t="s">
        <v>300</v>
      </c>
      <c r="C47" s="230" t="s">
        <v>68</v>
      </c>
      <c r="D47" s="231">
        <v>16</v>
      </c>
      <c r="E47" s="126"/>
      <c r="F47" s="126"/>
      <c r="G47" s="126"/>
      <c r="H47" s="127">
        <v>2300</v>
      </c>
      <c r="I47" s="126">
        <v>36800</v>
      </c>
      <c r="J47" s="126">
        <v>44160</v>
      </c>
      <c r="K47" s="128">
        <v>36800</v>
      </c>
      <c r="L47" s="126">
        <v>44160</v>
      </c>
      <c r="M47" s="81"/>
    </row>
    <row r="48" spans="1:13" ht="33" customHeight="1" x14ac:dyDescent="0.25">
      <c r="A48" s="97" t="s">
        <v>301</v>
      </c>
      <c r="B48" s="120" t="s">
        <v>302</v>
      </c>
      <c r="C48" s="97" t="s">
        <v>68</v>
      </c>
      <c r="D48" s="232">
        <v>16</v>
      </c>
      <c r="E48" s="122"/>
      <c r="F48" s="102"/>
      <c r="G48" s="102"/>
      <c r="H48" s="103">
        <v>3183.7941666666661</v>
      </c>
      <c r="I48" s="102">
        <v>50940.71</v>
      </c>
      <c r="J48" s="102">
        <v>61128.85</v>
      </c>
      <c r="K48" s="104">
        <v>50940.71</v>
      </c>
      <c r="L48" s="123">
        <v>61128.85</v>
      </c>
      <c r="M48" s="130"/>
    </row>
    <row r="49" spans="1:13" ht="21" customHeight="1" x14ac:dyDescent="0.25">
      <c r="A49" s="24" t="s">
        <v>303</v>
      </c>
      <c r="B49" s="142" t="s">
        <v>304</v>
      </c>
      <c r="C49" s="143" t="s">
        <v>68</v>
      </c>
      <c r="D49" s="233">
        <v>48</v>
      </c>
      <c r="E49" s="31"/>
      <c r="F49" s="126"/>
      <c r="G49" s="126"/>
      <c r="H49" s="31">
        <v>95.833333333333343</v>
      </c>
      <c r="I49" s="126">
        <v>4600</v>
      </c>
      <c r="J49" s="126">
        <v>5520</v>
      </c>
      <c r="K49" s="128">
        <v>4600</v>
      </c>
      <c r="L49" s="129">
        <v>5520</v>
      </c>
      <c r="M49" s="81"/>
    </row>
    <row r="50" spans="1:13" ht="21" customHeight="1" x14ac:dyDescent="0.25">
      <c r="A50" s="24" t="s">
        <v>305</v>
      </c>
      <c r="B50" s="142" t="s">
        <v>306</v>
      </c>
      <c r="C50" s="143" t="s">
        <v>68</v>
      </c>
      <c r="D50" s="233">
        <v>2</v>
      </c>
      <c r="E50" s="31"/>
      <c r="F50" s="126"/>
      <c r="G50" s="126"/>
      <c r="H50" s="31">
        <v>3066.666666666667</v>
      </c>
      <c r="I50" s="126">
        <v>6133.33</v>
      </c>
      <c r="J50" s="126">
        <v>7360</v>
      </c>
      <c r="K50" s="128">
        <v>6133.33</v>
      </c>
      <c r="L50" s="129">
        <v>7360</v>
      </c>
      <c r="M50" s="81"/>
    </row>
    <row r="51" spans="1:13" ht="21" customHeight="1" x14ac:dyDescent="0.25">
      <c r="A51" s="24" t="s">
        <v>307</v>
      </c>
      <c r="B51" s="142" t="s">
        <v>308</v>
      </c>
      <c r="C51" s="143" t="s">
        <v>68</v>
      </c>
      <c r="D51" s="233">
        <v>8</v>
      </c>
      <c r="E51" s="31"/>
      <c r="F51" s="126"/>
      <c r="G51" s="126"/>
      <c r="H51" s="31">
        <v>2875</v>
      </c>
      <c r="I51" s="126">
        <v>23000</v>
      </c>
      <c r="J51" s="126">
        <v>27600</v>
      </c>
      <c r="K51" s="128">
        <v>23000</v>
      </c>
      <c r="L51" s="129">
        <v>27600</v>
      </c>
      <c r="M51" s="81"/>
    </row>
    <row r="52" spans="1:13" ht="21" customHeight="1" x14ac:dyDescent="0.25">
      <c r="A52" s="24" t="s">
        <v>309</v>
      </c>
      <c r="B52" s="142" t="s">
        <v>310</v>
      </c>
      <c r="C52" s="143" t="s">
        <v>68</v>
      </c>
      <c r="D52" s="233">
        <v>2</v>
      </c>
      <c r="E52" s="31"/>
      <c r="F52" s="126"/>
      <c r="G52" s="126"/>
      <c r="H52" s="31">
        <v>3737.4999999999995</v>
      </c>
      <c r="I52" s="126">
        <v>7475</v>
      </c>
      <c r="J52" s="126">
        <v>8970</v>
      </c>
      <c r="K52" s="128">
        <v>7475</v>
      </c>
      <c r="L52" s="129">
        <v>8970</v>
      </c>
      <c r="M52" s="81"/>
    </row>
    <row r="53" spans="1:13" ht="21" customHeight="1" x14ac:dyDescent="0.25">
      <c r="A53" s="24" t="s">
        <v>311</v>
      </c>
      <c r="B53" s="142" t="s">
        <v>312</v>
      </c>
      <c r="C53" s="143" t="s">
        <v>68</v>
      </c>
      <c r="D53" s="233">
        <v>2</v>
      </c>
      <c r="E53" s="31"/>
      <c r="F53" s="126"/>
      <c r="G53" s="126"/>
      <c r="H53" s="31">
        <v>2156.25</v>
      </c>
      <c r="I53" s="126">
        <v>4312.5</v>
      </c>
      <c r="J53" s="126">
        <v>5175</v>
      </c>
      <c r="K53" s="128">
        <v>4312.5</v>
      </c>
      <c r="L53" s="129">
        <v>5175</v>
      </c>
      <c r="M53" s="81"/>
    </row>
    <row r="54" spans="1:13" ht="21" customHeight="1" x14ac:dyDescent="0.25">
      <c r="A54" s="24" t="s">
        <v>313</v>
      </c>
      <c r="B54" s="142" t="s">
        <v>314</v>
      </c>
      <c r="C54" s="143" t="s">
        <v>68</v>
      </c>
      <c r="D54" s="233">
        <v>2</v>
      </c>
      <c r="E54" s="31"/>
      <c r="F54" s="126"/>
      <c r="G54" s="126"/>
      <c r="H54" s="31">
        <v>2156.25</v>
      </c>
      <c r="I54" s="126">
        <v>4312.5</v>
      </c>
      <c r="J54" s="126">
        <v>5175</v>
      </c>
      <c r="K54" s="128">
        <v>4312.5</v>
      </c>
      <c r="L54" s="129">
        <v>5175</v>
      </c>
      <c r="M54" s="81"/>
    </row>
    <row r="55" spans="1:13" ht="21" customHeight="1" x14ac:dyDescent="0.25">
      <c r="A55" s="24" t="s">
        <v>315</v>
      </c>
      <c r="B55" s="142" t="s">
        <v>316</v>
      </c>
      <c r="C55" s="143" t="s">
        <v>68</v>
      </c>
      <c r="D55" s="233">
        <v>2</v>
      </c>
      <c r="E55" s="31"/>
      <c r="F55" s="126"/>
      <c r="G55" s="126"/>
      <c r="H55" s="31">
        <v>2156.25</v>
      </c>
      <c r="I55" s="126">
        <v>4312.5</v>
      </c>
      <c r="J55" s="126">
        <v>5175</v>
      </c>
      <c r="K55" s="128">
        <v>4312.5</v>
      </c>
      <c r="L55" s="129">
        <v>5175</v>
      </c>
      <c r="M55" s="81"/>
    </row>
    <row r="56" spans="1:13" ht="21" customHeight="1" x14ac:dyDescent="0.25">
      <c r="A56" s="24" t="s">
        <v>317</v>
      </c>
      <c r="B56" s="142" t="s">
        <v>318</v>
      </c>
      <c r="C56" s="143" t="s">
        <v>68</v>
      </c>
      <c r="D56" s="233">
        <v>2</v>
      </c>
      <c r="E56" s="31"/>
      <c r="F56" s="126"/>
      <c r="G56" s="126"/>
      <c r="H56" s="31">
        <v>2156.25</v>
      </c>
      <c r="I56" s="126">
        <v>4312.5</v>
      </c>
      <c r="J56" s="126">
        <v>5175</v>
      </c>
      <c r="K56" s="128">
        <v>4312.5</v>
      </c>
      <c r="L56" s="129">
        <v>5175</v>
      </c>
      <c r="M56" s="81"/>
    </row>
    <row r="57" spans="1:13" ht="21" customHeight="1" x14ac:dyDescent="0.25">
      <c r="A57" s="24" t="s">
        <v>319</v>
      </c>
      <c r="B57" s="142" t="s">
        <v>320</v>
      </c>
      <c r="C57" s="143" t="s">
        <v>68</v>
      </c>
      <c r="D57" s="233">
        <v>2</v>
      </c>
      <c r="E57" s="31"/>
      <c r="F57" s="126"/>
      <c r="G57" s="126"/>
      <c r="H57" s="31">
        <v>2156.25</v>
      </c>
      <c r="I57" s="126">
        <v>4312.5</v>
      </c>
      <c r="J57" s="126">
        <v>5175</v>
      </c>
      <c r="K57" s="128">
        <v>4312.5</v>
      </c>
      <c r="L57" s="129">
        <v>5175</v>
      </c>
      <c r="M57" s="81"/>
    </row>
    <row r="58" spans="1:13" ht="21" customHeight="1" x14ac:dyDescent="0.25">
      <c r="A58" s="24" t="s">
        <v>321</v>
      </c>
      <c r="B58" s="142" t="s">
        <v>322</v>
      </c>
      <c r="C58" s="143" t="s">
        <v>68</v>
      </c>
      <c r="D58" s="233">
        <v>2</v>
      </c>
      <c r="E58" s="31"/>
      <c r="F58" s="126"/>
      <c r="G58" s="126"/>
      <c r="H58" s="31">
        <v>2156.25</v>
      </c>
      <c r="I58" s="126">
        <v>4312.5</v>
      </c>
      <c r="J58" s="126">
        <v>5175</v>
      </c>
      <c r="K58" s="128">
        <v>4312.5</v>
      </c>
      <c r="L58" s="129">
        <v>5175</v>
      </c>
      <c r="M58" s="81"/>
    </row>
    <row r="59" spans="1:13" ht="21" customHeight="1" x14ac:dyDescent="0.25">
      <c r="A59" s="24" t="s">
        <v>323</v>
      </c>
      <c r="B59" s="142" t="s">
        <v>324</v>
      </c>
      <c r="C59" s="143" t="s">
        <v>68</v>
      </c>
      <c r="D59" s="233">
        <v>2</v>
      </c>
      <c r="E59" s="31"/>
      <c r="F59" s="126"/>
      <c r="G59" s="126"/>
      <c r="H59" s="31">
        <v>3066.666666666667</v>
      </c>
      <c r="I59" s="126">
        <v>6133.33</v>
      </c>
      <c r="J59" s="126">
        <v>7360</v>
      </c>
      <c r="K59" s="128">
        <v>6133.33</v>
      </c>
      <c r="L59" s="129">
        <v>7360</v>
      </c>
      <c r="M59" s="81"/>
    </row>
    <row r="60" spans="1:13" ht="34.5" customHeight="1" x14ac:dyDescent="0.25">
      <c r="A60" s="34"/>
      <c r="B60" s="234" t="s">
        <v>325</v>
      </c>
      <c r="C60" s="235"/>
      <c r="D60" s="236"/>
      <c r="E60" s="237"/>
      <c r="F60" s="238"/>
      <c r="G60" s="238"/>
      <c r="H60" s="239"/>
      <c r="I60" s="238"/>
      <c r="J60" s="238"/>
      <c r="K60" s="237"/>
      <c r="L60" s="240"/>
    </row>
    <row r="61" spans="1:13" ht="21.75" customHeight="1" x14ac:dyDescent="0.25">
      <c r="A61" s="224"/>
      <c r="B61" s="223" t="s">
        <v>291</v>
      </c>
      <c r="C61" s="44" t="s">
        <v>68</v>
      </c>
      <c r="D61" s="241">
        <v>22</v>
      </c>
      <c r="E61" s="242">
        <v>280.25</v>
      </c>
      <c r="F61" s="48">
        <f t="shared" ref="F61:F64" si="3">ROUND(E61*D61,2)</f>
        <v>6165.5</v>
      </c>
      <c r="G61" s="48">
        <f t="shared" ref="G61:G64" si="4">ROUND(F61*1.2,2)</f>
        <v>7398.6</v>
      </c>
      <c r="H61" s="50"/>
      <c r="I61" s="48"/>
      <c r="J61" s="48"/>
      <c r="K61" s="47">
        <f t="shared" ref="K61:L69" si="5">F61+I61</f>
        <v>6165.5</v>
      </c>
      <c r="L61" s="48">
        <f t="shared" si="5"/>
        <v>7398.6</v>
      </c>
      <c r="M61" s="81"/>
    </row>
    <row r="62" spans="1:13" ht="21.75" customHeight="1" x14ac:dyDescent="0.25">
      <c r="A62" s="224"/>
      <c r="B62" s="223" t="s">
        <v>292</v>
      </c>
      <c r="C62" s="44" t="s">
        <v>68</v>
      </c>
      <c r="D62" s="241">
        <v>44</v>
      </c>
      <c r="E62" s="242">
        <v>101.65</v>
      </c>
      <c r="F62" s="48">
        <f t="shared" si="3"/>
        <v>4472.6000000000004</v>
      </c>
      <c r="G62" s="48">
        <f t="shared" si="4"/>
        <v>5367.12</v>
      </c>
      <c r="H62" s="50"/>
      <c r="I62" s="48"/>
      <c r="J62" s="48"/>
      <c r="K62" s="47">
        <f t="shared" si="5"/>
        <v>4472.6000000000004</v>
      </c>
      <c r="L62" s="48">
        <f t="shared" si="5"/>
        <v>5367.12</v>
      </c>
      <c r="M62" s="81"/>
    </row>
    <row r="63" spans="1:13" ht="21.75" customHeight="1" x14ac:dyDescent="0.25">
      <c r="A63" s="224"/>
      <c r="B63" s="223" t="s">
        <v>326</v>
      </c>
      <c r="C63" s="44" t="s">
        <v>68</v>
      </c>
      <c r="D63" s="241">
        <v>44</v>
      </c>
      <c r="E63" s="242">
        <v>32.299999999999997</v>
      </c>
      <c r="F63" s="48">
        <f t="shared" si="3"/>
        <v>1421.2</v>
      </c>
      <c r="G63" s="48">
        <f t="shared" si="4"/>
        <v>1705.44</v>
      </c>
      <c r="H63" s="50"/>
      <c r="I63" s="48"/>
      <c r="J63" s="48"/>
      <c r="K63" s="47">
        <f t="shared" si="5"/>
        <v>1421.2</v>
      </c>
      <c r="L63" s="48">
        <f t="shared" si="5"/>
        <v>1705.44</v>
      </c>
      <c r="M63" s="81"/>
    </row>
    <row r="64" spans="1:13" ht="21.75" customHeight="1" x14ac:dyDescent="0.25">
      <c r="A64" s="224"/>
      <c r="B64" s="223" t="s">
        <v>327</v>
      </c>
      <c r="C64" s="44" t="s">
        <v>68</v>
      </c>
      <c r="D64" s="241">
        <v>22</v>
      </c>
      <c r="E64" s="242">
        <v>194.75</v>
      </c>
      <c r="F64" s="48">
        <f t="shared" si="3"/>
        <v>4284.5</v>
      </c>
      <c r="G64" s="48">
        <f t="shared" si="4"/>
        <v>5141.3999999999996</v>
      </c>
      <c r="H64" s="50"/>
      <c r="I64" s="48"/>
      <c r="J64" s="48"/>
      <c r="K64" s="47">
        <f t="shared" si="5"/>
        <v>4284.5</v>
      </c>
      <c r="L64" s="48">
        <f t="shared" si="5"/>
        <v>5141.3999999999996</v>
      </c>
      <c r="M64" s="81"/>
    </row>
    <row r="65" spans="1:16" ht="24" customHeight="1" x14ac:dyDescent="0.25">
      <c r="A65" s="24"/>
      <c r="B65" s="243" t="s">
        <v>1268</v>
      </c>
      <c r="C65" s="68" t="s">
        <v>68</v>
      </c>
      <c r="D65" s="244">
        <v>22</v>
      </c>
      <c r="E65" s="61"/>
      <c r="F65" s="61"/>
      <c r="G65" s="61"/>
      <c r="H65" s="61">
        <v>0</v>
      </c>
      <c r="I65" s="61">
        <f t="shared" ref="I65:I69" si="6">ROUND(H65*D65,2)</f>
        <v>0</v>
      </c>
      <c r="J65" s="61">
        <f t="shared" ref="J65:J69" si="7">ROUND(I65*1.2,2)</f>
        <v>0</v>
      </c>
      <c r="K65" s="62">
        <f t="shared" si="5"/>
        <v>0</v>
      </c>
      <c r="L65" s="61">
        <f t="shared" si="5"/>
        <v>0</v>
      </c>
      <c r="M65" s="81"/>
    </row>
    <row r="66" spans="1:16" ht="24" customHeight="1" x14ac:dyDescent="0.25">
      <c r="A66" s="24"/>
      <c r="B66" s="243" t="s">
        <v>1269</v>
      </c>
      <c r="C66" s="68" t="s">
        <v>68</v>
      </c>
      <c r="D66" s="244">
        <v>44</v>
      </c>
      <c r="E66" s="61"/>
      <c r="F66" s="61"/>
      <c r="G66" s="61"/>
      <c r="H66" s="61">
        <v>0</v>
      </c>
      <c r="I66" s="61">
        <f t="shared" si="6"/>
        <v>0</v>
      </c>
      <c r="J66" s="61">
        <f t="shared" si="7"/>
        <v>0</v>
      </c>
      <c r="K66" s="62">
        <f t="shared" si="5"/>
        <v>0</v>
      </c>
      <c r="L66" s="61">
        <f t="shared" si="5"/>
        <v>0</v>
      </c>
      <c r="M66" s="81"/>
    </row>
    <row r="67" spans="1:16" ht="32.25" customHeight="1" x14ac:dyDescent="0.25">
      <c r="A67" s="24"/>
      <c r="B67" s="243" t="s">
        <v>1270</v>
      </c>
      <c r="C67" s="68" t="s">
        <v>68</v>
      </c>
      <c r="D67" s="244">
        <v>22</v>
      </c>
      <c r="E67" s="61"/>
      <c r="F67" s="61"/>
      <c r="G67" s="61"/>
      <c r="H67" s="61">
        <v>0</v>
      </c>
      <c r="I67" s="61">
        <f t="shared" si="6"/>
        <v>0</v>
      </c>
      <c r="J67" s="61">
        <f t="shared" si="7"/>
        <v>0</v>
      </c>
      <c r="K67" s="62">
        <f t="shared" si="5"/>
        <v>0</v>
      </c>
      <c r="L67" s="61">
        <f t="shared" si="5"/>
        <v>0</v>
      </c>
      <c r="M67" s="81"/>
    </row>
    <row r="68" spans="1:16" ht="32.25" customHeight="1" x14ac:dyDescent="0.25">
      <c r="A68" s="24"/>
      <c r="B68" s="243" t="s">
        <v>1271</v>
      </c>
      <c r="C68" s="68" t="s">
        <v>68</v>
      </c>
      <c r="D68" s="244">
        <v>44</v>
      </c>
      <c r="E68" s="61"/>
      <c r="F68" s="61"/>
      <c r="G68" s="61"/>
      <c r="H68" s="61">
        <v>0</v>
      </c>
      <c r="I68" s="61">
        <f t="shared" si="6"/>
        <v>0</v>
      </c>
      <c r="J68" s="61">
        <f t="shared" si="7"/>
        <v>0</v>
      </c>
      <c r="K68" s="62">
        <f t="shared" si="5"/>
        <v>0</v>
      </c>
      <c r="L68" s="61">
        <f t="shared" si="5"/>
        <v>0</v>
      </c>
      <c r="M68" s="81"/>
    </row>
    <row r="69" spans="1:16" ht="24" customHeight="1" x14ac:dyDescent="0.25">
      <c r="A69" s="24"/>
      <c r="B69" s="243" t="s">
        <v>1272</v>
      </c>
      <c r="C69" s="68" t="s">
        <v>68</v>
      </c>
      <c r="D69" s="244">
        <v>1</v>
      </c>
      <c r="E69" s="61"/>
      <c r="F69" s="61"/>
      <c r="G69" s="61"/>
      <c r="H69" s="61">
        <v>0</v>
      </c>
      <c r="I69" s="61">
        <f t="shared" si="6"/>
        <v>0</v>
      </c>
      <c r="J69" s="61">
        <f t="shared" si="7"/>
        <v>0</v>
      </c>
      <c r="K69" s="62">
        <f t="shared" si="5"/>
        <v>0</v>
      </c>
      <c r="L69" s="61">
        <f t="shared" si="5"/>
        <v>0</v>
      </c>
      <c r="M69" s="81"/>
    </row>
    <row r="70" spans="1:16" ht="23.25" customHeight="1" x14ac:dyDescent="0.25">
      <c r="A70" s="34"/>
      <c r="B70" s="139" t="s">
        <v>328</v>
      </c>
      <c r="C70" s="34"/>
      <c r="D70" s="36"/>
      <c r="E70" s="37"/>
      <c r="F70" s="38"/>
      <c r="G70" s="38"/>
      <c r="H70" s="39"/>
      <c r="I70" s="38"/>
      <c r="J70" s="38"/>
      <c r="K70" s="40"/>
      <c r="L70" s="41"/>
    </row>
    <row r="71" spans="1:16" s="158" customFormat="1" ht="29.25" customHeight="1" x14ac:dyDescent="0.25">
      <c r="A71" s="150">
        <f>A58+1</f>
        <v>45651</v>
      </c>
      <c r="B71" s="245" t="s">
        <v>329</v>
      </c>
      <c r="C71" s="150" t="s">
        <v>77</v>
      </c>
      <c r="D71" s="246">
        <f>300-55.36-58.1</f>
        <v>186.54</v>
      </c>
      <c r="E71" s="157">
        <v>304.06</v>
      </c>
      <c r="F71" s="155">
        <f t="shared" ref="F71" si="8">ROUND(E71*D71,2)</f>
        <v>56719.35</v>
      </c>
      <c r="G71" s="155">
        <f t="shared" ref="G71" si="9">ROUND(F71*1.2,2)</f>
        <v>68063.22</v>
      </c>
      <c r="H71" s="154"/>
      <c r="I71" s="155"/>
      <c r="J71" s="155"/>
      <c r="K71" s="247">
        <f t="shared" ref="K71:L76" si="10">F71+I71</f>
        <v>56719.35</v>
      </c>
      <c r="L71" s="248">
        <f t="shared" si="10"/>
        <v>68063.22</v>
      </c>
      <c r="M71" s="159" t="s">
        <v>154</v>
      </c>
      <c r="N71" s="249"/>
    </row>
    <row r="72" spans="1:16" s="840" customFormat="1" ht="21" customHeight="1" x14ac:dyDescent="0.25">
      <c r="A72" s="841" t="s">
        <v>330</v>
      </c>
      <c r="B72" s="842" t="s">
        <v>156</v>
      </c>
      <c r="C72" s="833" t="s">
        <v>77</v>
      </c>
      <c r="D72" s="843">
        <f>D71*1.1</f>
        <v>205.19400000000002</v>
      </c>
      <c r="E72" s="803"/>
      <c r="F72" s="836"/>
      <c r="G72" s="836"/>
      <c r="H72" s="801">
        <v>1850</v>
      </c>
      <c r="I72" s="836">
        <f>ROUND(H72*D72,2)</f>
        <v>379608.9</v>
      </c>
      <c r="J72" s="836">
        <f t="shared" ref="J72" si="11">ROUND(I72*1.2,2)</f>
        <v>455530.68</v>
      </c>
      <c r="K72" s="844">
        <f t="shared" si="10"/>
        <v>379608.9</v>
      </c>
      <c r="L72" s="845">
        <f t="shared" si="10"/>
        <v>455530.68</v>
      </c>
      <c r="M72" s="846"/>
      <c r="N72" s="847" t="s">
        <v>331</v>
      </c>
      <c r="O72" s="839">
        <f>'ГП2до '!L71+'ГП2до '!L72-'ГП2 '!L71-'ГП2 '!L72</f>
        <v>1821266.9599999997</v>
      </c>
      <c r="P72" s="840">
        <v>1821266.96</v>
      </c>
    </row>
    <row r="73" spans="1:16" ht="21" customHeight="1" x14ac:dyDescent="0.25">
      <c r="A73" s="93">
        <f>A71+1</f>
        <v>45652</v>
      </c>
      <c r="B73" s="131" t="s">
        <v>159</v>
      </c>
      <c r="C73" s="93" t="s">
        <v>70</v>
      </c>
      <c r="D73" s="221">
        <v>835.4</v>
      </c>
      <c r="E73" s="22">
        <v>104.5</v>
      </c>
      <c r="F73" s="95">
        <f t="shared" ref="F73" si="12">ROUND(E73*D73,2)</f>
        <v>87299.3</v>
      </c>
      <c r="G73" s="95">
        <f t="shared" ref="G73" si="13">ROUND(F73*1.2,2)</f>
        <v>104759.16</v>
      </c>
      <c r="H73" s="19"/>
      <c r="I73" s="95"/>
      <c r="J73" s="95"/>
      <c r="K73" s="96">
        <f t="shared" si="10"/>
        <v>87299.3</v>
      </c>
      <c r="L73" s="133">
        <f t="shared" si="10"/>
        <v>104759.16</v>
      </c>
      <c r="M73" s="130"/>
    </row>
    <row r="74" spans="1:16" ht="21" customHeight="1" x14ac:dyDescent="0.25">
      <c r="A74" s="24" t="s">
        <v>332</v>
      </c>
      <c r="B74" s="142" t="s">
        <v>161</v>
      </c>
      <c r="C74" s="143" t="s">
        <v>162</v>
      </c>
      <c r="D74" s="144">
        <v>8.11</v>
      </c>
      <c r="E74" s="31"/>
      <c r="F74" s="126"/>
      <c r="G74" s="126"/>
      <c r="H74" s="29">
        <v>461.7</v>
      </c>
      <c r="I74" s="126">
        <f>ROUND(H74*D74,2)</f>
        <v>3744.39</v>
      </c>
      <c r="J74" s="126">
        <f t="shared" ref="J74:J76" si="14">ROUND(I74*1.2,2)</f>
        <v>4493.2700000000004</v>
      </c>
      <c r="K74" s="128">
        <f t="shared" si="10"/>
        <v>3744.39</v>
      </c>
      <c r="L74" s="129">
        <f t="shared" si="10"/>
        <v>4493.2700000000004</v>
      </c>
      <c r="M74" s="145"/>
    </row>
    <row r="75" spans="1:16" ht="21" customHeight="1" x14ac:dyDescent="0.25">
      <c r="A75" s="24" t="s">
        <v>333</v>
      </c>
      <c r="B75" s="142" t="s">
        <v>164</v>
      </c>
      <c r="C75" s="143" t="s">
        <v>162</v>
      </c>
      <c r="D75" s="144">
        <v>8.11</v>
      </c>
      <c r="E75" s="31"/>
      <c r="F75" s="126"/>
      <c r="G75" s="126"/>
      <c r="H75" s="29">
        <v>615.6</v>
      </c>
      <c r="I75" s="126">
        <f>ROUND(H75*D75,2)</f>
        <v>4992.5200000000004</v>
      </c>
      <c r="J75" s="126">
        <f t="shared" si="14"/>
        <v>5991.02</v>
      </c>
      <c r="K75" s="128">
        <f t="shared" si="10"/>
        <v>4992.5200000000004</v>
      </c>
      <c r="L75" s="129">
        <f t="shared" si="10"/>
        <v>5991.02</v>
      </c>
      <c r="M75" s="145"/>
    </row>
    <row r="76" spans="1:16" ht="21" customHeight="1" x14ac:dyDescent="0.25">
      <c r="A76" s="24" t="s">
        <v>334</v>
      </c>
      <c r="B76" s="142" t="s">
        <v>166</v>
      </c>
      <c r="C76" s="143" t="s">
        <v>162</v>
      </c>
      <c r="D76" s="144">
        <v>8.11</v>
      </c>
      <c r="E76" s="31"/>
      <c r="F76" s="126"/>
      <c r="G76" s="126"/>
      <c r="H76" s="29">
        <v>1201.75</v>
      </c>
      <c r="I76" s="126">
        <f>ROUND(H76*D76,2)</f>
        <v>9746.19</v>
      </c>
      <c r="J76" s="126">
        <f t="shared" si="14"/>
        <v>11695.43</v>
      </c>
      <c r="K76" s="128">
        <f t="shared" si="10"/>
        <v>9746.19</v>
      </c>
      <c r="L76" s="129">
        <f t="shared" si="10"/>
        <v>11695.43</v>
      </c>
      <c r="M76" s="145"/>
    </row>
    <row r="77" spans="1:16" ht="22.5" customHeight="1" x14ac:dyDescent="0.25">
      <c r="A77" s="34"/>
      <c r="B77" s="2203" t="s">
        <v>335</v>
      </c>
      <c r="C77" s="2204"/>
      <c r="D77" s="36"/>
      <c r="E77" s="37"/>
      <c r="F77" s="38"/>
      <c r="G77" s="38"/>
      <c r="H77" s="39"/>
      <c r="I77" s="38"/>
      <c r="J77" s="38"/>
      <c r="K77" s="40"/>
      <c r="L77" s="41"/>
    </row>
    <row r="78" spans="1:16" ht="21" customHeight="1" x14ac:dyDescent="0.25">
      <c r="A78" s="97">
        <f>A73+1</f>
        <v>45653</v>
      </c>
      <c r="B78" s="120" t="s">
        <v>336</v>
      </c>
      <c r="C78" s="97" t="s">
        <v>70</v>
      </c>
      <c r="D78" s="104">
        <v>18.27</v>
      </c>
      <c r="E78" s="122">
        <v>2101.14</v>
      </c>
      <c r="F78" s="102">
        <f t="shared" ref="F78" si="15">ROUND(E78*D78,2)</f>
        <v>38387.83</v>
      </c>
      <c r="G78" s="102">
        <f t="shared" ref="G78" si="16">ROUND(F78*1.2,2)</f>
        <v>46065.4</v>
      </c>
      <c r="H78" s="103"/>
      <c r="I78" s="102"/>
      <c r="J78" s="102"/>
      <c r="K78" s="104">
        <f t="shared" ref="K78:L79" si="17">F78+I78</f>
        <v>38387.83</v>
      </c>
      <c r="L78" s="123">
        <f t="shared" si="17"/>
        <v>46065.4</v>
      </c>
      <c r="M78" s="130" t="s">
        <v>154</v>
      </c>
    </row>
    <row r="79" spans="1:16" ht="21" customHeight="1" x14ac:dyDescent="0.25">
      <c r="A79" s="24" t="s">
        <v>337</v>
      </c>
      <c r="B79" s="142" t="s">
        <v>338</v>
      </c>
      <c r="C79" s="143" t="s">
        <v>70</v>
      </c>
      <c r="D79" s="144">
        <v>18.27</v>
      </c>
      <c r="E79" s="31"/>
      <c r="F79" s="126"/>
      <c r="G79" s="126"/>
      <c r="H79" s="29">
        <f>1133.33/1.2*1.15</f>
        <v>1086.1079166666666</v>
      </c>
      <c r="I79" s="126">
        <f>ROUND(H79*D79,2)</f>
        <v>19843.189999999999</v>
      </c>
      <c r="J79" s="126">
        <f t="shared" ref="J79" si="18">ROUND(I79*1.2,2)</f>
        <v>23811.83</v>
      </c>
      <c r="K79" s="128">
        <f t="shared" si="17"/>
        <v>19843.189999999999</v>
      </c>
      <c r="L79" s="129">
        <f t="shared" si="17"/>
        <v>23811.83</v>
      </c>
      <c r="M79" s="81"/>
    </row>
    <row r="80" spans="1:16" ht="18" customHeight="1" x14ac:dyDescent="0.25">
      <c r="A80" s="34"/>
      <c r="B80" s="91" t="s">
        <v>339</v>
      </c>
      <c r="C80" s="34"/>
      <c r="D80" s="92"/>
      <c r="E80" s="37"/>
      <c r="F80" s="38"/>
      <c r="G80" s="38"/>
      <c r="H80" s="39"/>
      <c r="I80" s="38"/>
      <c r="J80" s="38"/>
      <c r="K80" s="40"/>
      <c r="L80" s="41"/>
    </row>
    <row r="81" spans="1:13" ht="21" customHeight="1" x14ac:dyDescent="0.25">
      <c r="A81" s="93">
        <f>A78+1</f>
        <v>45654</v>
      </c>
      <c r="B81" s="131" t="s">
        <v>340</v>
      </c>
      <c r="C81" s="93" t="s">
        <v>65</v>
      </c>
      <c r="D81" s="214">
        <v>506</v>
      </c>
      <c r="E81" s="22">
        <v>4236.34</v>
      </c>
      <c r="F81" s="95">
        <f t="shared" ref="F81" si="19">ROUND(E81*D81,2)</f>
        <v>2143588.04</v>
      </c>
      <c r="G81" s="95">
        <f t="shared" ref="G81" si="20">ROUND(F81*1.2,2)</f>
        <v>2572305.65</v>
      </c>
      <c r="H81" s="19"/>
      <c r="I81" s="95"/>
      <c r="J81" s="95"/>
      <c r="K81" s="96">
        <f t="shared" ref="K81:L87" si="21">F81+I81</f>
        <v>2143588.04</v>
      </c>
      <c r="L81" s="133">
        <f t="shared" si="21"/>
        <v>2572305.65</v>
      </c>
    </row>
    <row r="82" spans="1:13" ht="21" customHeight="1" x14ac:dyDescent="0.25">
      <c r="A82" s="725" t="s">
        <v>341</v>
      </c>
      <c r="B82" s="25" t="s">
        <v>342</v>
      </c>
      <c r="C82" s="124" t="s">
        <v>65</v>
      </c>
      <c r="D82" s="250">
        <v>506</v>
      </c>
      <c r="E82" s="31"/>
      <c r="F82" s="126"/>
      <c r="G82" s="126"/>
      <c r="H82" s="787">
        <v>6479</v>
      </c>
      <c r="I82" s="126">
        <f>ROUND(H82*D82,2)</f>
        <v>3278374</v>
      </c>
      <c r="J82" s="126">
        <f t="shared" ref="J82" si="22">ROUND(I82*1.2,2)</f>
        <v>3934048.8</v>
      </c>
      <c r="K82" s="128">
        <f t="shared" si="21"/>
        <v>3278374</v>
      </c>
      <c r="L82" s="129">
        <f t="shared" si="21"/>
        <v>3934048.8</v>
      </c>
    </row>
    <row r="83" spans="1:13" ht="21" customHeight="1" x14ac:dyDescent="0.25">
      <c r="A83" s="93">
        <f>A81+1</f>
        <v>45655</v>
      </c>
      <c r="B83" s="131" t="s">
        <v>343</v>
      </c>
      <c r="C83" s="93" t="s">
        <v>65</v>
      </c>
      <c r="D83" s="214">
        <v>506</v>
      </c>
      <c r="E83" s="22">
        <v>526.29999999999995</v>
      </c>
      <c r="F83" s="95">
        <f t="shared" ref="F83" si="23">ROUND(E83*D83,2)</f>
        <v>266307.8</v>
      </c>
      <c r="G83" s="95">
        <f t="shared" ref="G83" si="24">ROUND(F83*1.2,2)</f>
        <v>319569.36</v>
      </c>
      <c r="H83" s="19"/>
      <c r="I83" s="95"/>
      <c r="J83" s="95"/>
      <c r="K83" s="96">
        <f t="shared" si="21"/>
        <v>266307.8</v>
      </c>
      <c r="L83" s="133">
        <f t="shared" si="21"/>
        <v>319569.36</v>
      </c>
    </row>
    <row r="84" spans="1:13" ht="21" customHeight="1" x14ac:dyDescent="0.25">
      <c r="A84" s="725" t="s">
        <v>344</v>
      </c>
      <c r="B84" s="25" t="s">
        <v>345</v>
      </c>
      <c r="C84" s="124" t="s">
        <v>65</v>
      </c>
      <c r="D84" s="250">
        <v>506</v>
      </c>
      <c r="E84" s="31"/>
      <c r="F84" s="126"/>
      <c r="G84" s="126"/>
      <c r="H84" s="31">
        <v>11704</v>
      </c>
      <c r="I84" s="126">
        <f>ROUND(H84*D84,2)</f>
        <v>5922224</v>
      </c>
      <c r="J84" s="126">
        <f t="shared" ref="J84:J86" si="25">ROUND(I84*1.2,2)</f>
        <v>7106668.7999999998</v>
      </c>
      <c r="K84" s="128">
        <f t="shared" si="21"/>
        <v>5922224</v>
      </c>
      <c r="L84" s="129">
        <f t="shared" si="21"/>
        <v>7106668.7999999998</v>
      </c>
      <c r="M84" s="81"/>
    </row>
    <row r="85" spans="1:13" ht="21" customHeight="1" x14ac:dyDescent="0.25">
      <c r="A85" s="24" t="s">
        <v>346</v>
      </c>
      <c r="B85" s="25" t="s">
        <v>347</v>
      </c>
      <c r="C85" s="124" t="s">
        <v>68</v>
      </c>
      <c r="D85" s="251">
        <v>2024</v>
      </c>
      <c r="E85" s="28"/>
      <c r="F85" s="126"/>
      <c r="G85" s="126"/>
      <c r="H85" s="127">
        <v>13.8</v>
      </c>
      <c r="I85" s="126">
        <f>ROUND(H85*D85,2)</f>
        <v>27931.200000000001</v>
      </c>
      <c r="J85" s="126">
        <f t="shared" si="25"/>
        <v>33517.440000000002</v>
      </c>
      <c r="K85" s="128">
        <f t="shared" si="21"/>
        <v>27931.200000000001</v>
      </c>
      <c r="L85" s="129">
        <f t="shared" si="21"/>
        <v>33517.440000000002</v>
      </c>
      <c r="M85" s="884" t="s">
        <v>1262</v>
      </c>
    </row>
    <row r="86" spans="1:13" ht="21" customHeight="1" x14ac:dyDescent="0.25">
      <c r="A86" s="24" t="s">
        <v>348</v>
      </c>
      <c r="B86" s="25" t="s">
        <v>349</v>
      </c>
      <c r="C86" s="124" t="s">
        <v>68</v>
      </c>
      <c r="D86" s="251">
        <v>2024</v>
      </c>
      <c r="E86" s="28"/>
      <c r="F86" s="126"/>
      <c r="G86" s="126"/>
      <c r="H86" s="127">
        <v>16.87</v>
      </c>
      <c r="I86" s="126">
        <f>ROUND(H86*D86,2)</f>
        <v>34144.879999999997</v>
      </c>
      <c r="J86" s="126">
        <f t="shared" si="25"/>
        <v>40973.86</v>
      </c>
      <c r="K86" s="128">
        <f t="shared" si="21"/>
        <v>34144.879999999997</v>
      </c>
      <c r="L86" s="129">
        <f t="shared" si="21"/>
        <v>40973.86</v>
      </c>
      <c r="M86" s="884" t="s">
        <v>1263</v>
      </c>
    </row>
    <row r="87" spans="1:13" ht="21" customHeight="1" x14ac:dyDescent="0.25">
      <c r="A87" s="93">
        <f>A83+1</f>
        <v>45656</v>
      </c>
      <c r="B87" s="131" t="s">
        <v>350</v>
      </c>
      <c r="C87" s="93" t="s">
        <v>77</v>
      </c>
      <c r="D87" s="214">
        <v>6.59</v>
      </c>
      <c r="E87" s="22">
        <v>1666.3</v>
      </c>
      <c r="F87" s="95">
        <f t="shared" ref="F87" si="26">ROUND(E87*D87,2)</f>
        <v>10980.92</v>
      </c>
      <c r="G87" s="95">
        <f t="shared" ref="G87" si="27">ROUND(F87*1.2,2)</f>
        <v>13177.1</v>
      </c>
      <c r="H87" s="19"/>
      <c r="I87" s="95"/>
      <c r="J87" s="95"/>
      <c r="K87" s="96">
        <f t="shared" si="21"/>
        <v>10980.92</v>
      </c>
      <c r="L87" s="133">
        <f t="shared" si="21"/>
        <v>13177.1</v>
      </c>
      <c r="M87" s="81" t="s">
        <v>1264</v>
      </c>
    </row>
    <row r="88" spans="1:13" ht="21" customHeight="1" x14ac:dyDescent="0.25">
      <c r="A88" s="24" t="s">
        <v>351</v>
      </c>
      <c r="B88" s="25" t="s">
        <v>352</v>
      </c>
      <c r="C88" s="124" t="s">
        <v>77</v>
      </c>
      <c r="D88" s="250">
        <f>ROUND(D87*1.26,2)</f>
        <v>8.3000000000000007</v>
      </c>
      <c r="E88" s="28"/>
      <c r="F88" s="126"/>
      <c r="G88" s="126"/>
      <c r="H88" s="29">
        <v>1299.5999999999999</v>
      </c>
      <c r="I88" s="126">
        <f>ROUND(H88*D88,2)</f>
        <v>10786.68</v>
      </c>
      <c r="J88" s="126">
        <f t="shared" ref="J88" si="28">ROUND(I88*1.2,2)</f>
        <v>12944.02</v>
      </c>
      <c r="K88" s="128">
        <f>F88+I88</f>
        <v>10786.68</v>
      </c>
      <c r="L88" s="129">
        <f>G88+J88</f>
        <v>12944.02</v>
      </c>
    </row>
    <row r="89" spans="1:13" ht="21" customHeight="1" x14ac:dyDescent="0.25">
      <c r="A89" s="93">
        <f>A87+1</f>
        <v>45657</v>
      </c>
      <c r="B89" s="112" t="s">
        <v>353</v>
      </c>
      <c r="C89" s="93" t="s">
        <v>77</v>
      </c>
      <c r="D89" s="32">
        <v>16.48</v>
      </c>
      <c r="E89" s="22">
        <v>1310.05</v>
      </c>
      <c r="F89" s="95">
        <f t="shared" ref="F89" si="29">ROUND(E89*D89,2)</f>
        <v>21589.62</v>
      </c>
      <c r="G89" s="95">
        <f t="shared" ref="G89" si="30">ROUND(F89*1.2,2)</f>
        <v>25907.54</v>
      </c>
      <c r="H89" s="95"/>
      <c r="I89" s="95"/>
      <c r="J89" s="95"/>
      <c r="K89" s="96">
        <f t="shared" ref="K89:L97" si="31">F89+I89</f>
        <v>21589.62</v>
      </c>
      <c r="L89" s="95">
        <f t="shared" si="31"/>
        <v>25907.54</v>
      </c>
    </row>
    <row r="90" spans="1:13" ht="21" customHeight="1" x14ac:dyDescent="0.25">
      <c r="A90" s="24" t="s">
        <v>217</v>
      </c>
      <c r="B90" s="25" t="s">
        <v>354</v>
      </c>
      <c r="C90" s="26" t="s">
        <v>77</v>
      </c>
      <c r="D90" s="33">
        <f>D89*1.1</f>
        <v>18.128000000000004</v>
      </c>
      <c r="E90" s="31"/>
      <c r="F90" s="126"/>
      <c r="G90" s="126"/>
      <c r="H90" s="29">
        <v>1427.76</v>
      </c>
      <c r="I90" s="126">
        <f>ROUND(H90*D90,2)</f>
        <v>25882.43</v>
      </c>
      <c r="J90" s="126">
        <f>ROUND(I90*1.2,2)</f>
        <v>31058.92</v>
      </c>
      <c r="K90" s="128">
        <f t="shared" si="31"/>
        <v>25882.43</v>
      </c>
      <c r="L90" s="126">
        <f t="shared" si="31"/>
        <v>31058.92</v>
      </c>
      <c r="M90" s="63"/>
    </row>
    <row r="91" spans="1:13" ht="21" customHeight="1" x14ac:dyDescent="0.25">
      <c r="A91" s="93">
        <f>A89+1</f>
        <v>45658</v>
      </c>
      <c r="B91" s="17" t="s">
        <v>279</v>
      </c>
      <c r="C91" s="16" t="s">
        <v>77</v>
      </c>
      <c r="D91" s="32">
        <v>16.48</v>
      </c>
      <c r="E91" s="22">
        <v>188.1</v>
      </c>
      <c r="F91" s="95">
        <f t="shared" ref="F91:F92" si="32">ROUND(E91*D91,2)</f>
        <v>3099.89</v>
      </c>
      <c r="G91" s="95">
        <f t="shared" ref="G91:G92" si="33">ROUND(F91*1.2,2)</f>
        <v>3719.87</v>
      </c>
      <c r="H91" s="22"/>
      <c r="I91" s="95"/>
      <c r="J91" s="95"/>
      <c r="K91" s="22">
        <f t="shared" si="31"/>
        <v>3099.89</v>
      </c>
      <c r="L91" s="20">
        <f t="shared" si="31"/>
        <v>3719.87</v>
      </c>
      <c r="M91" s="5"/>
    </row>
    <row r="92" spans="1:13" ht="21" customHeight="1" x14ac:dyDescent="0.25">
      <c r="A92" s="93">
        <f>A91+1</f>
        <v>45659</v>
      </c>
      <c r="B92" s="131" t="s">
        <v>355</v>
      </c>
      <c r="C92" s="93" t="s">
        <v>77</v>
      </c>
      <c r="D92" s="214">
        <v>163.94</v>
      </c>
      <c r="E92" s="22">
        <v>1666.3</v>
      </c>
      <c r="F92" s="95">
        <f t="shared" si="32"/>
        <v>273173.21999999997</v>
      </c>
      <c r="G92" s="95">
        <f t="shared" si="33"/>
        <v>327807.86</v>
      </c>
      <c r="H92" s="19"/>
      <c r="I92" s="95"/>
      <c r="J92" s="95"/>
      <c r="K92" s="96">
        <f t="shared" si="31"/>
        <v>273173.21999999997</v>
      </c>
      <c r="L92" s="133">
        <f t="shared" si="31"/>
        <v>327807.86</v>
      </c>
      <c r="M92" s="2202" t="s">
        <v>1265</v>
      </c>
    </row>
    <row r="93" spans="1:13" ht="21" customHeight="1" x14ac:dyDescent="0.25">
      <c r="A93" s="24" t="s">
        <v>226</v>
      </c>
      <c r="B93" s="25" t="s">
        <v>352</v>
      </c>
      <c r="C93" s="124" t="s">
        <v>77</v>
      </c>
      <c r="D93" s="250">
        <f>ROUND(D92*1.26,2)</f>
        <v>206.56</v>
      </c>
      <c r="E93" s="28"/>
      <c r="F93" s="126"/>
      <c r="G93" s="126"/>
      <c r="H93" s="726">
        <v>3805.7</v>
      </c>
      <c r="I93" s="126">
        <f>ROUND(H93*D93,2)</f>
        <v>786105.39</v>
      </c>
      <c r="J93" s="126">
        <f t="shared" ref="J93" si="34">ROUND(I93*1.2,2)</f>
        <v>943326.47</v>
      </c>
      <c r="K93" s="128">
        <f t="shared" si="31"/>
        <v>786105.39</v>
      </c>
      <c r="L93" s="129">
        <f t="shared" si="31"/>
        <v>943326.47</v>
      </c>
      <c r="M93" s="2202"/>
    </row>
    <row r="94" spans="1:13" ht="21" customHeight="1" x14ac:dyDescent="0.25">
      <c r="A94" s="93">
        <f>A92+1</f>
        <v>45660</v>
      </c>
      <c r="B94" s="172" t="s">
        <v>356</v>
      </c>
      <c r="C94" s="93" t="s">
        <v>77</v>
      </c>
      <c r="D94" s="132">
        <v>76.05</v>
      </c>
      <c r="E94" s="22">
        <v>1055.45</v>
      </c>
      <c r="F94" s="95">
        <f>ROUND(E94*D94,2)</f>
        <v>80266.97</v>
      </c>
      <c r="G94" s="95">
        <f>ROUND(F94*1.2,2)</f>
        <v>96320.36</v>
      </c>
      <c r="H94" s="19"/>
      <c r="I94" s="95"/>
      <c r="J94" s="95"/>
      <c r="K94" s="96">
        <f t="shared" si="31"/>
        <v>80266.97</v>
      </c>
      <c r="L94" s="133">
        <f t="shared" si="31"/>
        <v>96320.36</v>
      </c>
      <c r="M94" s="2202"/>
    </row>
    <row r="95" spans="1:13" ht="21" customHeight="1" x14ac:dyDescent="0.25">
      <c r="A95" s="24" t="s">
        <v>228</v>
      </c>
      <c r="B95" s="25" t="s">
        <v>354</v>
      </c>
      <c r="C95" s="124" t="s">
        <v>77</v>
      </c>
      <c r="D95" s="125">
        <f>D94*1.1</f>
        <v>83.655000000000001</v>
      </c>
      <c r="E95" s="28"/>
      <c r="F95" s="126"/>
      <c r="G95" s="126"/>
      <c r="H95" s="29">
        <v>1427.76</v>
      </c>
      <c r="I95" s="126">
        <f>ROUND(H95*D95,2)</f>
        <v>119439.26</v>
      </c>
      <c r="J95" s="126">
        <f t="shared" ref="J95" si="35">ROUND(I95*1.2,2)</f>
        <v>143327.10999999999</v>
      </c>
      <c r="K95" s="128">
        <f t="shared" si="31"/>
        <v>119439.26</v>
      </c>
      <c r="L95" s="129">
        <f t="shared" si="31"/>
        <v>143327.10999999999</v>
      </c>
      <c r="M95" s="2202"/>
    </row>
    <row r="96" spans="1:13" ht="21" customHeight="1" x14ac:dyDescent="0.25">
      <c r="A96" s="93">
        <f>A94+1</f>
        <v>45661</v>
      </c>
      <c r="B96" s="17" t="s">
        <v>279</v>
      </c>
      <c r="C96" s="16" t="s">
        <v>77</v>
      </c>
      <c r="D96" s="32">
        <v>76.05</v>
      </c>
      <c r="E96" s="22">
        <v>188.1</v>
      </c>
      <c r="F96" s="95">
        <f t="shared" ref="F96:F97" si="36">ROUND(E96*D96,2)</f>
        <v>14305.01</v>
      </c>
      <c r="G96" s="95">
        <f t="shared" ref="G96:G97" si="37">ROUND(F96*1.2,2)</f>
        <v>17166.009999999998</v>
      </c>
      <c r="H96" s="22"/>
      <c r="I96" s="95"/>
      <c r="J96" s="95"/>
      <c r="K96" s="22">
        <f t="shared" si="31"/>
        <v>14305.01</v>
      </c>
      <c r="L96" s="20">
        <f t="shared" si="31"/>
        <v>17166.009999999998</v>
      </c>
      <c r="M96" s="2202"/>
    </row>
    <row r="97" spans="1:13" ht="21" customHeight="1" x14ac:dyDescent="0.25">
      <c r="A97" s="93">
        <f>A96+1</f>
        <v>45662</v>
      </c>
      <c r="B97" s="172" t="s">
        <v>357</v>
      </c>
      <c r="C97" s="93" t="s">
        <v>77</v>
      </c>
      <c r="D97" s="171">
        <v>760.47</v>
      </c>
      <c r="E97" s="22">
        <v>1666.3</v>
      </c>
      <c r="F97" s="95">
        <f t="shared" si="36"/>
        <v>1267171.1599999999</v>
      </c>
      <c r="G97" s="95">
        <f t="shared" si="37"/>
        <v>1520605.39</v>
      </c>
      <c r="H97" s="19"/>
      <c r="I97" s="95"/>
      <c r="J97" s="95"/>
      <c r="K97" s="96">
        <f t="shared" si="31"/>
        <v>1267171.1599999999</v>
      </c>
      <c r="L97" s="133">
        <f t="shared" si="31"/>
        <v>1520605.39</v>
      </c>
    </row>
    <row r="98" spans="1:13" ht="21" customHeight="1" x14ac:dyDescent="0.25">
      <c r="A98" s="24" t="s">
        <v>358</v>
      </c>
      <c r="B98" s="25" t="s">
        <v>352</v>
      </c>
      <c r="C98" s="124" t="s">
        <v>77</v>
      </c>
      <c r="D98" s="250">
        <f>ROUND(D97*1.26,2)</f>
        <v>958.19</v>
      </c>
      <c r="E98" s="28"/>
      <c r="F98" s="126"/>
      <c r="G98" s="126"/>
      <c r="H98" s="726">
        <v>3805.7</v>
      </c>
      <c r="I98" s="126">
        <f>ROUND(H98*D98,2)</f>
        <v>3646583.68</v>
      </c>
      <c r="J98" s="126">
        <f t="shared" ref="J98" si="38">ROUND(I98*1.2,2)</f>
        <v>4375900.42</v>
      </c>
      <c r="K98" s="128">
        <f>F98+I98</f>
        <v>3646583.68</v>
      </c>
      <c r="L98" s="129">
        <f>G98+J98</f>
        <v>4375900.42</v>
      </c>
      <c r="M98" s="722"/>
    </row>
    <row r="99" spans="1:13" ht="18" customHeight="1" x14ac:dyDescent="0.25">
      <c r="A99" s="34"/>
      <c r="B99" s="139" t="s">
        <v>359</v>
      </c>
      <c r="C99" s="34"/>
      <c r="D99" s="36"/>
      <c r="E99" s="37"/>
      <c r="F99" s="38"/>
      <c r="G99" s="38"/>
      <c r="H99" s="39"/>
      <c r="I99" s="38"/>
      <c r="J99" s="38"/>
      <c r="K99" s="40"/>
      <c r="L99" s="41"/>
    </row>
    <row r="100" spans="1:13" ht="33" customHeight="1" x14ac:dyDescent="0.25">
      <c r="A100" s="97">
        <f>A97+1</f>
        <v>45663</v>
      </c>
      <c r="B100" s="120" t="s">
        <v>360</v>
      </c>
      <c r="C100" s="97" t="s">
        <v>70</v>
      </c>
      <c r="D100" s="140">
        <v>234.42</v>
      </c>
      <c r="E100" s="141">
        <f>308.75+188.1</f>
        <v>496.85</v>
      </c>
      <c r="F100" s="102">
        <f t="shared" ref="F100:F101" si="39">ROUND(E100*D100,2)</f>
        <v>116471.58</v>
      </c>
      <c r="G100" s="102">
        <f t="shared" ref="G100:G101" si="40">ROUND(F100*1.2,2)</f>
        <v>139765.9</v>
      </c>
      <c r="H100" s="103"/>
      <c r="I100" s="102"/>
      <c r="J100" s="102"/>
      <c r="K100" s="104">
        <f t="shared" ref="K100:L101" si="41">F100+I100</f>
        <v>116471.58</v>
      </c>
      <c r="L100" s="123">
        <f t="shared" si="41"/>
        <v>139765.9</v>
      </c>
      <c r="M100" s="145"/>
    </row>
    <row r="101" spans="1:13" ht="33" customHeight="1" x14ac:dyDescent="0.25">
      <c r="A101" s="97">
        <f>A100+1</f>
        <v>45664</v>
      </c>
      <c r="B101" s="120" t="s">
        <v>361</v>
      </c>
      <c r="C101" s="97" t="s">
        <v>70</v>
      </c>
      <c r="D101" s="140">
        <v>234.42</v>
      </c>
      <c r="E101" s="141">
        <f>157.6</f>
        <v>157.6</v>
      </c>
      <c r="F101" s="102">
        <f t="shared" si="39"/>
        <v>36944.589999999997</v>
      </c>
      <c r="G101" s="102">
        <f t="shared" si="40"/>
        <v>44333.51</v>
      </c>
      <c r="H101" s="103"/>
      <c r="I101" s="102"/>
      <c r="J101" s="102"/>
      <c r="K101" s="104">
        <f t="shared" si="41"/>
        <v>36944.589999999997</v>
      </c>
      <c r="L101" s="123">
        <f t="shared" si="41"/>
        <v>44333.51</v>
      </c>
    </row>
    <row r="102" spans="1:13" ht="18.75" customHeight="1" x14ac:dyDescent="0.25">
      <c r="A102" s="143" t="s">
        <v>233</v>
      </c>
      <c r="B102" s="142" t="s">
        <v>362</v>
      </c>
      <c r="C102" s="143" t="s">
        <v>70</v>
      </c>
      <c r="D102" s="144">
        <f>D101*1.1</f>
        <v>257.86200000000002</v>
      </c>
      <c r="E102" s="31"/>
      <c r="F102" s="126"/>
      <c r="G102" s="126"/>
      <c r="H102" s="28">
        <v>314.11</v>
      </c>
      <c r="I102" s="126">
        <f>ROUND(H102*D102,2)</f>
        <v>80997.03</v>
      </c>
      <c r="J102" s="126">
        <f t="shared" ref="J102:J103" si="42">ROUND(I102*1.2,2)</f>
        <v>97196.44</v>
      </c>
      <c r="K102" s="128">
        <f>F102+I102</f>
        <v>80997.03</v>
      </c>
      <c r="L102" s="129">
        <f>G102+J102</f>
        <v>97196.44</v>
      </c>
    </row>
    <row r="103" spans="1:13" ht="18.75" customHeight="1" x14ac:dyDescent="0.25">
      <c r="A103" s="143" t="s">
        <v>235</v>
      </c>
      <c r="B103" s="142" t="s">
        <v>363</v>
      </c>
      <c r="C103" s="143" t="s">
        <v>68</v>
      </c>
      <c r="D103" s="144">
        <v>675</v>
      </c>
      <c r="E103" s="31"/>
      <c r="F103" s="126"/>
      <c r="G103" s="126"/>
      <c r="H103" s="29">
        <v>148.54</v>
      </c>
      <c r="I103" s="126">
        <f>ROUND(H103*D103,2)</f>
        <v>100264.5</v>
      </c>
      <c r="J103" s="126">
        <f t="shared" si="42"/>
        <v>120317.4</v>
      </c>
      <c r="K103" s="128">
        <f t="shared" ref="K103:L105" si="43">F103+I103</f>
        <v>100264.5</v>
      </c>
      <c r="L103" s="129">
        <f t="shared" si="43"/>
        <v>120317.4</v>
      </c>
    </row>
    <row r="104" spans="1:13" ht="18.75" customHeight="1" x14ac:dyDescent="0.25">
      <c r="A104" s="93">
        <f>A101+1</f>
        <v>45665</v>
      </c>
      <c r="B104" s="131" t="s">
        <v>364</v>
      </c>
      <c r="C104" s="93" t="s">
        <v>70</v>
      </c>
      <c r="D104" s="221">
        <v>234.42</v>
      </c>
      <c r="E104" s="22">
        <v>1666.3</v>
      </c>
      <c r="F104" s="95">
        <f t="shared" ref="F104" si="44">ROUND(E104*D104,2)</f>
        <v>390614.05</v>
      </c>
      <c r="G104" s="95">
        <f t="shared" ref="G104" si="45">ROUND(F104*1.2,2)</f>
        <v>468736.86</v>
      </c>
      <c r="H104" s="19"/>
      <c r="I104" s="95"/>
      <c r="J104" s="95"/>
      <c r="K104" s="96">
        <f t="shared" si="43"/>
        <v>390614.05</v>
      </c>
      <c r="L104" s="133">
        <f t="shared" si="43"/>
        <v>468736.86</v>
      </c>
    </row>
    <row r="105" spans="1:13" ht="18.75" customHeight="1" x14ac:dyDescent="0.25">
      <c r="A105" s="143" t="s">
        <v>242</v>
      </c>
      <c r="B105" s="142" t="s">
        <v>365</v>
      </c>
      <c r="C105" s="143" t="s">
        <v>77</v>
      </c>
      <c r="D105" s="144">
        <f>D104*0.15*1.26</f>
        <v>44.30538</v>
      </c>
      <c r="E105" s="31"/>
      <c r="F105" s="126"/>
      <c r="G105" s="126"/>
      <c r="H105" s="726">
        <v>3805.7</v>
      </c>
      <c r="I105" s="126">
        <f>ROUND(H105*D105,2)</f>
        <v>168612.98</v>
      </c>
      <c r="J105" s="126">
        <f t="shared" ref="J105" si="46">ROUND(I105*1.2,2)</f>
        <v>202335.58</v>
      </c>
      <c r="K105" s="128">
        <f t="shared" si="43"/>
        <v>168612.98</v>
      </c>
      <c r="L105" s="129">
        <f t="shared" si="43"/>
        <v>202335.58</v>
      </c>
      <c r="M105" s="81"/>
    </row>
    <row r="106" spans="1:13" ht="26.25" customHeight="1" x14ac:dyDescent="0.25">
      <c r="A106" s="34"/>
      <c r="B106" s="139" t="s">
        <v>366</v>
      </c>
      <c r="C106" s="34"/>
      <c r="D106" s="36"/>
      <c r="E106" s="37"/>
      <c r="F106" s="38"/>
      <c r="G106" s="38"/>
      <c r="H106" s="39"/>
      <c r="I106" s="38"/>
      <c r="J106" s="38"/>
      <c r="K106" s="40"/>
      <c r="L106" s="41"/>
    </row>
    <row r="107" spans="1:13" ht="19.5" customHeight="1" x14ac:dyDescent="0.25">
      <c r="A107" s="216"/>
      <c r="B107" s="252" t="s">
        <v>188</v>
      </c>
      <c r="C107" s="216"/>
      <c r="D107" s="253"/>
      <c r="E107" s="254"/>
      <c r="F107" s="255"/>
      <c r="G107" s="255"/>
      <c r="H107" s="256"/>
      <c r="I107" s="255"/>
      <c r="J107" s="255"/>
      <c r="K107" s="257"/>
      <c r="L107" s="258"/>
    </row>
    <row r="108" spans="1:13" ht="21" customHeight="1" x14ac:dyDescent="0.25">
      <c r="A108" s="93">
        <f>A104+1</f>
        <v>45666</v>
      </c>
      <c r="B108" s="131" t="s">
        <v>367</v>
      </c>
      <c r="C108" s="93" t="s">
        <v>65</v>
      </c>
      <c r="D108" s="259">
        <f>2.5*4</f>
        <v>10</v>
      </c>
      <c r="E108" s="22">
        <f>2332.25*0.8</f>
        <v>1865.8000000000002</v>
      </c>
      <c r="F108" s="95">
        <f t="shared" ref="F108:F113" si="47">ROUND(E108*D108,2)</f>
        <v>18658</v>
      </c>
      <c r="G108" s="95">
        <f t="shared" ref="G108:G113" si="48">ROUND(F108*1.2,2)</f>
        <v>22389.599999999999</v>
      </c>
      <c r="H108" s="19"/>
      <c r="I108" s="95"/>
      <c r="J108" s="95"/>
      <c r="K108" s="96">
        <f t="shared" ref="K108:L113" si="49">F108+I108</f>
        <v>18658</v>
      </c>
      <c r="L108" s="133">
        <f t="shared" si="49"/>
        <v>22389.599999999999</v>
      </c>
      <c r="M108" s="43" t="s">
        <v>368</v>
      </c>
    </row>
    <row r="109" spans="1:13" ht="21" customHeight="1" x14ac:dyDescent="0.25">
      <c r="A109" s="97">
        <f>A108+1</f>
        <v>45667</v>
      </c>
      <c r="B109" s="120" t="s">
        <v>369</v>
      </c>
      <c r="C109" s="97" t="s">
        <v>70</v>
      </c>
      <c r="D109" s="140">
        <v>5.74</v>
      </c>
      <c r="E109" s="141">
        <f>ROUND(2029.62*0.7,2)</f>
        <v>1420.73</v>
      </c>
      <c r="F109" s="102">
        <f t="shared" si="47"/>
        <v>8154.99</v>
      </c>
      <c r="G109" s="102">
        <f t="shared" si="48"/>
        <v>9785.99</v>
      </c>
      <c r="H109" s="103"/>
      <c r="I109" s="102"/>
      <c r="J109" s="102"/>
      <c r="K109" s="104">
        <f t="shared" si="49"/>
        <v>8154.99</v>
      </c>
      <c r="L109" s="123">
        <f t="shared" si="49"/>
        <v>9785.99</v>
      </c>
      <c r="M109" s="130" t="s">
        <v>370</v>
      </c>
    </row>
    <row r="110" spans="1:13" ht="21" customHeight="1" x14ac:dyDescent="0.25">
      <c r="A110" s="97">
        <f t="shared" ref="A110:A113" si="50">A109+1</f>
        <v>45668</v>
      </c>
      <c r="B110" s="120" t="s">
        <v>371</v>
      </c>
      <c r="C110" s="97" t="s">
        <v>162</v>
      </c>
      <c r="D110" s="260">
        <f>2.45*3*1</f>
        <v>7.3500000000000005</v>
      </c>
      <c r="E110" s="141">
        <f>ROUND(135637.63*0.7/1000,2)</f>
        <v>94.95</v>
      </c>
      <c r="F110" s="102">
        <f t="shared" si="47"/>
        <v>697.88</v>
      </c>
      <c r="G110" s="102">
        <f t="shared" si="48"/>
        <v>837.46</v>
      </c>
      <c r="H110" s="103"/>
      <c r="I110" s="102"/>
      <c r="J110" s="102"/>
      <c r="K110" s="104">
        <f t="shared" si="49"/>
        <v>697.88</v>
      </c>
      <c r="L110" s="123">
        <f t="shared" si="49"/>
        <v>837.46</v>
      </c>
      <c r="M110" s="81" t="s">
        <v>372</v>
      </c>
    </row>
    <row r="111" spans="1:13" ht="21" customHeight="1" x14ac:dyDescent="0.25">
      <c r="A111" s="97">
        <f t="shared" si="50"/>
        <v>45669</v>
      </c>
      <c r="B111" s="120" t="s">
        <v>373</v>
      </c>
      <c r="C111" s="97" t="s">
        <v>162</v>
      </c>
      <c r="D111" s="260">
        <f>1.704*2.27*2</f>
        <v>7.7361599999999999</v>
      </c>
      <c r="E111" s="141">
        <f>ROUND(135637.63*0.7/1000,2)</f>
        <v>94.95</v>
      </c>
      <c r="F111" s="102">
        <f t="shared" si="47"/>
        <v>734.55</v>
      </c>
      <c r="G111" s="102">
        <f t="shared" si="48"/>
        <v>881.46</v>
      </c>
      <c r="H111" s="103"/>
      <c r="I111" s="102"/>
      <c r="J111" s="102"/>
      <c r="K111" s="104">
        <f t="shared" si="49"/>
        <v>734.55</v>
      </c>
      <c r="L111" s="123">
        <f t="shared" si="49"/>
        <v>881.46</v>
      </c>
      <c r="M111" s="81" t="s">
        <v>372</v>
      </c>
    </row>
    <row r="112" spans="1:13" ht="21" customHeight="1" x14ac:dyDescent="0.25">
      <c r="A112" s="97">
        <f t="shared" si="50"/>
        <v>45670</v>
      </c>
      <c r="B112" s="120" t="s">
        <v>374</v>
      </c>
      <c r="C112" s="97" t="s">
        <v>70</v>
      </c>
      <c r="D112" s="140">
        <v>2.1800000000000002</v>
      </c>
      <c r="E112" s="141">
        <f>ROUND(2029.62*0.7,2)</f>
        <v>1420.73</v>
      </c>
      <c r="F112" s="102">
        <f t="shared" si="47"/>
        <v>3097.19</v>
      </c>
      <c r="G112" s="102">
        <f t="shared" si="48"/>
        <v>3716.63</v>
      </c>
      <c r="H112" s="103"/>
      <c r="I112" s="102"/>
      <c r="J112" s="102"/>
      <c r="K112" s="104">
        <f t="shared" si="49"/>
        <v>3097.19</v>
      </c>
      <c r="L112" s="123">
        <f t="shared" si="49"/>
        <v>3716.63</v>
      </c>
      <c r="M112" s="130" t="s">
        <v>375</v>
      </c>
    </row>
    <row r="113" spans="1:15" s="158" customFormat="1" ht="21" customHeight="1" x14ac:dyDescent="0.25">
      <c r="A113" s="150">
        <f t="shared" si="50"/>
        <v>45671</v>
      </c>
      <c r="B113" s="131" t="s">
        <v>126</v>
      </c>
      <c r="C113" s="93" t="s">
        <v>73</v>
      </c>
      <c r="D113" s="96">
        <v>8.9499999999999993</v>
      </c>
      <c r="E113" s="20">
        <v>431.37</v>
      </c>
      <c r="F113" s="95">
        <f t="shared" si="47"/>
        <v>3860.76</v>
      </c>
      <c r="G113" s="95">
        <f t="shared" si="48"/>
        <v>4632.91</v>
      </c>
      <c r="H113" s="19"/>
      <c r="I113" s="95"/>
      <c r="J113" s="95"/>
      <c r="K113" s="96">
        <f t="shared" si="49"/>
        <v>3860.76</v>
      </c>
      <c r="L113" s="133">
        <f t="shared" si="49"/>
        <v>4632.91</v>
      </c>
      <c r="M113" s="746" t="s">
        <v>127</v>
      </c>
      <c r="N113" s="766" t="s">
        <v>1216</v>
      </c>
      <c r="O113" s="770">
        <f>L113-D113*СВОД!$U$2*1.2</f>
        <v>1316.9349999999999</v>
      </c>
    </row>
    <row r="114" spans="1:15" ht="19.5" customHeight="1" x14ac:dyDescent="0.25">
      <c r="A114" s="216"/>
      <c r="B114" s="252" t="s">
        <v>376</v>
      </c>
      <c r="C114" s="216"/>
      <c r="D114" s="253"/>
      <c r="E114" s="254"/>
      <c r="F114" s="255"/>
      <c r="G114" s="255"/>
      <c r="H114" s="256"/>
      <c r="I114" s="255"/>
      <c r="J114" s="255"/>
      <c r="K114" s="257"/>
      <c r="L114" s="258"/>
    </row>
    <row r="115" spans="1:15" ht="21" customHeight="1" x14ac:dyDescent="0.25">
      <c r="A115" s="93">
        <f>A113+1</f>
        <v>45672</v>
      </c>
      <c r="B115" s="131" t="s">
        <v>377</v>
      </c>
      <c r="C115" s="93" t="s">
        <v>65</v>
      </c>
      <c r="D115" s="221">
        <v>12.5</v>
      </c>
      <c r="E115" s="22">
        <v>2332.25</v>
      </c>
      <c r="F115" s="95">
        <f t="shared" ref="F115" si="51">ROUND(E115*D115,2)</f>
        <v>29153.13</v>
      </c>
      <c r="G115" s="95">
        <f t="shared" ref="G115" si="52">ROUND(F115*1.2,2)</f>
        <v>34983.760000000002</v>
      </c>
      <c r="H115" s="19"/>
      <c r="I115" s="95"/>
      <c r="J115" s="95"/>
      <c r="K115" s="96">
        <f t="shared" ref="K115:L119" si="53">F115+I115</f>
        <v>29153.13</v>
      </c>
      <c r="L115" s="133">
        <f t="shared" si="53"/>
        <v>34983.760000000002</v>
      </c>
    </row>
    <row r="116" spans="1:15" ht="21" customHeight="1" x14ac:dyDescent="0.25">
      <c r="A116" s="143" t="s">
        <v>378</v>
      </c>
      <c r="B116" s="142" t="s">
        <v>379</v>
      </c>
      <c r="C116" s="143" t="s">
        <v>68</v>
      </c>
      <c r="D116" s="233">
        <v>5</v>
      </c>
      <c r="E116" s="31"/>
      <c r="F116" s="126"/>
      <c r="G116" s="126"/>
      <c r="H116" s="31">
        <v>3805.7</v>
      </c>
      <c r="I116" s="126">
        <f>ROUND(H116*D116,2)</f>
        <v>19028.5</v>
      </c>
      <c r="J116" s="126">
        <f t="shared" ref="J116:J117" si="54">ROUND(I116*1.2,2)</f>
        <v>22834.2</v>
      </c>
      <c r="K116" s="128">
        <f t="shared" si="53"/>
        <v>19028.5</v>
      </c>
      <c r="L116" s="129">
        <f t="shared" si="53"/>
        <v>22834.2</v>
      </c>
    </row>
    <row r="117" spans="1:15" ht="21" customHeight="1" x14ac:dyDescent="0.25">
      <c r="A117" s="143" t="s">
        <v>380</v>
      </c>
      <c r="B117" s="142" t="s">
        <v>381</v>
      </c>
      <c r="C117" s="143" t="s">
        <v>68</v>
      </c>
      <c r="D117" s="233">
        <v>4</v>
      </c>
      <c r="E117" s="31"/>
      <c r="F117" s="126"/>
      <c r="G117" s="126"/>
      <c r="H117" s="31">
        <v>11416.63</v>
      </c>
      <c r="I117" s="126">
        <f>ROUND(H117*D117,2)</f>
        <v>45666.52</v>
      </c>
      <c r="J117" s="126">
        <f t="shared" si="54"/>
        <v>54799.82</v>
      </c>
      <c r="K117" s="128">
        <f t="shared" si="53"/>
        <v>45666.52</v>
      </c>
      <c r="L117" s="129">
        <f t="shared" si="53"/>
        <v>54799.82</v>
      </c>
    </row>
    <row r="118" spans="1:15" ht="21" customHeight="1" x14ac:dyDescent="0.25">
      <c r="A118" s="97">
        <f>A115+1</f>
        <v>45673</v>
      </c>
      <c r="B118" s="120" t="s">
        <v>382</v>
      </c>
      <c r="C118" s="97" t="s">
        <v>77</v>
      </c>
      <c r="D118" s="261">
        <v>0.2</v>
      </c>
      <c r="E118" s="122">
        <v>5753.2</v>
      </c>
      <c r="F118" s="102">
        <f t="shared" ref="F118" si="55">ROUND(E118*D118,2)</f>
        <v>1150.6400000000001</v>
      </c>
      <c r="G118" s="102">
        <f t="shared" ref="G118" si="56">ROUND(F118*1.2,2)</f>
        <v>1380.77</v>
      </c>
      <c r="H118" s="103"/>
      <c r="I118" s="102"/>
      <c r="J118" s="102"/>
      <c r="K118" s="104">
        <f t="shared" si="53"/>
        <v>1150.6400000000001</v>
      </c>
      <c r="L118" s="123">
        <f t="shared" si="53"/>
        <v>1380.77</v>
      </c>
    </row>
    <row r="119" spans="1:15" ht="21" customHeight="1" x14ac:dyDescent="0.25">
      <c r="A119" s="143" t="s">
        <v>383</v>
      </c>
      <c r="B119" s="142" t="s">
        <v>384</v>
      </c>
      <c r="C119" s="143" t="s">
        <v>77</v>
      </c>
      <c r="D119" s="262">
        <v>0.2</v>
      </c>
      <c r="E119" s="31"/>
      <c r="F119" s="126"/>
      <c r="G119" s="126"/>
      <c r="H119" s="31">
        <v>5307.65</v>
      </c>
      <c r="I119" s="126">
        <f>ROUND(H119*D119,2)</f>
        <v>1061.53</v>
      </c>
      <c r="J119" s="126">
        <f t="shared" ref="J119" si="57">ROUND(I119*1.2,2)</f>
        <v>1273.8399999999999</v>
      </c>
      <c r="K119" s="128">
        <f t="shared" si="53"/>
        <v>1061.53</v>
      </c>
      <c r="L119" s="129">
        <f t="shared" si="53"/>
        <v>1273.8399999999999</v>
      </c>
    </row>
    <row r="120" spans="1:15" ht="27.75" customHeight="1" x14ac:dyDescent="0.25">
      <c r="A120" s="34"/>
      <c r="B120" s="139" t="s">
        <v>385</v>
      </c>
      <c r="C120" s="34"/>
      <c r="D120" s="36"/>
      <c r="E120" s="37"/>
      <c r="F120" s="38"/>
      <c r="G120" s="38"/>
      <c r="H120" s="39"/>
      <c r="I120" s="38"/>
      <c r="J120" s="38"/>
      <c r="K120" s="40"/>
      <c r="L120" s="41"/>
    </row>
    <row r="121" spans="1:15" ht="32.25" customHeight="1" x14ac:dyDescent="0.25">
      <c r="A121" s="97">
        <f>A118+1</f>
        <v>45674</v>
      </c>
      <c r="B121" s="120" t="s">
        <v>386</v>
      </c>
      <c r="C121" s="97" t="s">
        <v>68</v>
      </c>
      <c r="D121" s="232">
        <v>4</v>
      </c>
      <c r="E121" s="122">
        <v>6852.75</v>
      </c>
      <c r="F121" s="102">
        <f t="shared" ref="F121" si="58">ROUND(E121*D121,2)</f>
        <v>27411</v>
      </c>
      <c r="G121" s="102">
        <f t="shared" ref="G121" si="59">ROUND(F121*1.2,2)</f>
        <v>32893.199999999997</v>
      </c>
      <c r="H121" s="103"/>
      <c r="I121" s="102"/>
      <c r="J121" s="102"/>
      <c r="K121" s="104">
        <f t="shared" ref="K121:L126" si="60">F121+I121</f>
        <v>27411</v>
      </c>
      <c r="L121" s="123">
        <f t="shared" si="60"/>
        <v>32893.199999999997</v>
      </c>
      <c r="M121" s="130" t="s">
        <v>154</v>
      </c>
    </row>
    <row r="122" spans="1:15" ht="21" customHeight="1" x14ac:dyDescent="0.25">
      <c r="A122" s="143" t="s">
        <v>387</v>
      </c>
      <c r="B122" s="142" t="s">
        <v>388</v>
      </c>
      <c r="C122" s="143" t="s">
        <v>68</v>
      </c>
      <c r="D122" s="233">
        <v>4</v>
      </c>
      <c r="E122" s="31"/>
      <c r="F122" s="126"/>
      <c r="G122" s="126"/>
      <c r="H122" s="31">
        <f>4800/1.2*1.15</f>
        <v>4600</v>
      </c>
      <c r="I122" s="126">
        <f>ROUND(H122*D122,2)</f>
        <v>18400</v>
      </c>
      <c r="J122" s="126">
        <f t="shared" ref="J122:J124" si="61">ROUND(I122*1.2,2)</f>
        <v>22080</v>
      </c>
      <c r="K122" s="128">
        <f t="shared" si="60"/>
        <v>18400</v>
      </c>
      <c r="L122" s="129">
        <f t="shared" si="60"/>
        <v>22080</v>
      </c>
      <c r="M122" s="81" t="s">
        <v>134</v>
      </c>
    </row>
    <row r="123" spans="1:15" ht="21" customHeight="1" x14ac:dyDescent="0.25">
      <c r="A123" s="143" t="s">
        <v>389</v>
      </c>
      <c r="B123" s="142" t="s">
        <v>304</v>
      </c>
      <c r="C123" s="143" t="s">
        <v>68</v>
      </c>
      <c r="D123" s="233">
        <v>8</v>
      </c>
      <c r="E123" s="31"/>
      <c r="F123" s="126"/>
      <c r="G123" s="126"/>
      <c r="H123" s="31">
        <f>100/1.2*1.15</f>
        <v>95.833333333333343</v>
      </c>
      <c r="I123" s="126">
        <f>ROUND(H123*D123,2)</f>
        <v>766.67</v>
      </c>
      <c r="J123" s="126">
        <f t="shared" si="61"/>
        <v>920</v>
      </c>
      <c r="K123" s="128">
        <f t="shared" si="60"/>
        <v>766.67</v>
      </c>
      <c r="L123" s="129">
        <f t="shared" si="60"/>
        <v>920</v>
      </c>
      <c r="M123" s="81" t="s">
        <v>134</v>
      </c>
    </row>
    <row r="124" spans="1:15" ht="30" customHeight="1" x14ac:dyDescent="0.25">
      <c r="A124" s="143" t="s">
        <v>390</v>
      </c>
      <c r="B124" s="142" t="s">
        <v>391</v>
      </c>
      <c r="C124" s="143" t="s">
        <v>68</v>
      </c>
      <c r="D124" s="233">
        <v>4</v>
      </c>
      <c r="E124" s="31"/>
      <c r="F124" s="126"/>
      <c r="G124" s="126"/>
      <c r="H124" s="31">
        <f>3200/1.2*1.15</f>
        <v>3066.666666666667</v>
      </c>
      <c r="I124" s="126">
        <f>ROUND(H124*D124,2)</f>
        <v>12266.67</v>
      </c>
      <c r="J124" s="126">
        <f t="shared" si="61"/>
        <v>14720</v>
      </c>
      <c r="K124" s="128">
        <f t="shared" si="60"/>
        <v>12266.67</v>
      </c>
      <c r="L124" s="129">
        <f t="shared" si="60"/>
        <v>14720</v>
      </c>
      <c r="M124" s="81" t="s">
        <v>134</v>
      </c>
    </row>
    <row r="125" spans="1:15" ht="35.25" customHeight="1" x14ac:dyDescent="0.25">
      <c r="A125" s="97">
        <f>A121+1</f>
        <v>45675</v>
      </c>
      <c r="B125" s="120" t="s">
        <v>392</v>
      </c>
      <c r="C125" s="97" t="s">
        <v>65</v>
      </c>
      <c r="D125" s="261">
        <v>6</v>
      </c>
      <c r="E125" s="122">
        <v>350</v>
      </c>
      <c r="F125" s="102">
        <f t="shared" ref="F125" si="62">ROUND(E125*D125,2)</f>
        <v>2100</v>
      </c>
      <c r="G125" s="102">
        <f t="shared" ref="G125" si="63">ROUND(F125*1.2,2)</f>
        <v>2520</v>
      </c>
      <c r="H125" s="103"/>
      <c r="I125" s="102"/>
      <c r="J125" s="102"/>
      <c r="K125" s="104">
        <f t="shared" si="60"/>
        <v>2100</v>
      </c>
      <c r="L125" s="123">
        <f t="shared" si="60"/>
        <v>2520</v>
      </c>
      <c r="M125" s="130" t="s">
        <v>154</v>
      </c>
    </row>
    <row r="126" spans="1:15" ht="24" customHeight="1" x14ac:dyDescent="0.25">
      <c r="A126" s="143" t="s">
        <v>393</v>
      </c>
      <c r="B126" s="142" t="s">
        <v>394</v>
      </c>
      <c r="C126" s="143" t="s">
        <v>162</v>
      </c>
      <c r="D126" s="262">
        <v>0.5</v>
      </c>
      <c r="E126" s="31"/>
      <c r="F126" s="126"/>
      <c r="G126" s="126"/>
      <c r="H126" s="31">
        <v>3684.31</v>
      </c>
      <c r="I126" s="126">
        <f t="shared" ref="I126" si="64">ROUND(H126*D126,2)</f>
        <v>1842.16</v>
      </c>
      <c r="J126" s="126">
        <f t="shared" ref="J126" si="65">ROUND(I126*1.2,2)</f>
        <v>2210.59</v>
      </c>
      <c r="K126" s="128">
        <f t="shared" si="60"/>
        <v>1842.16</v>
      </c>
      <c r="L126" s="129">
        <f t="shared" si="60"/>
        <v>2210.59</v>
      </c>
      <c r="M126" s="130"/>
    </row>
    <row r="127" spans="1:15" ht="27.75" customHeight="1" x14ac:dyDescent="0.25">
      <c r="A127" s="34"/>
      <c r="B127" s="139" t="s">
        <v>395</v>
      </c>
      <c r="C127" s="34"/>
      <c r="D127" s="36"/>
      <c r="E127" s="37"/>
      <c r="F127" s="38"/>
      <c r="G127" s="38"/>
      <c r="H127" s="39"/>
      <c r="I127" s="38"/>
      <c r="J127" s="38"/>
      <c r="K127" s="40"/>
      <c r="L127" s="41"/>
    </row>
    <row r="128" spans="1:15" ht="21.75" customHeight="1" x14ac:dyDescent="0.25">
      <c r="A128" s="105"/>
      <c r="B128" s="217" t="s">
        <v>188</v>
      </c>
      <c r="C128" s="107"/>
      <c r="D128" s="108"/>
      <c r="E128" s="164"/>
      <c r="F128" s="110"/>
      <c r="G128" s="110"/>
      <c r="H128" s="263"/>
      <c r="I128" s="110"/>
      <c r="J128" s="110"/>
      <c r="K128" s="164"/>
      <c r="L128" s="116"/>
      <c r="M128" s="63"/>
    </row>
    <row r="129" spans="1:13" ht="28.5" customHeight="1" x14ac:dyDescent="0.25">
      <c r="A129" s="99">
        <f>A125+1</f>
        <v>45676</v>
      </c>
      <c r="B129" s="98" t="s">
        <v>396</v>
      </c>
      <c r="C129" s="99" t="s">
        <v>77</v>
      </c>
      <c r="D129" s="264">
        <f>0.2+0.54+1.04+0.18+0.72+0.38+0.18</f>
        <v>3.2399999999999998</v>
      </c>
      <c r="E129" s="2199">
        <f>14540/0.84*3.24</f>
        <v>56082.857142857145</v>
      </c>
      <c r="F129" s="2199">
        <f>ROUND(E129*1,2)</f>
        <v>56082.86</v>
      </c>
      <c r="G129" s="2199">
        <f t="shared" ref="G129:G140" si="66">ROUND(F129*1.2,2)</f>
        <v>67299.429999999993</v>
      </c>
      <c r="H129" s="2199"/>
      <c r="I129" s="2199"/>
      <c r="J129" s="2199"/>
      <c r="K129" s="2199">
        <f t="shared" ref="K129:L140" si="67">F129+I129</f>
        <v>56082.86</v>
      </c>
      <c r="L129" s="2199">
        <f t="shared" si="67"/>
        <v>67299.429999999993</v>
      </c>
      <c r="M129" s="2201" t="s">
        <v>397</v>
      </c>
    </row>
    <row r="130" spans="1:13" ht="21" customHeight="1" x14ac:dyDescent="0.25">
      <c r="A130" s="265" t="s">
        <v>398</v>
      </c>
      <c r="B130" s="98" t="s">
        <v>399</v>
      </c>
      <c r="C130" s="99" t="s">
        <v>68</v>
      </c>
      <c r="D130" s="266">
        <v>2</v>
      </c>
      <c r="E130" s="2200"/>
      <c r="F130" s="2200"/>
      <c r="G130" s="2200"/>
      <c r="H130" s="2200"/>
      <c r="I130" s="2200"/>
      <c r="J130" s="2200"/>
      <c r="K130" s="2200"/>
      <c r="L130" s="2200"/>
      <c r="M130" s="2201"/>
    </row>
    <row r="131" spans="1:13" ht="21" customHeight="1" x14ac:dyDescent="0.25">
      <c r="A131" s="265" t="s">
        <v>400</v>
      </c>
      <c r="B131" s="98" t="s">
        <v>401</v>
      </c>
      <c r="C131" s="99" t="s">
        <v>68</v>
      </c>
      <c r="D131" s="266">
        <v>2</v>
      </c>
      <c r="E131" s="2200"/>
      <c r="F131" s="2200"/>
      <c r="G131" s="2200"/>
      <c r="H131" s="2200"/>
      <c r="I131" s="2200"/>
      <c r="J131" s="2200"/>
      <c r="K131" s="2200"/>
      <c r="L131" s="2200"/>
      <c r="M131" s="2201"/>
    </row>
    <row r="132" spans="1:13" ht="21" customHeight="1" x14ac:dyDescent="0.25">
      <c r="A132" s="265" t="s">
        <v>402</v>
      </c>
      <c r="B132" s="98" t="s">
        <v>403</v>
      </c>
      <c r="C132" s="99" t="s">
        <v>68</v>
      </c>
      <c r="D132" s="266">
        <v>2</v>
      </c>
      <c r="E132" s="2200"/>
      <c r="F132" s="2200"/>
      <c r="G132" s="2200"/>
      <c r="H132" s="2200"/>
      <c r="I132" s="2200"/>
      <c r="J132" s="2200"/>
      <c r="K132" s="2200"/>
      <c r="L132" s="2200"/>
      <c r="M132" s="2201"/>
    </row>
    <row r="133" spans="1:13" ht="21" customHeight="1" x14ac:dyDescent="0.25">
      <c r="A133" s="265" t="s">
        <v>404</v>
      </c>
      <c r="B133" s="98" t="s">
        <v>405</v>
      </c>
      <c r="C133" s="99" t="s">
        <v>68</v>
      </c>
      <c r="D133" s="266">
        <v>1</v>
      </c>
      <c r="E133" s="2200"/>
      <c r="F133" s="2200"/>
      <c r="G133" s="2200"/>
      <c r="H133" s="2200"/>
      <c r="I133" s="2200"/>
      <c r="J133" s="2200"/>
      <c r="K133" s="2200"/>
      <c r="L133" s="2200"/>
      <c r="M133" s="2201"/>
    </row>
    <row r="134" spans="1:13" ht="21" customHeight="1" x14ac:dyDescent="0.25">
      <c r="A134" s="265" t="s">
        <v>406</v>
      </c>
      <c r="B134" s="98" t="s">
        <v>407</v>
      </c>
      <c r="C134" s="99" t="s">
        <v>68</v>
      </c>
      <c r="D134" s="266">
        <v>3</v>
      </c>
      <c r="E134" s="2200"/>
      <c r="F134" s="2200"/>
      <c r="G134" s="2200"/>
      <c r="H134" s="2200"/>
      <c r="I134" s="2200"/>
      <c r="J134" s="2200"/>
      <c r="K134" s="2200"/>
      <c r="L134" s="2200"/>
      <c r="M134" s="2201"/>
    </row>
    <row r="135" spans="1:13" ht="21" customHeight="1" x14ac:dyDescent="0.25">
      <c r="A135" s="265" t="s">
        <v>408</v>
      </c>
      <c r="B135" s="98" t="s">
        <v>409</v>
      </c>
      <c r="C135" s="99" t="s">
        <v>68</v>
      </c>
      <c r="D135" s="266">
        <v>2</v>
      </c>
      <c r="E135" s="2200"/>
      <c r="F135" s="2200"/>
      <c r="G135" s="2200"/>
      <c r="H135" s="2200"/>
      <c r="I135" s="2200"/>
      <c r="J135" s="2200"/>
      <c r="K135" s="2200"/>
      <c r="L135" s="2200"/>
      <c r="M135" s="2201"/>
    </row>
    <row r="136" spans="1:13" ht="21" customHeight="1" x14ac:dyDescent="0.25">
      <c r="A136" s="265" t="s">
        <v>410</v>
      </c>
      <c r="B136" s="98" t="s">
        <v>411</v>
      </c>
      <c r="C136" s="99" t="s">
        <v>68</v>
      </c>
      <c r="D136" s="266">
        <v>3</v>
      </c>
      <c r="E136" s="2200"/>
      <c r="F136" s="2200"/>
      <c r="G136" s="2200"/>
      <c r="H136" s="2200"/>
      <c r="I136" s="2200"/>
      <c r="J136" s="2200"/>
      <c r="K136" s="2200"/>
      <c r="L136" s="2200"/>
      <c r="M136" s="2201"/>
    </row>
    <row r="137" spans="1:13" ht="21" customHeight="1" x14ac:dyDescent="0.25">
      <c r="A137" s="265" t="s">
        <v>412</v>
      </c>
      <c r="B137" s="98" t="s">
        <v>413</v>
      </c>
      <c r="C137" s="99" t="s">
        <v>68</v>
      </c>
      <c r="D137" s="206">
        <v>14</v>
      </c>
      <c r="E137" s="2200"/>
      <c r="F137" s="2200"/>
      <c r="G137" s="2200"/>
      <c r="H137" s="2200"/>
      <c r="I137" s="2200"/>
      <c r="J137" s="2200"/>
      <c r="K137" s="2200"/>
      <c r="L137" s="2200"/>
      <c r="M137" s="2201"/>
    </row>
    <row r="138" spans="1:13" ht="21" customHeight="1" x14ac:dyDescent="0.25">
      <c r="A138" s="16">
        <f>A129+1</f>
        <v>45677</v>
      </c>
      <c r="B138" s="17" t="s">
        <v>414</v>
      </c>
      <c r="C138" s="16" t="s">
        <v>68</v>
      </c>
      <c r="D138" s="267">
        <v>3</v>
      </c>
      <c r="E138" s="268">
        <f>2170.75*0.7</f>
        <v>1519.5249999999999</v>
      </c>
      <c r="F138" s="268">
        <f>ROUND(E138*1,2)</f>
        <v>1519.53</v>
      </c>
      <c r="G138" s="268">
        <f t="shared" ref="G138" si="68">ROUND(F138*1.2,2)</f>
        <v>1823.44</v>
      </c>
      <c r="H138" s="268"/>
      <c r="I138" s="268"/>
      <c r="J138" s="268"/>
      <c r="K138" s="268">
        <f t="shared" ref="K138:L138" si="69">F138+I138</f>
        <v>1519.53</v>
      </c>
      <c r="L138" s="268">
        <f t="shared" si="69"/>
        <v>1823.44</v>
      </c>
      <c r="M138" s="63" t="s">
        <v>415</v>
      </c>
    </row>
    <row r="139" spans="1:13" ht="21" customHeight="1" x14ac:dyDescent="0.25">
      <c r="A139" s="99">
        <f>A138+1</f>
        <v>45678</v>
      </c>
      <c r="B139" s="98" t="s">
        <v>416</v>
      </c>
      <c r="C139" s="99" t="s">
        <v>65</v>
      </c>
      <c r="D139" s="266">
        <v>8</v>
      </c>
      <c r="E139" s="269">
        <f>1853.74*0.5</f>
        <v>926.87</v>
      </c>
      <c r="F139" s="269">
        <f>ROUND(E139*1,2)</f>
        <v>926.87</v>
      </c>
      <c r="G139" s="269">
        <f t="shared" si="66"/>
        <v>1112.24</v>
      </c>
      <c r="H139" s="269"/>
      <c r="I139" s="269"/>
      <c r="J139" s="269"/>
      <c r="K139" s="269">
        <f t="shared" si="67"/>
        <v>926.87</v>
      </c>
      <c r="L139" s="269">
        <f t="shared" si="67"/>
        <v>1112.24</v>
      </c>
      <c r="M139" s="63"/>
    </row>
    <row r="140" spans="1:13" ht="21" customHeight="1" x14ac:dyDescent="0.25">
      <c r="A140" s="16">
        <f t="shared" ref="A140" si="70">A139+1</f>
        <v>45679</v>
      </c>
      <c r="B140" s="17" t="s">
        <v>417</v>
      </c>
      <c r="C140" s="16" t="s">
        <v>65</v>
      </c>
      <c r="D140" s="267">
        <f>4.4+5.6</f>
        <v>10</v>
      </c>
      <c r="E140" s="268">
        <f>1149.5*0.7</f>
        <v>804.65</v>
      </c>
      <c r="F140" s="268">
        <f>ROUND(E140*1,2)</f>
        <v>804.65</v>
      </c>
      <c r="G140" s="268">
        <f t="shared" si="66"/>
        <v>965.58</v>
      </c>
      <c r="H140" s="268"/>
      <c r="I140" s="268"/>
      <c r="J140" s="268"/>
      <c r="K140" s="268">
        <f t="shared" si="67"/>
        <v>804.65</v>
      </c>
      <c r="L140" s="268">
        <f t="shared" si="67"/>
        <v>965.58</v>
      </c>
      <c r="M140" s="63" t="s">
        <v>415</v>
      </c>
    </row>
    <row r="141" spans="1:13" ht="19.5" customHeight="1" x14ac:dyDescent="0.25">
      <c r="A141" s="186"/>
      <c r="B141" s="217" t="s">
        <v>418</v>
      </c>
      <c r="C141" s="107"/>
      <c r="D141" s="199"/>
      <c r="E141" s="270"/>
      <c r="F141" s="271"/>
      <c r="G141" s="271"/>
      <c r="H141" s="272"/>
      <c r="I141" s="271"/>
      <c r="J141" s="271"/>
      <c r="K141" s="272"/>
      <c r="L141" s="271"/>
      <c r="M141" s="23"/>
    </row>
    <row r="142" spans="1:13" ht="30.75" customHeight="1" x14ac:dyDescent="0.25">
      <c r="A142" s="16">
        <f>A140+1</f>
        <v>45680</v>
      </c>
      <c r="B142" s="17" t="s">
        <v>419</v>
      </c>
      <c r="C142" s="16" t="s">
        <v>77</v>
      </c>
      <c r="D142" s="32">
        <f>0.3+0.54+0.52+0.18+0.59+0.2+0.06+0.02+0.08</f>
        <v>2.4900000000000002</v>
      </c>
      <c r="E142" s="22">
        <v>17265.68</v>
      </c>
      <c r="F142" s="95">
        <f t="shared" ref="F142" si="71">ROUND(E142*D142,2)</f>
        <v>42991.54</v>
      </c>
      <c r="G142" s="95">
        <f t="shared" ref="G142" si="72">ROUND(F142*1.2,2)</f>
        <v>51589.85</v>
      </c>
      <c r="H142" s="273"/>
      <c r="I142" s="95"/>
      <c r="J142" s="95"/>
      <c r="K142" s="22">
        <f t="shared" ref="K142:L158" si="73">F142+I142</f>
        <v>42991.54</v>
      </c>
      <c r="L142" s="20">
        <f t="shared" si="73"/>
        <v>51589.85</v>
      </c>
      <c r="M142" s="5"/>
    </row>
    <row r="143" spans="1:13" ht="18.75" customHeight="1" x14ac:dyDescent="0.25">
      <c r="A143" s="24" t="s">
        <v>420</v>
      </c>
      <c r="B143" s="274" t="s">
        <v>421</v>
      </c>
      <c r="C143" s="26" t="s">
        <v>68</v>
      </c>
      <c r="D143" s="27">
        <v>2</v>
      </c>
      <c r="E143" s="31"/>
      <c r="F143" s="126"/>
      <c r="G143" s="126"/>
      <c r="H143" s="275">
        <v>1427.85</v>
      </c>
      <c r="I143" s="126">
        <f t="shared" ref="I143:I152" si="74">ROUND(H143*D143,2)</f>
        <v>2855.7</v>
      </c>
      <c r="J143" s="126">
        <f t="shared" ref="J143:J152" si="75">ROUND(I143*1.2,2)</f>
        <v>3426.84</v>
      </c>
      <c r="K143" s="128">
        <f t="shared" si="73"/>
        <v>2855.7</v>
      </c>
      <c r="L143" s="126">
        <f t="shared" si="73"/>
        <v>3426.84</v>
      </c>
      <c r="M143" s="130"/>
    </row>
    <row r="144" spans="1:13" ht="18.75" customHeight="1" x14ac:dyDescent="0.25">
      <c r="A144" s="24" t="s">
        <v>422</v>
      </c>
      <c r="B144" s="274" t="s">
        <v>423</v>
      </c>
      <c r="C144" s="26" t="s">
        <v>68</v>
      </c>
      <c r="D144" s="27">
        <v>2</v>
      </c>
      <c r="E144" s="31"/>
      <c r="F144" s="126"/>
      <c r="G144" s="126"/>
      <c r="H144" s="275">
        <v>4075.5</v>
      </c>
      <c r="I144" s="126">
        <f t="shared" si="74"/>
        <v>8151</v>
      </c>
      <c r="J144" s="126">
        <f t="shared" si="75"/>
        <v>9781.2000000000007</v>
      </c>
      <c r="K144" s="128">
        <f t="shared" si="73"/>
        <v>8151</v>
      </c>
      <c r="L144" s="126">
        <f t="shared" si="73"/>
        <v>9781.2000000000007</v>
      </c>
      <c r="M144" s="130"/>
    </row>
    <row r="145" spans="1:15" ht="18.75" customHeight="1" x14ac:dyDescent="0.25">
      <c r="A145" s="24" t="s">
        <v>424</v>
      </c>
      <c r="B145" s="274" t="s">
        <v>425</v>
      </c>
      <c r="C145" s="26" t="s">
        <v>68</v>
      </c>
      <c r="D145" s="27">
        <v>1</v>
      </c>
      <c r="E145" s="31"/>
      <c r="F145" s="126"/>
      <c r="G145" s="126"/>
      <c r="H145" s="275">
        <v>10815.75</v>
      </c>
      <c r="I145" s="126">
        <f t="shared" si="74"/>
        <v>10815.75</v>
      </c>
      <c r="J145" s="126">
        <f t="shared" si="75"/>
        <v>12978.9</v>
      </c>
      <c r="K145" s="128">
        <f t="shared" si="73"/>
        <v>10815.75</v>
      </c>
      <c r="L145" s="126">
        <f t="shared" si="73"/>
        <v>12978.9</v>
      </c>
      <c r="M145" s="130"/>
    </row>
    <row r="146" spans="1:15" ht="18.75" customHeight="1" x14ac:dyDescent="0.25">
      <c r="A146" s="24" t="s">
        <v>426</v>
      </c>
      <c r="B146" s="274" t="s">
        <v>427</v>
      </c>
      <c r="C146" s="26" t="s">
        <v>68</v>
      </c>
      <c r="D146" s="27">
        <v>1</v>
      </c>
      <c r="E146" s="28"/>
      <c r="F146" s="126"/>
      <c r="G146" s="126"/>
      <c r="H146" s="275">
        <v>1657.75</v>
      </c>
      <c r="I146" s="126">
        <f t="shared" si="74"/>
        <v>1657.75</v>
      </c>
      <c r="J146" s="126">
        <f t="shared" si="75"/>
        <v>1989.3</v>
      </c>
      <c r="K146" s="128">
        <f t="shared" si="73"/>
        <v>1657.75</v>
      </c>
      <c r="L146" s="126">
        <f t="shared" si="73"/>
        <v>1989.3</v>
      </c>
      <c r="M146" s="130"/>
    </row>
    <row r="147" spans="1:15" ht="18.75" customHeight="1" x14ac:dyDescent="0.25">
      <c r="A147" s="24" t="s">
        <v>428</v>
      </c>
      <c r="B147" s="274" t="s">
        <v>429</v>
      </c>
      <c r="C147" s="26" t="s">
        <v>68</v>
      </c>
      <c r="D147" s="194">
        <v>1</v>
      </c>
      <c r="E147" s="31"/>
      <c r="F147" s="126"/>
      <c r="G147" s="126"/>
      <c r="H147" s="275">
        <v>10215.35</v>
      </c>
      <c r="I147" s="126">
        <f>ROUND(H147*D147,2)</f>
        <v>10215.35</v>
      </c>
      <c r="J147" s="126">
        <f>ROUND(I147*1.2,2)</f>
        <v>12258.42</v>
      </c>
      <c r="K147" s="128">
        <f t="shared" si="73"/>
        <v>10215.35</v>
      </c>
      <c r="L147" s="126">
        <f t="shared" si="73"/>
        <v>12258.42</v>
      </c>
      <c r="M147" s="130"/>
    </row>
    <row r="148" spans="1:15" ht="18.75" customHeight="1" x14ac:dyDescent="0.25">
      <c r="A148" s="24" t="s">
        <v>430</v>
      </c>
      <c r="B148" s="274" t="s">
        <v>431</v>
      </c>
      <c r="C148" s="26" t="s">
        <v>68</v>
      </c>
      <c r="D148" s="27">
        <v>2</v>
      </c>
      <c r="E148" s="31"/>
      <c r="F148" s="126"/>
      <c r="G148" s="126"/>
      <c r="H148" s="276">
        <v>3136</v>
      </c>
      <c r="I148" s="126">
        <f t="shared" si="74"/>
        <v>6272</v>
      </c>
      <c r="J148" s="126">
        <f t="shared" si="75"/>
        <v>7526.4</v>
      </c>
      <c r="K148" s="128">
        <f t="shared" si="73"/>
        <v>6272</v>
      </c>
      <c r="L148" s="126">
        <f t="shared" si="73"/>
        <v>7526.4</v>
      </c>
      <c r="M148" s="130" t="s">
        <v>134</v>
      </c>
    </row>
    <row r="149" spans="1:15" ht="18.75" customHeight="1" x14ac:dyDescent="0.25">
      <c r="A149" s="24" t="s">
        <v>432</v>
      </c>
      <c r="B149" s="274" t="s">
        <v>433</v>
      </c>
      <c r="C149" s="26" t="s">
        <v>68</v>
      </c>
      <c r="D149" s="27">
        <v>1</v>
      </c>
      <c r="E149" s="31"/>
      <c r="F149" s="126"/>
      <c r="G149" s="126"/>
      <c r="H149" s="276">
        <v>1379.4</v>
      </c>
      <c r="I149" s="126">
        <f t="shared" si="74"/>
        <v>1379.4</v>
      </c>
      <c r="J149" s="126">
        <f t="shared" si="75"/>
        <v>1655.28</v>
      </c>
      <c r="K149" s="128">
        <f t="shared" si="73"/>
        <v>1379.4</v>
      </c>
      <c r="L149" s="126">
        <f t="shared" si="73"/>
        <v>1655.28</v>
      </c>
      <c r="M149" s="130"/>
    </row>
    <row r="150" spans="1:15" ht="18.75" customHeight="1" x14ac:dyDescent="0.25">
      <c r="A150" s="24" t="s">
        <v>434</v>
      </c>
      <c r="B150" s="274" t="s">
        <v>435</v>
      </c>
      <c r="C150" s="26" t="s">
        <v>68</v>
      </c>
      <c r="D150" s="27">
        <v>1</v>
      </c>
      <c r="E150" s="31"/>
      <c r="F150" s="126"/>
      <c r="G150" s="126"/>
      <c r="H150" s="276">
        <v>754.45</v>
      </c>
      <c r="I150" s="126">
        <f t="shared" si="74"/>
        <v>754.45</v>
      </c>
      <c r="J150" s="126">
        <f t="shared" si="75"/>
        <v>905.34</v>
      </c>
      <c r="K150" s="128">
        <f t="shared" si="73"/>
        <v>754.45</v>
      </c>
      <c r="L150" s="126">
        <f t="shared" si="73"/>
        <v>905.34</v>
      </c>
      <c r="M150" s="130"/>
    </row>
    <row r="151" spans="1:15" ht="18.75" customHeight="1" x14ac:dyDescent="0.25">
      <c r="A151" s="24" t="s">
        <v>436</v>
      </c>
      <c r="B151" s="274" t="s">
        <v>437</v>
      </c>
      <c r="C151" s="26" t="s">
        <v>68</v>
      </c>
      <c r="D151" s="27">
        <v>4</v>
      </c>
      <c r="E151" s="31"/>
      <c r="F151" s="126"/>
      <c r="G151" s="126"/>
      <c r="H151" s="276">
        <v>3400</v>
      </c>
      <c r="I151" s="126">
        <f t="shared" si="74"/>
        <v>13600</v>
      </c>
      <c r="J151" s="126">
        <f t="shared" si="75"/>
        <v>16320</v>
      </c>
      <c r="K151" s="128">
        <f t="shared" si="73"/>
        <v>13600</v>
      </c>
      <c r="L151" s="126">
        <f t="shared" si="73"/>
        <v>16320</v>
      </c>
      <c r="M151" s="130" t="s">
        <v>134</v>
      </c>
    </row>
    <row r="152" spans="1:15" ht="18.75" customHeight="1" x14ac:dyDescent="0.25">
      <c r="A152" s="24" t="s">
        <v>438</v>
      </c>
      <c r="B152" s="274" t="s">
        <v>439</v>
      </c>
      <c r="C152" s="26" t="s">
        <v>68</v>
      </c>
      <c r="D152" s="27">
        <v>3</v>
      </c>
      <c r="E152" s="31"/>
      <c r="F152" s="126"/>
      <c r="G152" s="126"/>
      <c r="H152" s="275">
        <v>14421</v>
      </c>
      <c r="I152" s="126">
        <f t="shared" si="74"/>
        <v>43263</v>
      </c>
      <c r="J152" s="126">
        <f t="shared" si="75"/>
        <v>51915.6</v>
      </c>
      <c r="K152" s="128">
        <f t="shared" si="73"/>
        <v>43263</v>
      </c>
      <c r="L152" s="126">
        <f t="shared" si="73"/>
        <v>51915.6</v>
      </c>
      <c r="M152" s="130"/>
    </row>
    <row r="153" spans="1:15" ht="18" customHeight="1" x14ac:dyDescent="0.25">
      <c r="A153" s="93">
        <f>A142+1</f>
        <v>45681</v>
      </c>
      <c r="B153" s="131" t="s">
        <v>440</v>
      </c>
      <c r="C153" s="93" t="s">
        <v>77</v>
      </c>
      <c r="D153" s="277">
        <v>0.55000000000000004</v>
      </c>
      <c r="E153" s="22">
        <v>6459.05</v>
      </c>
      <c r="F153" s="95">
        <f t="shared" ref="F153" si="76">ROUND(E153*D153,2)</f>
        <v>3552.48</v>
      </c>
      <c r="G153" s="95">
        <f t="shared" ref="G153" si="77">ROUND(F153*1.2,2)</f>
        <v>4262.9799999999996</v>
      </c>
      <c r="H153" s="19"/>
      <c r="I153" s="95"/>
      <c r="J153" s="95"/>
      <c r="K153" s="96">
        <f t="shared" si="73"/>
        <v>3552.48</v>
      </c>
      <c r="L153" s="133">
        <f t="shared" si="73"/>
        <v>4262.9799999999996</v>
      </c>
    </row>
    <row r="154" spans="1:15" ht="18" customHeight="1" x14ac:dyDescent="0.25">
      <c r="A154" s="143" t="s">
        <v>441</v>
      </c>
      <c r="B154" s="142" t="s">
        <v>442</v>
      </c>
      <c r="C154" s="143" t="s">
        <v>68</v>
      </c>
      <c r="D154" s="278">
        <f>453*D153</f>
        <v>249.15000000000003</v>
      </c>
      <c r="E154" s="31"/>
      <c r="F154" s="126"/>
      <c r="G154" s="126"/>
      <c r="H154" s="31">
        <v>24</v>
      </c>
      <c r="I154" s="126">
        <f>ROUND(H154*D154,2)</f>
        <v>5979.6</v>
      </c>
      <c r="J154" s="126">
        <f t="shared" ref="J154" si="78">ROUND(I154*1.2,2)</f>
        <v>7175.52</v>
      </c>
      <c r="K154" s="128">
        <f t="shared" si="73"/>
        <v>5979.6</v>
      </c>
      <c r="L154" s="129">
        <f t="shared" si="73"/>
        <v>7175.52</v>
      </c>
    </row>
    <row r="155" spans="1:15" ht="27.75" customHeight="1" x14ac:dyDescent="0.25">
      <c r="A155" s="16">
        <f>A153+1</f>
        <v>45682</v>
      </c>
      <c r="B155" s="17" t="s">
        <v>443</v>
      </c>
      <c r="C155" s="16" t="s">
        <v>70</v>
      </c>
      <c r="D155" s="279">
        <v>21.385000000000002</v>
      </c>
      <c r="E155" s="22">
        <v>144.4</v>
      </c>
      <c r="F155" s="95">
        <f>ROUND(E155*D155,2)</f>
        <v>3087.99</v>
      </c>
      <c r="G155" s="95">
        <f t="shared" ref="G155" si="79">ROUND(F155*1.2,2)</f>
        <v>3705.59</v>
      </c>
      <c r="H155" s="22"/>
      <c r="I155" s="95"/>
      <c r="J155" s="95"/>
      <c r="K155" s="22">
        <f t="shared" si="73"/>
        <v>3087.99</v>
      </c>
      <c r="L155" s="20">
        <f t="shared" si="73"/>
        <v>3705.59</v>
      </c>
      <c r="M155" s="63"/>
    </row>
    <row r="156" spans="1:15" ht="17.25" customHeight="1" x14ac:dyDescent="0.25">
      <c r="A156" s="24" t="s">
        <v>444</v>
      </c>
      <c r="B156" s="274" t="s">
        <v>445</v>
      </c>
      <c r="C156" s="26" t="s">
        <v>446</v>
      </c>
      <c r="D156" s="280">
        <f>D155*0.3*20/16</f>
        <v>8.0193750000000001</v>
      </c>
      <c r="E156" s="31"/>
      <c r="F156" s="126"/>
      <c r="G156" s="126"/>
      <c r="H156" s="275">
        <v>237.5</v>
      </c>
      <c r="I156" s="126">
        <f>ROUND(H156*D156,2)</f>
        <v>1904.6</v>
      </c>
      <c r="J156" s="126">
        <f t="shared" ref="J156" si="80">ROUND(I156*1.2,2)</f>
        <v>2285.52</v>
      </c>
      <c r="K156" s="128">
        <f t="shared" si="73"/>
        <v>1904.6</v>
      </c>
      <c r="L156" s="126">
        <f t="shared" si="73"/>
        <v>2285.52</v>
      </c>
      <c r="M156" s="63"/>
    </row>
    <row r="157" spans="1:15" ht="28.5" customHeight="1" x14ac:dyDescent="0.25">
      <c r="A157" s="16">
        <f>A155+1</f>
        <v>45683</v>
      </c>
      <c r="B157" s="17" t="s">
        <v>447</v>
      </c>
      <c r="C157" s="16" t="s">
        <v>70</v>
      </c>
      <c r="D157" s="279">
        <v>21.385000000000002</v>
      </c>
      <c r="E157" s="22">
        <v>299.76</v>
      </c>
      <c r="F157" s="95">
        <f>ROUND(E157*D157,2)</f>
        <v>6410.37</v>
      </c>
      <c r="G157" s="95">
        <f t="shared" ref="G157" si="81">ROUND(F157*1.2,2)</f>
        <v>7692.44</v>
      </c>
      <c r="H157" s="22"/>
      <c r="I157" s="95"/>
      <c r="J157" s="95"/>
      <c r="K157" s="22">
        <f t="shared" si="73"/>
        <v>6410.37</v>
      </c>
      <c r="L157" s="20">
        <f t="shared" si="73"/>
        <v>7692.44</v>
      </c>
      <c r="M157" s="63"/>
    </row>
    <row r="158" spans="1:15" x14ac:dyDescent="0.25">
      <c r="A158" s="24" t="s">
        <v>448</v>
      </c>
      <c r="B158" s="274" t="s">
        <v>449</v>
      </c>
      <c r="C158" s="26" t="s">
        <v>162</v>
      </c>
      <c r="D158" s="33">
        <f>D157*2.5*2</f>
        <v>106.92500000000001</v>
      </c>
      <c r="E158" s="31"/>
      <c r="F158" s="126"/>
      <c r="G158" s="126"/>
      <c r="H158" s="275">
        <v>296.39999999999998</v>
      </c>
      <c r="I158" s="126">
        <f t="shared" ref="I158" si="82">ROUND(H158*D158,2)</f>
        <v>31692.57</v>
      </c>
      <c r="J158" s="126">
        <f t="shared" ref="J158" si="83">ROUND(I158*1.2,2)</f>
        <v>38031.08</v>
      </c>
      <c r="K158" s="31">
        <f t="shared" si="73"/>
        <v>31692.57</v>
      </c>
      <c r="L158" s="29">
        <f t="shared" si="73"/>
        <v>38031.08</v>
      </c>
      <c r="M158" s="63"/>
    </row>
    <row r="159" spans="1:15" ht="18" customHeight="1" x14ac:dyDescent="0.25">
      <c r="A159" s="216"/>
      <c r="B159" s="252" t="s">
        <v>125</v>
      </c>
      <c r="C159" s="216"/>
      <c r="D159" s="253"/>
      <c r="E159" s="254"/>
      <c r="F159" s="255"/>
      <c r="G159" s="255"/>
      <c r="H159" s="256"/>
      <c r="I159" s="255"/>
      <c r="J159" s="255"/>
      <c r="K159" s="257"/>
      <c r="L159" s="258"/>
    </row>
    <row r="160" spans="1:15" s="158" customFormat="1" ht="18" customHeight="1" x14ac:dyDescent="0.25">
      <c r="A160" s="150">
        <f>A157+1</f>
        <v>45684</v>
      </c>
      <c r="B160" s="131" t="s">
        <v>126</v>
      </c>
      <c r="C160" s="93" t="s">
        <v>73</v>
      </c>
      <c r="D160" s="281">
        <v>9.65</v>
      </c>
      <c r="E160" s="723">
        <v>431.37</v>
      </c>
      <c r="F160" s="95">
        <f t="shared" ref="F160" si="84">ROUND(E160*D160,2)</f>
        <v>4162.72</v>
      </c>
      <c r="G160" s="95">
        <f t="shared" ref="G160" si="85">ROUND(F160*1.2,2)</f>
        <v>4995.26</v>
      </c>
      <c r="H160" s="19"/>
      <c r="I160" s="95"/>
      <c r="J160" s="95"/>
      <c r="K160" s="96">
        <f t="shared" ref="K160:L160" si="86">F160+I160</f>
        <v>4162.72</v>
      </c>
      <c r="L160" s="133">
        <f t="shared" si="86"/>
        <v>4995.26</v>
      </c>
      <c r="M160" s="159" t="s">
        <v>127</v>
      </c>
      <c r="N160" s="766" t="s">
        <v>1216</v>
      </c>
      <c r="O160" s="770">
        <f>L160-D160*СВОД!$U$2*1.2</f>
        <v>1419.9350000000004</v>
      </c>
    </row>
    <row r="161" spans="1:15" ht="21.75" customHeight="1" x14ac:dyDescent="0.25">
      <c r="A161" s="2092" t="s">
        <v>114</v>
      </c>
      <c r="B161" s="2093"/>
      <c r="C161" s="2093"/>
      <c r="D161" s="2093"/>
      <c r="E161" s="2094"/>
      <c r="F161" s="146">
        <f>SUM(F8:F160)</f>
        <v>29487545.720000006</v>
      </c>
      <c r="G161" s="147">
        <f>ROUND(F161*1.2,2)</f>
        <v>35385054.859999999</v>
      </c>
      <c r="H161" s="148"/>
      <c r="I161" s="146">
        <f>SUM(I8:I160)</f>
        <v>29044446.620000012</v>
      </c>
      <c r="J161" s="147">
        <f>ROUND(I161*1.2,2)</f>
        <v>34853335.939999998</v>
      </c>
      <c r="K161" s="146">
        <f>SUM(K8:K160)</f>
        <v>58531992.339999989</v>
      </c>
      <c r="L161" s="147">
        <f>ROUND(K161*1.2,2)</f>
        <v>70238390.810000002</v>
      </c>
    </row>
    <row r="163" spans="1:15" x14ac:dyDescent="0.25">
      <c r="B163" s="85" t="s">
        <v>115</v>
      </c>
    </row>
    <row r="164" spans="1:15" x14ac:dyDescent="0.25">
      <c r="B164" s="87" t="s">
        <v>116</v>
      </c>
      <c r="O164" s="736">
        <f>SUM(O15:O160)</f>
        <v>2635456.69</v>
      </c>
    </row>
  </sheetData>
  <mergeCells count="21">
    <mergeCell ref="M92:M96"/>
    <mergeCell ref="B77:C77"/>
    <mergeCell ref="A1:A4"/>
    <mergeCell ref="B1:B4"/>
    <mergeCell ref="C1:C4"/>
    <mergeCell ref="D1:D4"/>
    <mergeCell ref="E1:L2"/>
    <mergeCell ref="E3:G3"/>
    <mergeCell ref="H3:J3"/>
    <mergeCell ref="K3:L3"/>
    <mergeCell ref="B6:D6"/>
    <mergeCell ref="K129:K137"/>
    <mergeCell ref="L129:L137"/>
    <mergeCell ref="M129:M137"/>
    <mergeCell ref="A161:E161"/>
    <mergeCell ref="I129:I137"/>
    <mergeCell ref="E129:E137"/>
    <mergeCell ref="F129:F137"/>
    <mergeCell ref="G129:G137"/>
    <mergeCell ref="H129:H137"/>
    <mergeCell ref="J129:J137"/>
  </mergeCells>
  <pageMargins left="0.7" right="0.7" top="0.75" bottom="0.75" header="0.3" footer="0.3"/>
  <pageSetup paperSize="9" scale="38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53"/>
  <sheetViews>
    <sheetView view="pageBreakPreview" zoomScale="85" zoomScaleNormal="100" zoomScaleSheetLayoutView="85" workbookViewId="0">
      <selection activeCell="I171" sqref="I171"/>
    </sheetView>
  </sheetViews>
  <sheetFormatPr defaultColWidth="8.85546875" defaultRowHeight="15" x14ac:dyDescent="0.25"/>
  <cols>
    <col min="1" max="1" width="8.85546875" style="43"/>
    <col min="2" max="2" width="65.140625" style="43" customWidth="1"/>
    <col min="3" max="3" width="9.28515625" style="43" customWidth="1"/>
    <col min="4" max="4" width="11" style="43" bestFit="1" customWidth="1"/>
    <col min="5" max="5" width="15.140625" style="43" customWidth="1"/>
    <col min="6" max="6" width="16" style="43" customWidth="1"/>
    <col min="7" max="7" width="17.140625" style="149" customWidth="1"/>
    <col min="8" max="8" width="16.140625" style="149" customWidth="1"/>
    <col min="9" max="12" width="16.140625" style="43" customWidth="1"/>
    <col min="13" max="13" width="45.5703125" style="43" customWidth="1"/>
    <col min="14" max="14" width="44.85546875" style="43" customWidth="1"/>
    <col min="15" max="15" width="34.5703125" style="43" customWidth="1"/>
    <col min="16" max="16" width="25.140625" style="43" customWidth="1"/>
    <col min="17" max="16384" width="8.85546875" style="43"/>
  </cols>
  <sheetData>
    <row r="1" spans="1:16" ht="14.45" customHeight="1" x14ac:dyDescent="0.25">
      <c r="A1" s="1509" t="s">
        <v>26</v>
      </c>
      <c r="B1" s="1512" t="s">
        <v>50</v>
      </c>
      <c r="C1" s="1515" t="s">
        <v>51</v>
      </c>
      <c r="D1" s="1515" t="s">
        <v>52</v>
      </c>
      <c r="E1" s="1528" t="s">
        <v>53</v>
      </c>
      <c r="F1" s="1529"/>
      <c r="G1" s="1529"/>
      <c r="H1" s="1529"/>
      <c r="I1" s="1529"/>
      <c r="J1" s="1529"/>
      <c r="K1" s="1529"/>
      <c r="L1" s="1529"/>
    </row>
    <row r="2" spans="1:16" ht="14.45" customHeight="1" x14ac:dyDescent="0.25">
      <c r="A2" s="1510"/>
      <c r="B2" s="1513"/>
      <c r="C2" s="1515"/>
      <c r="D2" s="1515"/>
      <c r="E2" s="1516"/>
      <c r="F2" s="1517"/>
      <c r="G2" s="1517"/>
      <c r="H2" s="1517"/>
      <c r="I2" s="1517"/>
      <c r="J2" s="1517"/>
      <c r="K2" s="1517"/>
      <c r="L2" s="1517"/>
    </row>
    <row r="3" spans="1:16" ht="27.75" customHeight="1" x14ac:dyDescent="0.25">
      <c r="A3" s="1510"/>
      <c r="B3" s="1513"/>
      <c r="C3" s="1515"/>
      <c r="D3" s="1515"/>
      <c r="E3" s="1515" t="s">
        <v>54</v>
      </c>
      <c r="F3" s="1515"/>
      <c r="G3" s="1515"/>
      <c r="H3" s="1515" t="s">
        <v>55</v>
      </c>
      <c r="I3" s="1515"/>
      <c r="J3" s="1515"/>
      <c r="K3" s="1518" t="s">
        <v>56</v>
      </c>
      <c r="L3" s="1518"/>
    </row>
    <row r="4" spans="1:16" ht="56.1" customHeight="1" x14ac:dyDescent="0.25">
      <c r="A4" s="1511"/>
      <c r="B4" s="1514"/>
      <c r="C4" s="1515"/>
      <c r="D4" s="1515"/>
      <c r="E4" s="1098" t="s">
        <v>57</v>
      </c>
      <c r="F4" s="1098" t="s">
        <v>58</v>
      </c>
      <c r="G4" s="88" t="s">
        <v>59</v>
      </c>
      <c r="H4" s="1098" t="s">
        <v>57</v>
      </c>
      <c r="I4" s="1098" t="s">
        <v>58</v>
      </c>
      <c r="J4" s="88" t="s">
        <v>59</v>
      </c>
      <c r="K4" s="1098" t="s">
        <v>60</v>
      </c>
      <c r="L4" s="89" t="s">
        <v>61</v>
      </c>
    </row>
    <row r="5" spans="1:16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43"/>
    </row>
    <row r="6" spans="1:16" ht="20.25" customHeight="1" x14ac:dyDescent="0.25">
      <c r="A6" s="10"/>
      <c r="B6" s="1507" t="s">
        <v>118</v>
      </c>
      <c r="C6" s="1508"/>
      <c r="D6" s="1508"/>
      <c r="E6" s="11"/>
      <c r="F6" s="12"/>
      <c r="G6" s="13"/>
      <c r="H6" s="13"/>
      <c r="I6" s="13"/>
      <c r="J6" s="13"/>
      <c r="K6" s="13"/>
      <c r="L6" s="90"/>
    </row>
    <row r="7" spans="1:16" ht="18" customHeight="1" x14ac:dyDescent="0.25">
      <c r="A7" s="34"/>
      <c r="B7" s="91" t="s">
        <v>119</v>
      </c>
      <c r="C7" s="34"/>
      <c r="D7" s="92"/>
      <c r="E7" s="37"/>
      <c r="F7" s="38"/>
      <c r="G7" s="38"/>
      <c r="H7" s="39"/>
      <c r="I7" s="38"/>
      <c r="J7" s="38"/>
      <c r="K7" s="40"/>
      <c r="L7" s="41"/>
      <c r="M7" s="5"/>
    </row>
    <row r="8" spans="1:16" ht="22.5" customHeight="1" x14ac:dyDescent="0.25">
      <c r="A8" s="93">
        <v>1</v>
      </c>
      <c r="B8" s="17" t="s">
        <v>120</v>
      </c>
      <c r="C8" s="94" t="s">
        <v>68</v>
      </c>
      <c r="D8" s="18">
        <v>84</v>
      </c>
      <c r="E8" s="20">
        <v>1055.02</v>
      </c>
      <c r="F8" s="95">
        <v>88621.68</v>
      </c>
      <c r="G8" s="95">
        <v>106346.02</v>
      </c>
      <c r="H8" s="19"/>
      <c r="I8" s="95"/>
      <c r="J8" s="95"/>
      <c r="K8" s="96">
        <v>88621.68</v>
      </c>
      <c r="L8" s="95">
        <v>106346.02</v>
      </c>
      <c r="M8" s="63"/>
    </row>
    <row r="9" spans="1:16" ht="22.5" customHeight="1" x14ac:dyDescent="0.25">
      <c r="A9" s="97">
        <v>2</v>
      </c>
      <c r="B9" s="98" t="s">
        <v>121</v>
      </c>
      <c r="C9" s="99" t="s">
        <v>65</v>
      </c>
      <c r="D9" s="100">
        <v>37.32</v>
      </c>
      <c r="E9" s="101">
        <v>3500</v>
      </c>
      <c r="F9" s="102">
        <v>130620</v>
      </c>
      <c r="G9" s="102">
        <v>156744</v>
      </c>
      <c r="H9" s="103"/>
      <c r="I9" s="102"/>
      <c r="J9" s="102"/>
      <c r="K9" s="104">
        <v>130620</v>
      </c>
      <c r="L9" s="102">
        <v>156744</v>
      </c>
      <c r="M9" s="67" t="s">
        <v>122</v>
      </c>
    </row>
    <row r="10" spans="1:16" ht="22.5" customHeight="1" x14ac:dyDescent="0.25">
      <c r="A10" s="93">
        <v>3</v>
      </c>
      <c r="B10" s="17" t="s">
        <v>123</v>
      </c>
      <c r="C10" s="16" t="s">
        <v>77</v>
      </c>
      <c r="D10" s="32">
        <v>266.74</v>
      </c>
      <c r="E10" s="20">
        <v>4380.38</v>
      </c>
      <c r="F10" s="95">
        <v>1168422.56</v>
      </c>
      <c r="G10" s="95">
        <v>1402107.07</v>
      </c>
      <c r="H10" s="19"/>
      <c r="I10" s="95"/>
      <c r="J10" s="95"/>
      <c r="K10" s="96">
        <v>1168422.56</v>
      </c>
      <c r="L10" s="95">
        <v>1402107.07</v>
      </c>
      <c r="M10" s="63"/>
    </row>
    <row r="11" spans="1:16" ht="22.5" customHeight="1" x14ac:dyDescent="0.25">
      <c r="A11" s="93">
        <v>4</v>
      </c>
      <c r="B11" s="17" t="s">
        <v>124</v>
      </c>
      <c r="C11" s="16" t="s">
        <v>77</v>
      </c>
      <c r="D11" s="32">
        <v>421.17</v>
      </c>
      <c r="E11" s="22">
        <v>304</v>
      </c>
      <c r="F11" s="95">
        <v>128035.68</v>
      </c>
      <c r="G11" s="95">
        <v>153642.82</v>
      </c>
      <c r="H11" s="95"/>
      <c r="I11" s="95"/>
      <c r="J11" s="95"/>
      <c r="K11" s="96">
        <v>128035.68</v>
      </c>
      <c r="L11" s="95">
        <v>153642.82</v>
      </c>
      <c r="M11" s="63"/>
    </row>
    <row r="12" spans="1:16" ht="20.25" customHeight="1" x14ac:dyDescent="0.25">
      <c r="A12" s="105"/>
      <c r="B12" s="106" t="s">
        <v>125</v>
      </c>
      <c r="C12" s="107"/>
      <c r="D12" s="108"/>
      <c r="E12" s="109"/>
      <c r="F12" s="110"/>
      <c r="G12" s="110"/>
      <c r="H12" s="110"/>
      <c r="I12" s="110"/>
      <c r="J12" s="110"/>
      <c r="K12" s="111"/>
      <c r="L12" s="110"/>
      <c r="M12" s="63"/>
    </row>
    <row r="13" spans="1:16" s="158" customFormat="1" ht="24" customHeight="1" x14ac:dyDescent="0.25">
      <c r="A13" s="150">
        <v>5</v>
      </c>
      <c r="B13" s="112" t="s">
        <v>126</v>
      </c>
      <c r="C13" s="16" t="s">
        <v>73</v>
      </c>
      <c r="D13" s="32">
        <v>1078.1400000000001</v>
      </c>
      <c r="E13" s="723">
        <v>431.37</v>
      </c>
      <c r="F13" s="95">
        <v>465077.25</v>
      </c>
      <c r="G13" s="95">
        <v>558092.69999999995</v>
      </c>
      <c r="H13" s="19"/>
      <c r="I13" s="95"/>
      <c r="J13" s="95"/>
      <c r="K13" s="96">
        <v>465077.25</v>
      </c>
      <c r="L13" s="723">
        <v>558092.69999999995</v>
      </c>
      <c r="M13" s="746" t="s">
        <v>127</v>
      </c>
      <c r="N13" s="756"/>
      <c r="O13" s="770">
        <f>L13-D13*СВОД!$U$2*1.2</f>
        <v>158641.8299999999</v>
      </c>
      <c r="P13" s="158">
        <v>158641.82999999999</v>
      </c>
    </row>
    <row r="14" spans="1:16" ht="20.25" customHeight="1" x14ac:dyDescent="0.25">
      <c r="A14" s="34"/>
      <c r="B14" s="91" t="s">
        <v>128</v>
      </c>
      <c r="C14" s="34"/>
      <c r="D14" s="92"/>
      <c r="E14" s="37"/>
      <c r="F14" s="38"/>
      <c r="G14" s="38"/>
      <c r="H14" s="39"/>
      <c r="I14" s="38"/>
      <c r="J14" s="38"/>
      <c r="K14" s="40"/>
      <c r="L14" s="41"/>
      <c r="M14" s="5"/>
    </row>
    <row r="15" spans="1:16" ht="24" customHeight="1" x14ac:dyDescent="0.25">
      <c r="A15" s="93">
        <v>6</v>
      </c>
      <c r="B15" s="17" t="s">
        <v>76</v>
      </c>
      <c r="C15" s="16" t="s">
        <v>77</v>
      </c>
      <c r="D15" s="32">
        <v>1506.74</v>
      </c>
      <c r="E15" s="22">
        <v>308.75</v>
      </c>
      <c r="F15" s="95">
        <v>465205.98</v>
      </c>
      <c r="G15" s="95">
        <v>558247.18000000005</v>
      </c>
      <c r="H15" s="113"/>
      <c r="I15" s="114"/>
      <c r="J15" s="114"/>
      <c r="K15" s="22">
        <v>465205.98</v>
      </c>
      <c r="L15" s="20">
        <v>558247.18000000005</v>
      </c>
      <c r="M15" s="5"/>
    </row>
    <row r="16" spans="1:16" ht="24" customHeight="1" x14ac:dyDescent="0.25">
      <c r="A16" s="93">
        <v>7</v>
      </c>
      <c r="B16" s="17" t="s">
        <v>129</v>
      </c>
      <c r="C16" s="16" t="s">
        <v>77</v>
      </c>
      <c r="D16" s="32">
        <v>18.98</v>
      </c>
      <c r="E16" s="22">
        <v>1688.15</v>
      </c>
      <c r="F16" s="95">
        <v>32041.09</v>
      </c>
      <c r="G16" s="95">
        <v>38449.31</v>
      </c>
      <c r="H16" s="113"/>
      <c r="I16" s="114"/>
      <c r="J16" s="114"/>
      <c r="K16" s="22">
        <v>32041.09</v>
      </c>
      <c r="L16" s="20">
        <v>38449.31</v>
      </c>
      <c r="M16" s="5"/>
    </row>
    <row r="17" spans="1:16" ht="24" customHeight="1" x14ac:dyDescent="0.25">
      <c r="A17" s="105"/>
      <c r="B17" s="106" t="s">
        <v>125</v>
      </c>
      <c r="C17" s="115"/>
      <c r="D17" s="108"/>
      <c r="E17" s="116"/>
      <c r="F17" s="117"/>
      <c r="G17" s="117"/>
      <c r="H17" s="118"/>
      <c r="I17" s="110"/>
      <c r="J17" s="110"/>
      <c r="K17" s="111"/>
      <c r="L17" s="119"/>
      <c r="M17" s="63"/>
    </row>
    <row r="18" spans="1:16" s="840" customFormat="1" ht="18" customHeight="1" x14ac:dyDescent="0.25">
      <c r="A18" s="833">
        <v>8</v>
      </c>
      <c r="B18" s="807" t="s">
        <v>130</v>
      </c>
      <c r="C18" s="796" t="s">
        <v>73</v>
      </c>
      <c r="D18" s="834">
        <v>2898.87</v>
      </c>
      <c r="E18" s="835">
        <v>308.75</v>
      </c>
      <c r="F18" s="836">
        <v>895026.11</v>
      </c>
      <c r="G18" s="836">
        <v>1074031.33</v>
      </c>
      <c r="H18" s="835"/>
      <c r="I18" s="801"/>
      <c r="J18" s="801"/>
      <c r="K18" s="803">
        <v>895026.11</v>
      </c>
      <c r="L18" s="801">
        <v>1074031.33</v>
      </c>
      <c r="M18" s="837"/>
      <c r="N18" s="838" t="s">
        <v>545</v>
      </c>
      <c r="O18" s="839">
        <f>L18-319.52*E18*1.2</f>
        <v>955649.17000000016</v>
      </c>
      <c r="P18" s="840">
        <v>955649.17</v>
      </c>
    </row>
    <row r="19" spans="1:16" ht="23.25" customHeight="1" x14ac:dyDescent="0.25">
      <c r="A19" s="34"/>
      <c r="B19" s="91" t="s">
        <v>131</v>
      </c>
      <c r="C19" s="34"/>
      <c r="D19" s="34"/>
      <c r="E19" s="37"/>
      <c r="F19" s="38"/>
      <c r="G19" s="38"/>
      <c r="H19" s="39"/>
      <c r="I19" s="38"/>
      <c r="J19" s="38"/>
      <c r="K19" s="40"/>
      <c r="L19" s="41"/>
    </row>
    <row r="20" spans="1:16" s="158" customFormat="1" ht="20.25" customHeight="1" x14ac:dyDescent="0.25">
      <c r="A20" s="150">
        <v>9</v>
      </c>
      <c r="B20" s="245" t="s">
        <v>132</v>
      </c>
      <c r="C20" s="150" t="s">
        <v>70</v>
      </c>
      <c r="D20" s="754">
        <v>1454.19</v>
      </c>
      <c r="E20" s="157">
        <v>183.58</v>
      </c>
      <c r="F20" s="155">
        <v>266960.2</v>
      </c>
      <c r="G20" s="155">
        <v>320352.24</v>
      </c>
      <c r="H20" s="154"/>
      <c r="I20" s="155"/>
      <c r="J20" s="155"/>
      <c r="K20" s="247">
        <v>266960.2</v>
      </c>
      <c r="L20" s="248">
        <v>320352.24</v>
      </c>
      <c r="N20" s="740" t="s">
        <v>1217</v>
      </c>
      <c r="O20" s="747">
        <f>L20-D20*93</f>
        <v>185112.56999999998</v>
      </c>
    </row>
    <row r="21" spans="1:16" s="158" customFormat="1" ht="18.75" customHeight="1" x14ac:dyDescent="0.25">
      <c r="A21" s="201" t="s">
        <v>86</v>
      </c>
      <c r="B21" s="151" t="s">
        <v>133</v>
      </c>
      <c r="C21" s="167" t="s">
        <v>70</v>
      </c>
      <c r="D21" s="755">
        <v>1599.6090000000002</v>
      </c>
      <c r="E21" s="154"/>
      <c r="F21" s="155"/>
      <c r="G21" s="155"/>
      <c r="H21" s="751">
        <v>153.33000000000001</v>
      </c>
      <c r="I21" s="155">
        <v>245268.05</v>
      </c>
      <c r="J21" s="155">
        <v>294321.65999999997</v>
      </c>
      <c r="K21" s="247">
        <v>245268.05</v>
      </c>
      <c r="L21" s="248">
        <v>294321.65999999997</v>
      </c>
      <c r="M21" s="159"/>
      <c r="N21" s="740" t="s">
        <v>1218</v>
      </c>
      <c r="O21" s="730"/>
    </row>
    <row r="22" spans="1:16" ht="18.75" customHeight="1" x14ac:dyDescent="0.25">
      <c r="A22" s="93">
        <v>10</v>
      </c>
      <c r="B22" s="131" t="s">
        <v>135</v>
      </c>
      <c r="C22" s="93" t="s">
        <v>77</v>
      </c>
      <c r="D22" s="132">
        <v>536.41</v>
      </c>
      <c r="E22" s="22">
        <v>1055.45</v>
      </c>
      <c r="F22" s="95">
        <v>566153.93000000005</v>
      </c>
      <c r="G22" s="95">
        <v>679384.72</v>
      </c>
      <c r="H22" s="19"/>
      <c r="I22" s="95"/>
      <c r="J22" s="95"/>
      <c r="K22" s="96">
        <v>566153.93000000005</v>
      </c>
      <c r="L22" s="133">
        <v>679384.72</v>
      </c>
    </row>
    <row r="23" spans="1:16" ht="18.75" customHeight="1" x14ac:dyDescent="0.25">
      <c r="A23" s="24" t="s">
        <v>89</v>
      </c>
      <c r="B23" s="25" t="s">
        <v>136</v>
      </c>
      <c r="C23" s="124" t="s">
        <v>77</v>
      </c>
      <c r="D23" s="125">
        <v>590.05100000000004</v>
      </c>
      <c r="E23" s="28"/>
      <c r="F23" s="126"/>
      <c r="G23" s="126"/>
      <c r="H23" s="29">
        <v>1191.3</v>
      </c>
      <c r="I23" s="126">
        <v>702927.76</v>
      </c>
      <c r="J23" s="126">
        <v>843513.31</v>
      </c>
      <c r="K23" s="128">
        <v>702927.76</v>
      </c>
      <c r="L23" s="129">
        <v>843513.31</v>
      </c>
      <c r="M23" s="130"/>
    </row>
    <row r="24" spans="1:16" ht="18.75" customHeight="1" x14ac:dyDescent="0.25">
      <c r="A24" s="93">
        <v>11</v>
      </c>
      <c r="B24" s="131" t="s">
        <v>137</v>
      </c>
      <c r="C24" s="93" t="s">
        <v>77</v>
      </c>
      <c r="D24" s="132">
        <v>257.77</v>
      </c>
      <c r="E24" s="22">
        <v>1582.99</v>
      </c>
      <c r="F24" s="95">
        <v>408047.33</v>
      </c>
      <c r="G24" s="95">
        <v>489656.8</v>
      </c>
      <c r="H24" s="19"/>
      <c r="I24" s="95"/>
      <c r="J24" s="95"/>
      <c r="K24" s="96">
        <v>408047.33</v>
      </c>
      <c r="L24" s="133">
        <v>489656.8</v>
      </c>
    </row>
    <row r="25" spans="1:16" ht="18.75" customHeight="1" x14ac:dyDescent="0.25">
      <c r="A25" s="24" t="s">
        <v>92</v>
      </c>
      <c r="B25" s="25" t="s">
        <v>138</v>
      </c>
      <c r="C25" s="124" t="s">
        <v>77</v>
      </c>
      <c r="D25" s="125">
        <v>324.79019999999997</v>
      </c>
      <c r="E25" s="28"/>
      <c r="F25" s="126"/>
      <c r="G25" s="126"/>
      <c r="H25" s="29">
        <v>3805.7</v>
      </c>
      <c r="I25" s="126">
        <v>1236054.06</v>
      </c>
      <c r="J25" s="126">
        <v>1483264.87</v>
      </c>
      <c r="K25" s="128">
        <v>1236054.06</v>
      </c>
      <c r="L25" s="129">
        <v>1483264.87</v>
      </c>
      <c r="M25" s="130"/>
    </row>
    <row r="26" spans="1:16" ht="18.75" customHeight="1" x14ac:dyDescent="0.25">
      <c r="A26" s="93">
        <v>12</v>
      </c>
      <c r="B26" s="131" t="s">
        <v>139</v>
      </c>
      <c r="C26" s="93" t="s">
        <v>77</v>
      </c>
      <c r="D26" s="132">
        <v>181.99</v>
      </c>
      <c r="E26" s="22">
        <v>1582.99</v>
      </c>
      <c r="F26" s="95">
        <v>288088.34999999998</v>
      </c>
      <c r="G26" s="95">
        <v>345706.02</v>
      </c>
      <c r="H26" s="19"/>
      <c r="I26" s="95"/>
      <c r="J26" s="95"/>
      <c r="K26" s="96">
        <v>288088.34999999998</v>
      </c>
      <c r="L26" s="133">
        <v>345706.02</v>
      </c>
    </row>
    <row r="27" spans="1:16" ht="18.75" customHeight="1" x14ac:dyDescent="0.25">
      <c r="A27" s="24" t="s">
        <v>95</v>
      </c>
      <c r="B27" s="25" t="s">
        <v>140</v>
      </c>
      <c r="C27" s="124" t="s">
        <v>77</v>
      </c>
      <c r="D27" s="125">
        <v>229.3074</v>
      </c>
      <c r="E27" s="28"/>
      <c r="F27" s="126"/>
      <c r="G27" s="126"/>
      <c r="H27" s="29">
        <v>4206.1000000000004</v>
      </c>
      <c r="I27" s="126">
        <v>964489.86</v>
      </c>
      <c r="J27" s="126">
        <v>1157387.83</v>
      </c>
      <c r="K27" s="128">
        <v>964489.86</v>
      </c>
      <c r="L27" s="129">
        <v>1157387.83</v>
      </c>
      <c r="M27" s="130"/>
    </row>
    <row r="28" spans="1:16" ht="23.25" customHeight="1" x14ac:dyDescent="0.25">
      <c r="A28" s="93">
        <v>13</v>
      </c>
      <c r="B28" s="131" t="s">
        <v>141</v>
      </c>
      <c r="C28" s="93" t="s">
        <v>70</v>
      </c>
      <c r="D28" s="134">
        <v>2250.37</v>
      </c>
      <c r="E28" s="22">
        <v>1083</v>
      </c>
      <c r="F28" s="95">
        <v>2437150.71</v>
      </c>
      <c r="G28" s="95">
        <v>2924580.85</v>
      </c>
      <c r="H28" s="19"/>
      <c r="I28" s="95"/>
      <c r="J28" s="95"/>
      <c r="K28" s="96">
        <v>2437150.71</v>
      </c>
      <c r="L28" s="133">
        <v>2924580.85</v>
      </c>
    </row>
    <row r="29" spans="1:16" ht="37.5" customHeight="1" x14ac:dyDescent="0.25">
      <c r="A29" s="24" t="s">
        <v>98</v>
      </c>
      <c r="B29" s="25" t="s">
        <v>142</v>
      </c>
      <c r="C29" s="124" t="s">
        <v>73</v>
      </c>
      <c r="D29" s="135">
        <v>279.04588000000001</v>
      </c>
      <c r="E29" s="28"/>
      <c r="F29" s="126"/>
      <c r="G29" s="126"/>
      <c r="H29" s="29">
        <v>4406.1000000000004</v>
      </c>
      <c r="I29" s="126">
        <v>1229504.05</v>
      </c>
      <c r="J29" s="126">
        <v>1475404.86</v>
      </c>
      <c r="K29" s="128">
        <v>1229504.05</v>
      </c>
      <c r="L29" s="129">
        <v>1475404.86</v>
      </c>
      <c r="M29" s="130"/>
    </row>
    <row r="30" spans="1:16" ht="30.75" customHeight="1" x14ac:dyDescent="0.25">
      <c r="A30" s="93">
        <v>14</v>
      </c>
      <c r="B30" s="131" t="s">
        <v>143</v>
      </c>
      <c r="C30" s="93" t="s">
        <v>70</v>
      </c>
      <c r="D30" s="134">
        <v>2274.9</v>
      </c>
      <c r="E30" s="136">
        <v>1516</v>
      </c>
      <c r="F30" s="95">
        <v>3448748.4</v>
      </c>
      <c r="G30" s="95">
        <v>4138498.08</v>
      </c>
      <c r="H30" s="19"/>
      <c r="I30" s="95"/>
      <c r="J30" s="95"/>
      <c r="K30" s="96">
        <v>3448748.4</v>
      </c>
      <c r="L30" s="724">
        <v>4138498.08</v>
      </c>
      <c r="M30" s="63" t="s">
        <v>1219</v>
      </c>
      <c r="O30" s="729"/>
    </row>
    <row r="31" spans="1:16" ht="31.5" customHeight="1" x14ac:dyDescent="0.25">
      <c r="A31" s="24" t="s">
        <v>102</v>
      </c>
      <c r="B31" s="25" t="s">
        <v>144</v>
      </c>
      <c r="C31" s="124" t="s">
        <v>73</v>
      </c>
      <c r="D31" s="135">
        <v>394.92264000000006</v>
      </c>
      <c r="E31" s="28"/>
      <c r="F31" s="126"/>
      <c r="G31" s="126"/>
      <c r="H31" s="29">
        <v>4406.1000000000004</v>
      </c>
      <c r="I31" s="126">
        <v>1740068.64</v>
      </c>
      <c r="J31" s="126">
        <v>2088082.37</v>
      </c>
      <c r="K31" s="128">
        <v>1740068.64</v>
      </c>
      <c r="L31" s="129">
        <v>2088082.37</v>
      </c>
      <c r="M31" s="137"/>
      <c r="O31" s="729"/>
    </row>
    <row r="32" spans="1:16" ht="18.75" customHeight="1" x14ac:dyDescent="0.25">
      <c r="A32" s="93">
        <v>15</v>
      </c>
      <c r="B32" s="131" t="s">
        <v>145</v>
      </c>
      <c r="C32" s="93" t="s">
        <v>68</v>
      </c>
      <c r="D32" s="132">
        <v>59</v>
      </c>
      <c r="E32" s="22">
        <v>1555.15</v>
      </c>
      <c r="F32" s="95">
        <v>91753.85</v>
      </c>
      <c r="G32" s="95">
        <v>110104.62</v>
      </c>
      <c r="H32" s="19"/>
      <c r="I32" s="95"/>
      <c r="J32" s="95"/>
      <c r="K32" s="96">
        <v>91753.85</v>
      </c>
      <c r="L32" s="133">
        <v>110104.62</v>
      </c>
    </row>
    <row r="33" spans="1:14" ht="18.75" customHeight="1" x14ac:dyDescent="0.25">
      <c r="A33" s="24" t="s">
        <v>146</v>
      </c>
      <c r="B33" s="25" t="s">
        <v>147</v>
      </c>
      <c r="C33" s="124" t="s">
        <v>68</v>
      </c>
      <c r="D33" s="138">
        <v>59</v>
      </c>
      <c r="E33" s="28"/>
      <c r="F33" s="126"/>
      <c r="G33" s="126"/>
      <c r="H33" s="29">
        <v>247</v>
      </c>
      <c r="I33" s="126">
        <v>14573</v>
      </c>
      <c r="J33" s="126">
        <v>17487.599999999999</v>
      </c>
      <c r="K33" s="128">
        <v>14573</v>
      </c>
      <c r="L33" s="129">
        <v>17487.599999999999</v>
      </c>
      <c r="M33" s="130"/>
    </row>
    <row r="34" spans="1:14" ht="23.25" customHeight="1" x14ac:dyDescent="0.25">
      <c r="A34" s="34"/>
      <c r="B34" s="139" t="s">
        <v>148</v>
      </c>
      <c r="C34" s="34"/>
      <c r="D34" s="36"/>
      <c r="E34" s="37"/>
      <c r="F34" s="38"/>
      <c r="G34" s="38"/>
      <c r="H34" s="39"/>
      <c r="I34" s="38"/>
      <c r="J34" s="38"/>
      <c r="K34" s="40"/>
      <c r="L34" s="41"/>
    </row>
    <row r="35" spans="1:14" x14ac:dyDescent="0.25">
      <c r="A35" s="93">
        <v>16</v>
      </c>
      <c r="B35" s="112" t="s">
        <v>149</v>
      </c>
      <c r="C35" s="93" t="s">
        <v>77</v>
      </c>
      <c r="D35" s="32">
        <v>55.36</v>
      </c>
      <c r="E35" s="22">
        <v>1310.05</v>
      </c>
      <c r="F35" s="95">
        <v>72524.37</v>
      </c>
      <c r="G35" s="95">
        <v>87029.24</v>
      </c>
      <c r="H35" s="95"/>
      <c r="I35" s="95"/>
      <c r="J35" s="95"/>
      <c r="K35" s="96">
        <v>72524.37</v>
      </c>
      <c r="L35" s="95">
        <v>87029.24</v>
      </c>
      <c r="M35" s="63"/>
    </row>
    <row r="36" spans="1:14" ht="19.5" customHeight="1" x14ac:dyDescent="0.25">
      <c r="A36" s="24" t="s">
        <v>150</v>
      </c>
      <c r="B36" s="25" t="s">
        <v>151</v>
      </c>
      <c r="C36" s="26" t="s">
        <v>77</v>
      </c>
      <c r="D36" s="33">
        <v>60.896000000000001</v>
      </c>
      <c r="E36" s="31"/>
      <c r="F36" s="126"/>
      <c r="G36" s="126"/>
      <c r="H36" s="126">
        <v>1191.3</v>
      </c>
      <c r="I36" s="126">
        <v>72545.399999999994</v>
      </c>
      <c r="J36" s="126">
        <v>87054.48</v>
      </c>
      <c r="K36" s="128">
        <v>72545.399999999994</v>
      </c>
      <c r="L36" s="126">
        <v>87054.48</v>
      </c>
      <c r="M36" s="63"/>
    </row>
    <row r="37" spans="1:14" ht="19.5" customHeight="1" x14ac:dyDescent="0.25">
      <c r="A37" s="93">
        <v>17</v>
      </c>
      <c r="B37" s="17" t="s">
        <v>152</v>
      </c>
      <c r="C37" s="16" t="s">
        <v>77</v>
      </c>
      <c r="D37" s="32">
        <v>55.36</v>
      </c>
      <c r="E37" s="22">
        <v>188.1</v>
      </c>
      <c r="F37" s="95">
        <v>10413.219999999999</v>
      </c>
      <c r="G37" s="95">
        <v>12495.86</v>
      </c>
      <c r="H37" s="22"/>
      <c r="I37" s="95"/>
      <c r="J37" s="95"/>
      <c r="K37" s="22">
        <v>10413.219999999999</v>
      </c>
      <c r="L37" s="20">
        <v>12495.86</v>
      </c>
      <c r="M37" s="63"/>
    </row>
    <row r="38" spans="1:14" ht="29.25" customHeight="1" x14ac:dyDescent="0.25">
      <c r="A38" s="97">
        <v>18</v>
      </c>
      <c r="B38" s="120" t="s">
        <v>153</v>
      </c>
      <c r="C38" s="97" t="s">
        <v>77</v>
      </c>
      <c r="D38" s="140">
        <v>52.82</v>
      </c>
      <c r="E38" s="141">
        <v>304.06</v>
      </c>
      <c r="F38" s="102">
        <v>16060.45</v>
      </c>
      <c r="G38" s="102">
        <v>19272.54</v>
      </c>
      <c r="H38" s="103"/>
      <c r="I38" s="102"/>
      <c r="J38" s="102"/>
      <c r="K38" s="104">
        <v>16060.45</v>
      </c>
      <c r="L38" s="123">
        <v>19272.54</v>
      </c>
      <c r="M38" s="130"/>
    </row>
    <row r="39" spans="1:14" ht="18.75" customHeight="1" x14ac:dyDescent="0.25">
      <c r="A39" s="24" t="s">
        <v>155</v>
      </c>
      <c r="B39" s="142" t="s">
        <v>156</v>
      </c>
      <c r="C39" s="143" t="s">
        <v>77</v>
      </c>
      <c r="D39" s="144">
        <f>1.1*52.82</f>
        <v>58.102000000000004</v>
      </c>
      <c r="E39" s="31"/>
      <c r="F39" s="126"/>
      <c r="G39" s="126"/>
      <c r="H39" s="127">
        <v>1262.44</v>
      </c>
      <c r="I39" s="895">
        <f>ROUND(H39*D39,2)</f>
        <v>73350.289999999994</v>
      </c>
      <c r="J39" s="895">
        <f t="shared" ref="J39" si="0">ROUND(I39*1.2,2)</f>
        <v>88020.35</v>
      </c>
      <c r="K39" s="896">
        <f t="shared" ref="K39:L39" si="1">F39+I39</f>
        <v>73350.289999999994</v>
      </c>
      <c r="L39" s="897">
        <f t="shared" si="1"/>
        <v>88020.35</v>
      </c>
      <c r="M39" s="130"/>
      <c r="N39" s="729"/>
    </row>
    <row r="40" spans="1:14" ht="29.25" customHeight="1" x14ac:dyDescent="0.25">
      <c r="A40" s="97">
        <v>19</v>
      </c>
      <c r="B40" s="120" t="s">
        <v>157</v>
      </c>
      <c r="C40" s="97" t="s">
        <v>77</v>
      </c>
      <c r="D40" s="140">
        <v>55.36</v>
      </c>
      <c r="E40" s="141">
        <v>304.06</v>
      </c>
      <c r="F40" s="102">
        <v>16832.759999999998</v>
      </c>
      <c r="G40" s="102">
        <v>20199.310000000001</v>
      </c>
      <c r="H40" s="103"/>
      <c r="I40" s="102"/>
      <c r="J40" s="102"/>
      <c r="K40" s="104">
        <v>16832.759999999998</v>
      </c>
      <c r="L40" s="123">
        <v>20199.310000000001</v>
      </c>
      <c r="M40" s="130"/>
    </row>
    <row r="41" spans="1:14" ht="18.75" customHeight="1" x14ac:dyDescent="0.25">
      <c r="A41" s="24" t="s">
        <v>158</v>
      </c>
      <c r="B41" s="142" t="s">
        <v>156</v>
      </c>
      <c r="C41" s="143" t="s">
        <v>77</v>
      </c>
      <c r="D41" s="144">
        <f>1.1*55.36</f>
        <v>60.896000000000001</v>
      </c>
      <c r="E41" s="31"/>
      <c r="F41" s="126"/>
      <c r="G41" s="126"/>
      <c r="H41" s="127">
        <v>1262.44</v>
      </c>
      <c r="I41" s="895">
        <f>ROUND(H41*D41,2)</f>
        <v>76877.55</v>
      </c>
      <c r="J41" s="895">
        <f t="shared" ref="J41" si="2">ROUND(I41*1.2,2)</f>
        <v>92253.06</v>
      </c>
      <c r="K41" s="896">
        <f t="shared" ref="K41:L41" si="3">F41+I41</f>
        <v>76877.55</v>
      </c>
      <c r="L41" s="897">
        <f t="shared" si="3"/>
        <v>92253.06</v>
      </c>
      <c r="M41" s="130"/>
    </row>
    <row r="42" spans="1:14" ht="18.75" customHeight="1" x14ac:dyDescent="0.25">
      <c r="A42" s="93">
        <v>20</v>
      </c>
      <c r="B42" s="131" t="s">
        <v>159</v>
      </c>
      <c r="C42" s="93" t="s">
        <v>70</v>
      </c>
      <c r="D42" s="134">
        <v>804.98</v>
      </c>
      <c r="E42" s="22">
        <v>104.5</v>
      </c>
      <c r="F42" s="95">
        <v>84120.41</v>
      </c>
      <c r="G42" s="95">
        <v>100944.49</v>
      </c>
      <c r="H42" s="19"/>
      <c r="I42" s="95"/>
      <c r="J42" s="95"/>
      <c r="K42" s="96">
        <v>84120.41</v>
      </c>
      <c r="L42" s="133">
        <v>100944.49</v>
      </c>
      <c r="M42" s="130"/>
    </row>
    <row r="43" spans="1:14" ht="18.75" customHeight="1" x14ac:dyDescent="0.25">
      <c r="A43" s="24" t="s">
        <v>160</v>
      </c>
      <c r="B43" s="142" t="s">
        <v>161</v>
      </c>
      <c r="C43" s="143" t="s">
        <v>162</v>
      </c>
      <c r="D43" s="144">
        <v>2.25</v>
      </c>
      <c r="E43" s="31"/>
      <c r="F43" s="126"/>
      <c r="G43" s="126"/>
      <c r="H43" s="29">
        <v>461.7</v>
      </c>
      <c r="I43" s="126">
        <v>1038.83</v>
      </c>
      <c r="J43" s="126">
        <v>1246.5999999999999</v>
      </c>
      <c r="K43" s="128">
        <v>1038.83</v>
      </c>
      <c r="L43" s="129">
        <v>1246.5999999999999</v>
      </c>
      <c r="M43" s="145"/>
    </row>
    <row r="44" spans="1:14" ht="18.75" customHeight="1" x14ac:dyDescent="0.25">
      <c r="A44" s="24" t="s">
        <v>163</v>
      </c>
      <c r="B44" s="142" t="s">
        <v>164</v>
      </c>
      <c r="C44" s="143" t="s">
        <v>162</v>
      </c>
      <c r="D44" s="144">
        <v>1.78</v>
      </c>
      <c r="E44" s="31"/>
      <c r="F44" s="126"/>
      <c r="G44" s="126"/>
      <c r="H44" s="29">
        <v>615.6</v>
      </c>
      <c r="I44" s="126">
        <v>1095.77</v>
      </c>
      <c r="J44" s="126">
        <v>1314.92</v>
      </c>
      <c r="K44" s="128">
        <v>1095.77</v>
      </c>
      <c r="L44" s="129">
        <v>1314.92</v>
      </c>
      <c r="M44" s="145"/>
    </row>
    <row r="45" spans="1:14" ht="18.75" customHeight="1" x14ac:dyDescent="0.25">
      <c r="A45" s="24" t="s">
        <v>165</v>
      </c>
      <c r="B45" s="142" t="s">
        <v>166</v>
      </c>
      <c r="C45" s="143" t="s">
        <v>162</v>
      </c>
      <c r="D45" s="144">
        <v>1.61</v>
      </c>
      <c r="E45" s="31"/>
      <c r="F45" s="126"/>
      <c r="G45" s="126"/>
      <c r="H45" s="29">
        <v>1201.75</v>
      </c>
      <c r="I45" s="126">
        <v>1934.82</v>
      </c>
      <c r="J45" s="126">
        <v>2321.7800000000002</v>
      </c>
      <c r="K45" s="128">
        <v>1934.82</v>
      </c>
      <c r="L45" s="129">
        <v>2321.7800000000002</v>
      </c>
      <c r="M45" s="145"/>
    </row>
    <row r="46" spans="1:14" ht="23.25" customHeight="1" x14ac:dyDescent="0.25">
      <c r="A46" s="34"/>
      <c r="B46" s="35" t="s">
        <v>167</v>
      </c>
      <c r="C46" s="34"/>
      <c r="D46" s="36"/>
      <c r="E46" s="37"/>
      <c r="F46" s="38"/>
      <c r="G46" s="38"/>
      <c r="H46" s="39"/>
      <c r="I46" s="38"/>
      <c r="J46" s="38"/>
      <c r="K46" s="40"/>
      <c r="L46" s="41"/>
      <c r="M46" s="42" t="s">
        <v>168</v>
      </c>
    </row>
    <row r="47" spans="1:14" ht="28.5" customHeight="1" x14ac:dyDescent="0.25">
      <c r="A47" s="44">
        <f>A42+1</f>
        <v>21</v>
      </c>
      <c r="B47" s="45" t="s">
        <v>76</v>
      </c>
      <c r="C47" s="44" t="s">
        <v>77</v>
      </c>
      <c r="D47" s="46">
        <v>1109</v>
      </c>
      <c r="E47" s="47">
        <v>308.75</v>
      </c>
      <c r="F47" s="48">
        <f t="shared" ref="F47" si="4">ROUND(E47*D47,2)</f>
        <v>342403.75</v>
      </c>
      <c r="G47" s="48">
        <f t="shared" ref="G47" si="5">ROUND(F47*1.2,2)</f>
        <v>410884.5</v>
      </c>
      <c r="H47" s="49"/>
      <c r="I47" s="48"/>
      <c r="J47" s="48"/>
      <c r="K47" s="47">
        <f t="shared" ref="K47:L47" si="6">F47+I47</f>
        <v>342403.75</v>
      </c>
      <c r="L47" s="48">
        <f t="shared" si="6"/>
        <v>410884.5</v>
      </c>
      <c r="M47" s="5"/>
    </row>
    <row r="48" spans="1:14" ht="24" customHeight="1" x14ac:dyDescent="0.25">
      <c r="A48" s="105"/>
      <c r="B48" s="106" t="s">
        <v>125</v>
      </c>
      <c r="C48" s="115"/>
      <c r="D48" s="108"/>
      <c r="E48" s="116"/>
      <c r="F48" s="117"/>
      <c r="G48" s="117"/>
      <c r="H48" s="118"/>
      <c r="I48" s="110"/>
      <c r="J48" s="110"/>
      <c r="K48" s="111"/>
      <c r="L48" s="119"/>
      <c r="M48" s="63"/>
    </row>
    <row r="49" spans="1:15" s="176" customFormat="1" ht="18" customHeight="1" x14ac:dyDescent="0.25">
      <c r="A49" s="152">
        <f>A47+1</f>
        <v>22</v>
      </c>
      <c r="B49" s="151" t="s">
        <v>130</v>
      </c>
      <c r="C49" s="152" t="s">
        <v>73</v>
      </c>
      <c r="D49" s="153">
        <v>1752.22</v>
      </c>
      <c r="E49" s="154">
        <v>308.75</v>
      </c>
      <c r="F49" s="156">
        <f t="shared" ref="F49" si="7">ROUND(E49*D49,2)</f>
        <v>540997.93000000005</v>
      </c>
      <c r="G49" s="156">
        <f t="shared" ref="G49" si="8">ROUND(F49*1.2,2)</f>
        <v>649197.52</v>
      </c>
      <c r="H49" s="154"/>
      <c r="I49" s="156"/>
      <c r="J49" s="156"/>
      <c r="K49" s="157">
        <f t="shared" ref="K49:L49" si="9">F49+I49</f>
        <v>540997.93000000005</v>
      </c>
      <c r="L49" s="156">
        <f t="shared" si="9"/>
        <v>649197.52</v>
      </c>
      <c r="M49" s="160"/>
      <c r="N49" s="740" t="s">
        <v>169</v>
      </c>
      <c r="O49" s="287">
        <f>L49</f>
        <v>649197.52</v>
      </c>
    </row>
    <row r="50" spans="1:15" ht="21.75" customHeight="1" x14ac:dyDescent="0.25">
      <c r="A50" s="1504" t="s">
        <v>114</v>
      </c>
      <c r="B50" s="1505"/>
      <c r="C50" s="1505"/>
      <c r="D50" s="1505"/>
      <c r="E50" s="1506"/>
      <c r="F50" s="146">
        <f>SUM(F8:F49)</f>
        <v>11963306.009999998</v>
      </c>
      <c r="G50" s="147">
        <f>ROUND(F50*1.2,2)</f>
        <v>14355967.210000001</v>
      </c>
      <c r="H50" s="898"/>
      <c r="I50" s="146">
        <f>SUM(I8:I49)</f>
        <v>6359728.0800000001</v>
      </c>
      <c r="J50" s="147">
        <f>ROUND(I50*1.2,2)</f>
        <v>7631673.7000000002</v>
      </c>
      <c r="K50" s="146">
        <f>SUM(K8:K49)</f>
        <v>18323034.09</v>
      </c>
      <c r="L50" s="147">
        <f>ROUND(K50*1.2,2)</f>
        <v>21987640.91</v>
      </c>
      <c r="O50" s="287">
        <f>SUM(O13:O49)</f>
        <v>1948601.09</v>
      </c>
    </row>
    <row r="52" spans="1:15" x14ac:dyDescent="0.25">
      <c r="B52" s="85" t="s">
        <v>115</v>
      </c>
    </row>
    <row r="53" spans="1:15" x14ac:dyDescent="0.25">
      <c r="B53" s="87" t="s">
        <v>116</v>
      </c>
    </row>
  </sheetData>
  <pageMargins left="0.7" right="0.7" top="0.75" bottom="0.75" header="0.3" footer="0.3"/>
  <pageSetup paperSize="9" scale="38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P40"/>
  <sheetViews>
    <sheetView view="pageBreakPreview" zoomScale="80" zoomScaleNormal="100" zoomScaleSheetLayoutView="80" workbookViewId="0">
      <selection activeCell="I171" sqref="I171"/>
    </sheetView>
  </sheetViews>
  <sheetFormatPr defaultColWidth="8.85546875" defaultRowHeight="15" x14ac:dyDescent="0.25"/>
  <cols>
    <col min="1" max="1" width="12.140625" style="5" bestFit="1" customWidth="1"/>
    <col min="2" max="2" width="65.140625" style="5" customWidth="1"/>
    <col min="3" max="3" width="10.5703125" style="5" customWidth="1"/>
    <col min="4" max="4" width="11" style="5" bestFit="1" customWidth="1"/>
    <col min="5" max="5" width="15.140625" style="5" customWidth="1"/>
    <col min="6" max="6" width="16" style="5" customWidth="1"/>
    <col min="7" max="7" width="17.140625" style="86" customWidth="1"/>
    <col min="8" max="8" width="16.140625" style="86" customWidth="1"/>
    <col min="9" max="10" width="17" style="5" customWidth="1"/>
    <col min="11" max="11" width="16.7109375" style="5" customWidth="1"/>
    <col min="12" max="12" width="18" style="5" customWidth="1"/>
    <col min="13" max="13" width="55.42578125" style="5" customWidth="1"/>
    <col min="14" max="14" width="8.85546875" style="5"/>
    <col min="15" max="15" width="29.7109375" style="5" customWidth="1"/>
    <col min="16" max="16" width="22.5703125" style="5" customWidth="1"/>
    <col min="17" max="16384" width="8.85546875" style="5"/>
  </cols>
  <sheetData>
    <row r="1" spans="1:16" ht="14.45" customHeight="1" x14ac:dyDescent="0.25">
      <c r="A1" s="2126" t="s">
        <v>26</v>
      </c>
      <c r="B1" s="2129" t="s">
        <v>50</v>
      </c>
      <c r="C1" s="2132" t="s">
        <v>51</v>
      </c>
      <c r="D1" s="2132" t="s">
        <v>52</v>
      </c>
      <c r="E1" s="2133" t="s">
        <v>53</v>
      </c>
      <c r="F1" s="2134"/>
      <c r="G1" s="2134"/>
      <c r="H1" s="2134"/>
      <c r="I1" s="2134"/>
      <c r="J1" s="2134"/>
      <c r="K1" s="2134"/>
      <c r="L1" s="2134"/>
    </row>
    <row r="2" spans="1:16" ht="14.45" customHeight="1" x14ac:dyDescent="0.25">
      <c r="A2" s="2127"/>
      <c r="B2" s="2130"/>
      <c r="C2" s="2132"/>
      <c r="D2" s="2132"/>
      <c r="E2" s="2135"/>
      <c r="F2" s="2136"/>
      <c r="G2" s="2136"/>
      <c r="H2" s="2136"/>
      <c r="I2" s="2136"/>
      <c r="J2" s="2136"/>
      <c r="K2" s="2136"/>
      <c r="L2" s="2136"/>
    </row>
    <row r="3" spans="1:16" ht="27.75" customHeight="1" x14ac:dyDescent="0.25">
      <c r="A3" s="2127"/>
      <c r="B3" s="2130"/>
      <c r="C3" s="2132"/>
      <c r="D3" s="2132"/>
      <c r="E3" s="2132" t="s">
        <v>54</v>
      </c>
      <c r="F3" s="2132"/>
      <c r="G3" s="2132"/>
      <c r="H3" s="2132" t="s">
        <v>55</v>
      </c>
      <c r="I3" s="2132"/>
      <c r="J3" s="2132"/>
      <c r="K3" s="2137" t="s">
        <v>56</v>
      </c>
      <c r="L3" s="2137"/>
    </row>
    <row r="4" spans="1:16" ht="56.1" customHeight="1" x14ac:dyDescent="0.25">
      <c r="A4" s="2128"/>
      <c r="B4" s="2131"/>
      <c r="C4" s="2132"/>
      <c r="D4" s="2132"/>
      <c r="E4" s="6" t="s">
        <v>57</v>
      </c>
      <c r="F4" s="6" t="s">
        <v>58</v>
      </c>
      <c r="G4" s="7" t="s">
        <v>59</v>
      </c>
      <c r="H4" s="6" t="s">
        <v>57</v>
      </c>
      <c r="I4" s="6" t="s">
        <v>58</v>
      </c>
      <c r="J4" s="7" t="s">
        <v>59</v>
      </c>
      <c r="K4" s="6" t="s">
        <v>60</v>
      </c>
      <c r="L4" s="6" t="s">
        <v>61</v>
      </c>
    </row>
    <row r="5" spans="1:16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5"/>
    </row>
    <row r="6" spans="1:16" ht="20.25" customHeight="1" x14ac:dyDescent="0.25">
      <c r="A6" s="10"/>
      <c r="B6" s="2123" t="s">
        <v>62</v>
      </c>
      <c r="C6" s="2124"/>
      <c r="D6" s="2124"/>
      <c r="E6" s="11"/>
      <c r="F6" s="12"/>
      <c r="G6" s="13"/>
      <c r="H6" s="13"/>
      <c r="I6" s="13"/>
      <c r="J6" s="13"/>
      <c r="K6" s="13"/>
      <c r="L6" s="13"/>
    </row>
    <row r="7" spans="1:16" ht="20.25" customHeight="1" x14ac:dyDescent="0.25">
      <c r="A7" s="10"/>
      <c r="B7" s="14" t="s">
        <v>63</v>
      </c>
      <c r="C7" s="15"/>
      <c r="D7" s="15"/>
      <c r="E7" s="11"/>
      <c r="F7" s="12"/>
      <c r="G7" s="13"/>
      <c r="H7" s="13"/>
      <c r="I7" s="13"/>
      <c r="J7" s="13"/>
      <c r="K7" s="13"/>
      <c r="L7" s="13"/>
    </row>
    <row r="8" spans="1:16" ht="18.75" customHeight="1" x14ac:dyDescent="0.25">
      <c r="A8" s="16">
        <v>1</v>
      </c>
      <c r="B8" s="17" t="s">
        <v>64</v>
      </c>
      <c r="C8" s="16" t="s">
        <v>65</v>
      </c>
      <c r="D8" s="18">
        <v>32</v>
      </c>
      <c r="E8" s="19">
        <v>1144.75</v>
      </c>
      <c r="F8" s="20">
        <f t="shared" ref="F8" si="0">ROUND(E8*D8,2)</f>
        <v>36632</v>
      </c>
      <c r="G8" s="20">
        <f t="shared" ref="G8" si="1">ROUND(F8*1.2,2)</f>
        <v>43958.400000000001</v>
      </c>
      <c r="H8" s="21"/>
      <c r="I8" s="20"/>
      <c r="J8" s="20"/>
      <c r="K8" s="22">
        <f t="shared" ref="K8:L11" si="2">F8+I8</f>
        <v>36632</v>
      </c>
      <c r="L8" s="20">
        <f t="shared" si="2"/>
        <v>43958.400000000001</v>
      </c>
      <c r="M8" s="23"/>
      <c r="O8" s="745"/>
      <c r="P8" s="745"/>
    </row>
    <row r="9" spans="1:16" ht="18.75" customHeight="1" x14ac:dyDescent="0.25">
      <c r="A9" s="24" t="s">
        <v>66</v>
      </c>
      <c r="B9" s="25" t="s">
        <v>67</v>
      </c>
      <c r="C9" s="26" t="s">
        <v>68</v>
      </c>
      <c r="D9" s="27">
        <v>32</v>
      </c>
      <c r="E9" s="28"/>
      <c r="F9" s="29"/>
      <c r="G9" s="29"/>
      <c r="H9" s="30">
        <v>380.95</v>
      </c>
      <c r="I9" s="29">
        <f>ROUND(H9*D9,2)</f>
        <v>12190.4</v>
      </c>
      <c r="J9" s="29">
        <f>ROUND(I9*1.2,2)</f>
        <v>14628.48</v>
      </c>
      <c r="K9" s="31">
        <f t="shared" si="2"/>
        <v>12190.4</v>
      </c>
      <c r="L9" s="29">
        <f t="shared" si="2"/>
        <v>14628.48</v>
      </c>
      <c r="O9" s="745"/>
      <c r="P9" s="745"/>
    </row>
    <row r="10" spans="1:16" ht="18.75" customHeight="1" x14ac:dyDescent="0.25">
      <c r="A10" s="16">
        <f>A8+1</f>
        <v>2</v>
      </c>
      <c r="B10" s="17" t="s">
        <v>69</v>
      </c>
      <c r="C10" s="16" t="s">
        <v>70</v>
      </c>
      <c r="D10" s="32">
        <v>900.21</v>
      </c>
      <c r="E10" s="19">
        <v>1083</v>
      </c>
      <c r="F10" s="20">
        <f t="shared" ref="F10" si="3">ROUND(E10*D10,2)</f>
        <v>974927.43</v>
      </c>
      <c r="G10" s="20">
        <f t="shared" ref="G10" si="4">ROUND(F10*1.2,2)</f>
        <v>1169912.92</v>
      </c>
      <c r="H10" s="21"/>
      <c r="I10" s="20"/>
      <c r="J10" s="20"/>
      <c r="K10" s="22">
        <f t="shared" si="2"/>
        <v>974927.43</v>
      </c>
      <c r="L10" s="20">
        <f t="shared" si="2"/>
        <v>1169912.92</v>
      </c>
      <c r="M10" s="23"/>
      <c r="O10" s="745"/>
      <c r="P10" s="745"/>
    </row>
    <row r="11" spans="1:16" ht="18.75" customHeight="1" x14ac:dyDescent="0.25">
      <c r="A11" s="24" t="s">
        <v>71</v>
      </c>
      <c r="B11" s="25" t="s">
        <v>72</v>
      </c>
      <c r="C11" s="26" t="s">
        <v>73</v>
      </c>
      <c r="D11" s="33">
        <f>900.21*0.04*2.6</f>
        <v>93.621840000000006</v>
      </c>
      <c r="E11" s="28"/>
      <c r="F11" s="29"/>
      <c r="G11" s="29"/>
      <c r="H11" s="30">
        <v>5909</v>
      </c>
      <c r="I11" s="29">
        <f>ROUND(H11*D11,2)</f>
        <v>553211.44999999995</v>
      </c>
      <c r="J11" s="29">
        <f>ROUND(I11*1.2,2)</f>
        <v>663853.74</v>
      </c>
      <c r="K11" s="31">
        <f t="shared" si="2"/>
        <v>553211.44999999995</v>
      </c>
      <c r="L11" s="29">
        <f t="shared" si="2"/>
        <v>663853.74</v>
      </c>
      <c r="M11" s="5">
        <f>1.2*5900</f>
        <v>7080</v>
      </c>
      <c r="O11" s="745"/>
      <c r="P11" s="745"/>
    </row>
    <row r="12" spans="1:16" s="43" customFormat="1" ht="23.25" customHeight="1" x14ac:dyDescent="0.25">
      <c r="A12" s="34"/>
      <c r="B12" s="35" t="s">
        <v>74</v>
      </c>
      <c r="C12" s="34"/>
      <c r="D12" s="36"/>
      <c r="E12" s="37"/>
      <c r="F12" s="38"/>
      <c r="G12" s="38"/>
      <c r="H12" s="39"/>
      <c r="I12" s="38"/>
      <c r="J12" s="38"/>
      <c r="K12" s="40"/>
      <c r="L12" s="41"/>
      <c r="M12" s="42" t="s">
        <v>75</v>
      </c>
      <c r="O12" s="745"/>
      <c r="P12" s="745"/>
    </row>
    <row r="13" spans="1:16" s="43" customFormat="1" ht="28.5" customHeight="1" x14ac:dyDescent="0.25">
      <c r="A13" s="44">
        <f>A10+1</f>
        <v>3</v>
      </c>
      <c r="B13" s="45" t="s">
        <v>76</v>
      </c>
      <c r="C13" s="44" t="s">
        <v>77</v>
      </c>
      <c r="D13" s="46">
        <v>1080</v>
      </c>
      <c r="E13" s="47">
        <v>308.75</v>
      </c>
      <c r="F13" s="48">
        <f t="shared" ref="F13:F17" si="5">ROUND(E13*D13,2)</f>
        <v>333450</v>
      </c>
      <c r="G13" s="48">
        <f t="shared" ref="G13:G18" si="6">ROUND(F13*1.2,2)</f>
        <v>400140</v>
      </c>
      <c r="H13" s="49"/>
      <c r="I13" s="48"/>
      <c r="J13" s="48"/>
      <c r="K13" s="47">
        <f t="shared" ref="K13:L18" si="7">F13+I13</f>
        <v>333450</v>
      </c>
      <c r="L13" s="48">
        <f t="shared" si="7"/>
        <v>400140</v>
      </c>
      <c r="M13" s="5"/>
      <c r="O13" s="745"/>
      <c r="P13" s="745"/>
    </row>
    <row r="14" spans="1:16" s="43" customFormat="1" ht="24" customHeight="1" x14ac:dyDescent="0.25">
      <c r="A14" s="44">
        <f>A13+1</f>
        <v>4</v>
      </c>
      <c r="B14" s="45" t="s">
        <v>78</v>
      </c>
      <c r="C14" s="44" t="s">
        <v>77</v>
      </c>
      <c r="D14" s="46">
        <v>20</v>
      </c>
      <c r="E14" s="50">
        <v>1688.15</v>
      </c>
      <c r="F14" s="48">
        <f t="shared" si="5"/>
        <v>33763</v>
      </c>
      <c r="G14" s="48">
        <f t="shared" si="6"/>
        <v>40515.599999999999</v>
      </c>
      <c r="H14" s="49"/>
      <c r="I14" s="48"/>
      <c r="J14" s="48"/>
      <c r="K14" s="47">
        <f t="shared" si="7"/>
        <v>33763</v>
      </c>
      <c r="L14" s="48">
        <f t="shared" si="7"/>
        <v>40515.599999999999</v>
      </c>
      <c r="M14" s="5"/>
      <c r="O14" s="745"/>
      <c r="P14" s="745"/>
    </row>
    <row r="15" spans="1:16" s="52" customFormat="1" ht="22.5" customHeight="1" x14ac:dyDescent="0.25">
      <c r="A15" s="44">
        <f t="shared" ref="A15:A18" si="8">A14+1</f>
        <v>5</v>
      </c>
      <c r="B15" s="45" t="s">
        <v>79</v>
      </c>
      <c r="C15" s="44" t="s">
        <v>77</v>
      </c>
      <c r="D15" s="46">
        <v>2</v>
      </c>
      <c r="E15" s="47">
        <v>854.05</v>
      </c>
      <c r="F15" s="48">
        <f t="shared" si="5"/>
        <v>1708.1</v>
      </c>
      <c r="G15" s="48">
        <f t="shared" si="6"/>
        <v>2049.7199999999998</v>
      </c>
      <c r="H15" s="49"/>
      <c r="I15" s="48"/>
      <c r="J15" s="48"/>
      <c r="K15" s="47">
        <f t="shared" si="7"/>
        <v>1708.1</v>
      </c>
      <c r="L15" s="48">
        <f t="shared" si="7"/>
        <v>2049.7199999999998</v>
      </c>
      <c r="M15" s="51"/>
      <c r="O15" s="745"/>
      <c r="P15" s="745"/>
    </row>
    <row r="16" spans="1:16" s="52" customFormat="1" ht="22.5" customHeight="1" x14ac:dyDescent="0.25">
      <c r="A16" s="44">
        <f t="shared" si="8"/>
        <v>6</v>
      </c>
      <c r="B16" s="45" t="s">
        <v>80</v>
      </c>
      <c r="C16" s="44" t="s">
        <v>77</v>
      </c>
      <c r="D16" s="46">
        <v>8</v>
      </c>
      <c r="E16" s="50">
        <v>308.75</v>
      </c>
      <c r="F16" s="48">
        <f t="shared" si="5"/>
        <v>2470</v>
      </c>
      <c r="G16" s="48">
        <f t="shared" si="6"/>
        <v>2964</v>
      </c>
      <c r="H16" s="49"/>
      <c r="I16" s="48"/>
      <c r="J16" s="48"/>
      <c r="K16" s="47">
        <f t="shared" si="7"/>
        <v>2470</v>
      </c>
      <c r="L16" s="48">
        <f t="shared" si="7"/>
        <v>2964</v>
      </c>
      <c r="M16" s="51"/>
      <c r="O16" s="745"/>
      <c r="P16" s="745"/>
    </row>
    <row r="17" spans="1:16" s="43" customFormat="1" ht="22.5" customHeight="1" x14ac:dyDescent="0.25">
      <c r="A17" s="44">
        <f t="shared" si="8"/>
        <v>7</v>
      </c>
      <c r="B17" s="45" t="s">
        <v>81</v>
      </c>
      <c r="C17" s="44" t="s">
        <v>77</v>
      </c>
      <c r="D17" s="46">
        <v>8</v>
      </c>
      <c r="E17" s="50">
        <v>192.85</v>
      </c>
      <c r="F17" s="48">
        <f t="shared" si="5"/>
        <v>1542.8</v>
      </c>
      <c r="G17" s="48">
        <f t="shared" si="6"/>
        <v>1851.36</v>
      </c>
      <c r="H17" s="47"/>
      <c r="I17" s="48"/>
      <c r="J17" s="48"/>
      <c r="K17" s="47">
        <f t="shared" si="7"/>
        <v>1542.8</v>
      </c>
      <c r="L17" s="48">
        <f t="shared" si="7"/>
        <v>1851.36</v>
      </c>
      <c r="M17" s="5"/>
      <c r="O17" s="745"/>
      <c r="P17" s="745"/>
    </row>
    <row r="18" spans="1:16" s="43" customFormat="1" ht="18.75" customHeight="1" x14ac:dyDescent="0.25">
      <c r="A18" s="44">
        <f t="shared" si="8"/>
        <v>8</v>
      </c>
      <c r="B18" s="45" t="s">
        <v>82</v>
      </c>
      <c r="C18" s="44" t="s">
        <v>73</v>
      </c>
      <c r="D18" s="46">
        <f>10*1.9</f>
        <v>19</v>
      </c>
      <c r="E18" s="50">
        <v>308.75</v>
      </c>
      <c r="F18" s="48">
        <f>ROUND(E18*D18,2)</f>
        <v>5866.25</v>
      </c>
      <c r="G18" s="48">
        <f t="shared" si="6"/>
        <v>7039.5</v>
      </c>
      <c r="H18" s="47"/>
      <c r="I18" s="48"/>
      <c r="J18" s="48"/>
      <c r="K18" s="47">
        <f t="shared" si="7"/>
        <v>5866.25</v>
      </c>
      <c r="L18" s="48">
        <f t="shared" si="7"/>
        <v>7039.5</v>
      </c>
      <c r="M18" s="5"/>
      <c r="O18" s="745"/>
      <c r="P18" s="745"/>
    </row>
    <row r="19" spans="1:16" s="43" customFormat="1" ht="23.25" customHeight="1" x14ac:dyDescent="0.25">
      <c r="A19" s="34"/>
      <c r="B19" s="35" t="s">
        <v>83</v>
      </c>
      <c r="C19" s="34"/>
      <c r="D19" s="36"/>
      <c r="E19" s="37"/>
      <c r="F19" s="38"/>
      <c r="G19" s="38"/>
      <c r="H19" s="39"/>
      <c r="I19" s="38"/>
      <c r="J19" s="38"/>
      <c r="K19" s="40"/>
      <c r="L19" s="41"/>
      <c r="M19" s="42" t="s">
        <v>84</v>
      </c>
      <c r="O19" s="745"/>
      <c r="P19" s="745"/>
    </row>
    <row r="20" spans="1:16" ht="31.5" customHeight="1" x14ac:dyDescent="0.25">
      <c r="A20" s="44">
        <f>A18+1</f>
        <v>9</v>
      </c>
      <c r="B20" s="53" t="s">
        <v>85</v>
      </c>
      <c r="C20" s="54" t="s">
        <v>70</v>
      </c>
      <c r="D20" s="55">
        <v>903.75</v>
      </c>
      <c r="E20" s="47">
        <v>240.35</v>
      </c>
      <c r="F20" s="48">
        <f t="shared" ref="F20" si="9">ROUND(E20*D20,2)</f>
        <v>217216.31</v>
      </c>
      <c r="G20" s="48">
        <f t="shared" ref="G20" si="10">ROUND(F20*1.2,2)</f>
        <v>260659.57</v>
      </c>
      <c r="H20" s="49"/>
      <c r="I20" s="48"/>
      <c r="J20" s="48"/>
      <c r="K20" s="47">
        <f t="shared" ref="K20:L29" si="11">F20+I20</f>
        <v>217216.31</v>
      </c>
      <c r="L20" s="48">
        <f t="shared" si="11"/>
        <v>260659.57</v>
      </c>
      <c r="O20" s="745"/>
      <c r="P20" s="745"/>
    </row>
    <row r="21" spans="1:16" ht="20.25" customHeight="1" x14ac:dyDescent="0.25">
      <c r="A21" s="56" t="s">
        <v>86</v>
      </c>
      <c r="B21" s="57" t="s">
        <v>87</v>
      </c>
      <c r="C21" s="58" t="s">
        <v>77</v>
      </c>
      <c r="D21" s="59">
        <v>274.74</v>
      </c>
      <c r="E21" s="60"/>
      <c r="F21" s="61"/>
      <c r="G21" s="61"/>
      <c r="H21" s="61">
        <v>1501.95</v>
      </c>
      <c r="I21" s="61">
        <f>ROUND(H21*D21,2)</f>
        <v>412645.74</v>
      </c>
      <c r="J21" s="61">
        <f>ROUND(I21*1.2,2)</f>
        <v>495174.89</v>
      </c>
      <c r="K21" s="62">
        <f t="shared" si="11"/>
        <v>412645.74</v>
      </c>
      <c r="L21" s="61">
        <f t="shared" si="11"/>
        <v>495174.89</v>
      </c>
      <c r="M21" s="63"/>
      <c r="O21" s="745"/>
      <c r="P21" s="745"/>
    </row>
    <row r="22" spans="1:16" ht="31.5" customHeight="1" x14ac:dyDescent="0.25">
      <c r="A22" s="44">
        <f>A20+1</f>
        <v>10</v>
      </c>
      <c r="B22" s="53" t="s">
        <v>88</v>
      </c>
      <c r="C22" s="54" t="s">
        <v>77</v>
      </c>
      <c r="D22" s="55">
        <v>153.94</v>
      </c>
      <c r="E22" s="47">
        <v>1055.45</v>
      </c>
      <c r="F22" s="48">
        <f t="shared" ref="F22" si="12">ROUND(E22*D22,2)</f>
        <v>162475.97</v>
      </c>
      <c r="G22" s="48">
        <f t="shared" ref="G22" si="13">ROUND(F22*1.2,2)</f>
        <v>194971.16</v>
      </c>
      <c r="H22" s="49"/>
      <c r="I22" s="48"/>
      <c r="J22" s="48"/>
      <c r="K22" s="47">
        <f t="shared" si="11"/>
        <v>162475.97</v>
      </c>
      <c r="L22" s="48">
        <f t="shared" si="11"/>
        <v>194971.16</v>
      </c>
      <c r="O22" s="745"/>
      <c r="P22" s="745"/>
    </row>
    <row r="23" spans="1:16" ht="20.25" customHeight="1" x14ac:dyDescent="0.25">
      <c r="A23" s="56" t="s">
        <v>89</v>
      </c>
      <c r="B23" s="57" t="s">
        <v>90</v>
      </c>
      <c r="C23" s="58" t="s">
        <v>77</v>
      </c>
      <c r="D23" s="59">
        <v>169.334</v>
      </c>
      <c r="E23" s="60"/>
      <c r="F23" s="61"/>
      <c r="G23" s="61"/>
      <c r="H23" s="61">
        <v>1191.3</v>
      </c>
      <c r="I23" s="61">
        <f>ROUND(H23*D23,2)</f>
        <v>201727.59</v>
      </c>
      <c r="J23" s="61">
        <f>ROUND(I23*1.2,2)</f>
        <v>242073.11</v>
      </c>
      <c r="K23" s="62">
        <f t="shared" si="11"/>
        <v>201727.59</v>
      </c>
      <c r="L23" s="61">
        <f t="shared" si="11"/>
        <v>242073.11</v>
      </c>
      <c r="M23" s="63"/>
      <c r="O23" s="745"/>
      <c r="P23" s="745"/>
    </row>
    <row r="24" spans="1:16" ht="31.5" customHeight="1" x14ac:dyDescent="0.25">
      <c r="A24" s="44">
        <f>A22+1</f>
        <v>11</v>
      </c>
      <c r="B24" s="53" t="s">
        <v>91</v>
      </c>
      <c r="C24" s="54" t="s">
        <v>77</v>
      </c>
      <c r="D24" s="55">
        <v>194</v>
      </c>
      <c r="E24" s="47">
        <v>1401.25</v>
      </c>
      <c r="F24" s="48">
        <f t="shared" ref="F24" si="14">ROUND(E24*D24,2)</f>
        <v>271842.5</v>
      </c>
      <c r="G24" s="48">
        <f t="shared" ref="G24" si="15">ROUND(F24*1.2,2)</f>
        <v>326211</v>
      </c>
      <c r="H24" s="49"/>
      <c r="I24" s="48"/>
      <c r="J24" s="48"/>
      <c r="K24" s="47">
        <f t="shared" si="11"/>
        <v>271842.5</v>
      </c>
      <c r="L24" s="48">
        <f t="shared" si="11"/>
        <v>326211</v>
      </c>
      <c r="O24" s="745"/>
      <c r="P24" s="745"/>
    </row>
    <row r="25" spans="1:16" ht="20.25" customHeight="1" x14ac:dyDescent="0.25">
      <c r="A25" s="56" t="s">
        <v>92</v>
      </c>
      <c r="B25" s="57" t="s">
        <v>93</v>
      </c>
      <c r="C25" s="58" t="s">
        <v>77</v>
      </c>
      <c r="D25" s="64">
        <v>244.44</v>
      </c>
      <c r="E25" s="60"/>
      <c r="F25" s="61"/>
      <c r="G25" s="61"/>
      <c r="H25" s="61">
        <v>3805.7</v>
      </c>
      <c r="I25" s="61">
        <f>ROUND(H25*D25,2)</f>
        <v>930265.31</v>
      </c>
      <c r="J25" s="61">
        <f>ROUND(I25*1.2,2)</f>
        <v>1116318.3700000001</v>
      </c>
      <c r="K25" s="62">
        <f t="shared" si="11"/>
        <v>930265.31</v>
      </c>
      <c r="L25" s="61">
        <f t="shared" si="11"/>
        <v>1116318.3700000001</v>
      </c>
      <c r="M25" s="63"/>
      <c r="O25" s="745"/>
      <c r="P25" s="745"/>
    </row>
    <row r="26" spans="1:16" ht="31.5" customHeight="1" x14ac:dyDescent="0.25">
      <c r="A26" s="44">
        <f>A24+1</f>
        <v>12</v>
      </c>
      <c r="B26" s="53" t="s">
        <v>94</v>
      </c>
      <c r="C26" s="54" t="s">
        <v>77</v>
      </c>
      <c r="D26" s="55">
        <v>112.99</v>
      </c>
      <c r="E26" s="47">
        <v>1401.25</v>
      </c>
      <c r="F26" s="48">
        <f t="shared" ref="F26" si="16">ROUND(E26*D26,2)</f>
        <v>158327.24</v>
      </c>
      <c r="G26" s="48">
        <f t="shared" ref="G26" si="17">ROUND(F26*1.2,2)</f>
        <v>189992.69</v>
      </c>
      <c r="H26" s="49"/>
      <c r="I26" s="48"/>
      <c r="J26" s="48"/>
      <c r="K26" s="47">
        <f t="shared" si="11"/>
        <v>158327.24</v>
      </c>
      <c r="L26" s="48">
        <f t="shared" si="11"/>
        <v>189992.69</v>
      </c>
      <c r="O26" s="745"/>
      <c r="P26" s="745"/>
    </row>
    <row r="27" spans="1:16" ht="20.25" customHeight="1" x14ac:dyDescent="0.25">
      <c r="A27" s="56" t="s">
        <v>95</v>
      </c>
      <c r="B27" s="57" t="s">
        <v>96</v>
      </c>
      <c r="C27" s="58" t="s">
        <v>77</v>
      </c>
      <c r="D27" s="65">
        <v>157.05609999999999</v>
      </c>
      <c r="E27" s="60"/>
      <c r="F27" s="61"/>
      <c r="G27" s="61"/>
      <c r="H27" s="61">
        <v>4006.15</v>
      </c>
      <c r="I27" s="61">
        <f>ROUND(H27*D27,2)</f>
        <v>629190.30000000005</v>
      </c>
      <c r="J27" s="61">
        <f>ROUND(I27*1.2,2)</f>
        <v>755028.36</v>
      </c>
      <c r="K27" s="62">
        <f t="shared" si="11"/>
        <v>629190.30000000005</v>
      </c>
      <c r="L27" s="61">
        <f t="shared" si="11"/>
        <v>755028.36</v>
      </c>
      <c r="M27" s="63"/>
      <c r="O27" s="745"/>
      <c r="P27" s="745"/>
    </row>
    <row r="28" spans="1:16" ht="18.75" customHeight="1" x14ac:dyDescent="0.25">
      <c r="A28" s="44">
        <f>A26+1</f>
        <v>13</v>
      </c>
      <c r="B28" s="45" t="s">
        <v>64</v>
      </c>
      <c r="C28" s="44" t="s">
        <v>65</v>
      </c>
      <c r="D28" s="66">
        <f>62-32</f>
        <v>30</v>
      </c>
      <c r="E28" s="50">
        <v>1144.75</v>
      </c>
      <c r="F28" s="48">
        <f t="shared" ref="F28" si="18">ROUND(E28*D28,2)</f>
        <v>34342.5</v>
      </c>
      <c r="G28" s="48">
        <f t="shared" ref="G28" si="19">ROUND(F28*1.2,2)</f>
        <v>41211</v>
      </c>
      <c r="H28" s="49"/>
      <c r="I28" s="48"/>
      <c r="J28" s="48"/>
      <c r="K28" s="47">
        <f t="shared" si="11"/>
        <v>34342.5</v>
      </c>
      <c r="L28" s="48">
        <f t="shared" si="11"/>
        <v>41211</v>
      </c>
      <c r="M28" s="67" t="s">
        <v>97</v>
      </c>
      <c r="O28" s="745"/>
      <c r="P28" s="745"/>
    </row>
    <row r="29" spans="1:16" ht="18.75" customHeight="1" x14ac:dyDescent="0.25">
      <c r="A29" s="56" t="s">
        <v>98</v>
      </c>
      <c r="B29" s="57" t="s">
        <v>67</v>
      </c>
      <c r="C29" s="68" t="s">
        <v>68</v>
      </c>
      <c r="D29" s="69">
        <f>62-32</f>
        <v>30</v>
      </c>
      <c r="E29" s="60"/>
      <c r="F29" s="61"/>
      <c r="G29" s="61"/>
      <c r="H29" s="70">
        <v>380.95</v>
      </c>
      <c r="I29" s="61">
        <f>ROUND(H29*D29,2)</f>
        <v>11428.5</v>
      </c>
      <c r="J29" s="61">
        <f>ROUND(I29*1.2,2)</f>
        <v>13714.2</v>
      </c>
      <c r="K29" s="62">
        <f t="shared" si="11"/>
        <v>11428.5</v>
      </c>
      <c r="L29" s="61">
        <f t="shared" si="11"/>
        <v>13714.2</v>
      </c>
      <c r="O29" s="745"/>
      <c r="P29" s="745"/>
    </row>
    <row r="30" spans="1:16" s="43" customFormat="1" ht="23.25" customHeight="1" x14ac:dyDescent="0.25">
      <c r="A30" s="34"/>
      <c r="B30" s="35" t="s">
        <v>99</v>
      </c>
      <c r="C30" s="34"/>
      <c r="D30" s="36"/>
      <c r="E30" s="37"/>
      <c r="F30" s="38"/>
      <c r="G30" s="38"/>
      <c r="H30" s="39"/>
      <c r="I30" s="38"/>
      <c r="J30" s="38"/>
      <c r="K30" s="40"/>
      <c r="L30" s="41"/>
      <c r="M30" s="42" t="s">
        <v>100</v>
      </c>
      <c r="O30" s="745"/>
      <c r="P30" s="745"/>
    </row>
    <row r="31" spans="1:16" ht="30" customHeight="1" x14ac:dyDescent="0.25">
      <c r="A31" s="44">
        <f>A28+1</f>
        <v>14</v>
      </c>
      <c r="B31" s="45" t="s">
        <v>101</v>
      </c>
      <c r="C31" s="44" t="s">
        <v>65</v>
      </c>
      <c r="D31" s="46">
        <v>78</v>
      </c>
      <c r="E31" s="50">
        <v>2230.6</v>
      </c>
      <c r="F31" s="48">
        <f t="shared" ref="F31" si="20">ROUND(E31*D31,2)</f>
        <v>173986.8</v>
      </c>
      <c r="G31" s="48">
        <f t="shared" ref="G31" si="21">ROUND(F31*1.2,2)</f>
        <v>208784.16</v>
      </c>
      <c r="H31" s="49"/>
      <c r="I31" s="48"/>
      <c r="J31" s="48"/>
      <c r="K31" s="47">
        <f t="shared" ref="K31:L36" si="22">F31+I31</f>
        <v>173986.8</v>
      </c>
      <c r="L31" s="48">
        <f t="shared" si="22"/>
        <v>208784.16</v>
      </c>
      <c r="M31" s="63"/>
      <c r="O31" s="745"/>
      <c r="P31" s="745"/>
    </row>
    <row r="32" spans="1:16" s="79" customFormat="1" ht="18.75" customHeight="1" x14ac:dyDescent="0.25">
      <c r="A32" s="71" t="s">
        <v>102</v>
      </c>
      <c r="B32" s="72" t="s">
        <v>103</v>
      </c>
      <c r="C32" s="73" t="s">
        <v>68</v>
      </c>
      <c r="D32" s="74">
        <v>284</v>
      </c>
      <c r="E32" s="75"/>
      <c r="F32" s="76"/>
      <c r="G32" s="76"/>
      <c r="H32" s="77"/>
      <c r="I32" s="76">
        <f>ROUND(H32*D32,2)</f>
        <v>0</v>
      </c>
      <c r="J32" s="76">
        <f t="shared" ref="J32:J37" si="23">ROUND(I32*1.2,2)</f>
        <v>0</v>
      </c>
      <c r="K32" s="78">
        <f t="shared" si="22"/>
        <v>0</v>
      </c>
      <c r="L32" s="76">
        <f t="shared" si="22"/>
        <v>0</v>
      </c>
      <c r="M32" s="79" t="s">
        <v>104</v>
      </c>
      <c r="O32" s="745"/>
      <c r="P32" s="745"/>
    </row>
    <row r="33" spans="1:16" ht="18.75" customHeight="1" x14ac:dyDescent="0.25">
      <c r="A33" s="56" t="s">
        <v>105</v>
      </c>
      <c r="B33" s="337" t="s">
        <v>106</v>
      </c>
      <c r="C33" s="68" t="s">
        <v>68</v>
      </c>
      <c r="D33" s="69">
        <v>16</v>
      </c>
      <c r="E33" s="60"/>
      <c r="F33" s="61"/>
      <c r="G33" s="61"/>
      <c r="H33" s="70">
        <v>77112.45</v>
      </c>
      <c r="I33" s="61">
        <f>ROUND(H33*D33,2)</f>
        <v>1233799.2</v>
      </c>
      <c r="J33" s="61">
        <f t="shared" si="23"/>
        <v>1480559.04</v>
      </c>
      <c r="K33" s="62">
        <f t="shared" si="22"/>
        <v>1233799.2</v>
      </c>
      <c r="L33" s="61">
        <f t="shared" si="22"/>
        <v>1480559.04</v>
      </c>
      <c r="O33" s="745"/>
      <c r="P33" s="745"/>
    </row>
    <row r="34" spans="1:16" ht="18.75" customHeight="1" x14ac:dyDescent="0.25">
      <c r="A34" s="56" t="s">
        <v>107</v>
      </c>
      <c r="B34" s="337" t="s">
        <v>108</v>
      </c>
      <c r="C34" s="68" t="s">
        <v>73</v>
      </c>
      <c r="D34" s="80">
        <v>1.9450000000000001</v>
      </c>
      <c r="E34" s="60"/>
      <c r="F34" s="61"/>
      <c r="G34" s="61"/>
      <c r="H34" s="70">
        <v>240350</v>
      </c>
      <c r="I34" s="61">
        <f>ROUND(H34*D34,2)</f>
        <v>467480.75</v>
      </c>
      <c r="J34" s="61">
        <f t="shared" si="23"/>
        <v>560976.9</v>
      </c>
      <c r="K34" s="62">
        <f t="shared" si="22"/>
        <v>467480.75</v>
      </c>
      <c r="L34" s="61">
        <f t="shared" si="22"/>
        <v>560976.9</v>
      </c>
      <c r="O34" s="745"/>
      <c r="P34" s="745"/>
    </row>
    <row r="35" spans="1:16" ht="18.75" customHeight="1" x14ac:dyDescent="0.25">
      <c r="A35" s="56" t="s">
        <v>109</v>
      </c>
      <c r="B35" s="337" t="s">
        <v>110</v>
      </c>
      <c r="C35" s="68" t="s">
        <v>68</v>
      </c>
      <c r="D35" s="69">
        <v>568</v>
      </c>
      <c r="E35" s="60"/>
      <c r="F35" s="61"/>
      <c r="G35" s="61"/>
      <c r="H35" s="70">
        <f>175*1.15</f>
        <v>201.24999999999997</v>
      </c>
      <c r="I35" s="61">
        <f>ROUND(H35*D35,2)</f>
        <v>114310</v>
      </c>
      <c r="J35" s="61">
        <f t="shared" si="23"/>
        <v>137172</v>
      </c>
      <c r="K35" s="62">
        <f t="shared" si="22"/>
        <v>114310</v>
      </c>
      <c r="L35" s="61">
        <f t="shared" si="22"/>
        <v>137172</v>
      </c>
      <c r="M35" s="81" t="s">
        <v>111</v>
      </c>
      <c r="O35" s="745"/>
      <c r="P35" s="745"/>
    </row>
    <row r="36" spans="1:16" ht="18.75" customHeight="1" x14ac:dyDescent="0.25">
      <c r="A36" s="56" t="s">
        <v>112</v>
      </c>
      <c r="B36" s="337" t="s">
        <v>113</v>
      </c>
      <c r="C36" s="68" t="s">
        <v>68</v>
      </c>
      <c r="D36" s="69">
        <v>568</v>
      </c>
      <c r="E36" s="60"/>
      <c r="F36" s="61"/>
      <c r="G36" s="61"/>
      <c r="H36" s="70">
        <f>250*1.15</f>
        <v>287.5</v>
      </c>
      <c r="I36" s="61">
        <f>ROUND(H36*D36,2)</f>
        <v>163300</v>
      </c>
      <c r="J36" s="61">
        <f t="shared" si="23"/>
        <v>195960</v>
      </c>
      <c r="K36" s="62">
        <f t="shared" si="22"/>
        <v>163300</v>
      </c>
      <c r="L36" s="61">
        <f t="shared" si="22"/>
        <v>195960</v>
      </c>
      <c r="M36" s="81" t="s">
        <v>111</v>
      </c>
      <c r="O36" s="745"/>
      <c r="P36" s="745"/>
    </row>
    <row r="37" spans="1:16" s="84" customFormat="1" ht="23.25" customHeight="1" x14ac:dyDescent="0.3">
      <c r="A37" s="2120" t="s">
        <v>114</v>
      </c>
      <c r="B37" s="2121"/>
      <c r="C37" s="2121"/>
      <c r="D37" s="2121"/>
      <c r="E37" s="2122"/>
      <c r="F37" s="82">
        <f>SUM(F8:F36)</f>
        <v>2408550.9000000004</v>
      </c>
      <c r="G37" s="82">
        <f>ROUND(F37*1.2,2)</f>
        <v>2890261.08</v>
      </c>
      <c r="H37" s="83"/>
      <c r="I37" s="82">
        <f>SUM(I8:I36)</f>
        <v>4729549.24</v>
      </c>
      <c r="J37" s="82">
        <f t="shared" si="23"/>
        <v>5675459.0899999999</v>
      </c>
      <c r="K37" s="82">
        <f>SUM(K8:K36)</f>
        <v>7138100.1400000006</v>
      </c>
      <c r="L37" s="82">
        <f>ROUND(K37*1.2,2)</f>
        <v>8565720.1699999999</v>
      </c>
    </row>
    <row r="39" spans="1:16" x14ac:dyDescent="0.25">
      <c r="B39" s="85" t="s">
        <v>115</v>
      </c>
    </row>
    <row r="40" spans="1:16" x14ac:dyDescent="0.25">
      <c r="B40" s="87" t="s">
        <v>116</v>
      </c>
    </row>
  </sheetData>
  <mergeCells count="10">
    <mergeCell ref="B6:D6"/>
    <mergeCell ref="A37:E37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13"/>
  <sheetViews>
    <sheetView view="pageBreakPreview" zoomScaleNormal="100" zoomScaleSheetLayoutView="100" workbookViewId="0">
      <selection activeCell="I171" sqref="I171"/>
    </sheetView>
  </sheetViews>
  <sheetFormatPr defaultColWidth="8.85546875" defaultRowHeight="15" x14ac:dyDescent="0.25"/>
  <cols>
    <col min="1" max="1" width="12.140625" style="386" bestFit="1" customWidth="1"/>
    <col min="2" max="2" width="65.140625" style="386" customWidth="1"/>
    <col min="3" max="3" width="10.5703125" style="386" customWidth="1"/>
    <col min="4" max="4" width="11" style="386" bestFit="1" customWidth="1"/>
    <col min="5" max="5" width="15.140625" style="386" customWidth="1"/>
    <col min="6" max="6" width="16" style="386" customWidth="1"/>
    <col min="7" max="7" width="17.140625" style="669" customWidth="1"/>
    <col min="8" max="8" width="16.140625" style="669" customWidth="1"/>
    <col min="9" max="10" width="16.140625" style="386" customWidth="1"/>
    <col min="11" max="11" width="17.28515625" style="386" customWidth="1"/>
    <col min="12" max="12" width="17.42578125" style="386" customWidth="1"/>
    <col min="13" max="13" width="35" style="386" customWidth="1"/>
    <col min="14" max="16384" width="8.85546875" style="386"/>
  </cols>
  <sheetData>
    <row r="1" spans="1:13" ht="10.5" customHeight="1" x14ac:dyDescent="0.25">
      <c r="A1" s="2095" t="s">
        <v>26</v>
      </c>
      <c r="B1" s="2098" t="s">
        <v>50</v>
      </c>
      <c r="C1" s="2101" t="s">
        <v>51</v>
      </c>
      <c r="D1" s="2101" t="s">
        <v>52</v>
      </c>
      <c r="E1" s="2102" t="s">
        <v>53</v>
      </c>
      <c r="F1" s="2103"/>
      <c r="G1" s="2103"/>
      <c r="H1" s="2103"/>
      <c r="I1" s="2103"/>
      <c r="J1" s="2103"/>
      <c r="K1" s="2103"/>
      <c r="L1" s="2103"/>
    </row>
    <row r="2" spans="1:13" ht="13.5" customHeight="1" x14ac:dyDescent="0.25">
      <c r="A2" s="2096"/>
      <c r="B2" s="2099"/>
      <c r="C2" s="2101"/>
      <c r="D2" s="2101"/>
      <c r="E2" s="2104"/>
      <c r="F2" s="2105"/>
      <c r="G2" s="2105"/>
      <c r="H2" s="2105"/>
      <c r="I2" s="2105"/>
      <c r="J2" s="2105"/>
      <c r="K2" s="2105"/>
      <c r="L2" s="2105"/>
    </row>
    <row r="3" spans="1:13" ht="19.5" customHeight="1" x14ac:dyDescent="0.25">
      <c r="A3" s="2096"/>
      <c r="B3" s="2099"/>
      <c r="C3" s="2101"/>
      <c r="D3" s="2101"/>
      <c r="E3" s="2101" t="s">
        <v>54</v>
      </c>
      <c r="F3" s="2101"/>
      <c r="G3" s="2101"/>
      <c r="H3" s="2101" t="s">
        <v>55</v>
      </c>
      <c r="I3" s="2101"/>
      <c r="J3" s="2101"/>
      <c r="K3" s="2206" t="s">
        <v>56</v>
      </c>
      <c r="L3" s="2206"/>
    </row>
    <row r="4" spans="1:13" ht="48.75" customHeight="1" x14ac:dyDescent="0.25">
      <c r="A4" s="2097"/>
      <c r="B4" s="2100"/>
      <c r="C4" s="2101"/>
      <c r="D4" s="2101"/>
      <c r="E4" s="339" t="s">
        <v>57</v>
      </c>
      <c r="F4" s="339" t="s">
        <v>58</v>
      </c>
      <c r="G4" s="643" t="s">
        <v>59</v>
      </c>
      <c r="H4" s="339" t="s">
        <v>57</v>
      </c>
      <c r="I4" s="339" t="s">
        <v>58</v>
      </c>
      <c r="J4" s="643" t="s">
        <v>59</v>
      </c>
      <c r="K4" s="339" t="s">
        <v>60</v>
      </c>
      <c r="L4" s="339" t="s">
        <v>61</v>
      </c>
    </row>
    <row r="5" spans="1:13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386"/>
    </row>
    <row r="6" spans="1:13" ht="16.5" customHeight="1" x14ac:dyDescent="0.25">
      <c r="A6" s="341"/>
      <c r="B6" s="2090" t="s">
        <v>1170</v>
      </c>
      <c r="C6" s="2091"/>
      <c r="D6" s="2091"/>
      <c r="E6" s="342"/>
      <c r="F6" s="343"/>
      <c r="G6" s="344"/>
      <c r="H6" s="344"/>
      <c r="I6" s="344"/>
      <c r="J6" s="344"/>
      <c r="K6" s="344"/>
      <c r="L6" s="344"/>
    </row>
    <row r="7" spans="1:13" ht="20.25" customHeight="1" x14ac:dyDescent="0.25">
      <c r="A7" s="671"/>
      <c r="B7" s="346" t="s">
        <v>188</v>
      </c>
      <c r="C7" s="347"/>
      <c r="D7" s="348"/>
      <c r="E7" s="672"/>
      <c r="F7" s="349"/>
      <c r="G7" s="673"/>
      <c r="H7" s="654"/>
      <c r="I7" s="655"/>
      <c r="J7" s="655"/>
      <c r="K7" s="674"/>
      <c r="L7" s="655"/>
    </row>
    <row r="8" spans="1:13" s="418" customFormat="1" ht="29.25" customHeight="1" x14ac:dyDescent="0.25">
      <c r="A8" s="640">
        <v>1</v>
      </c>
      <c r="B8" s="151" t="s">
        <v>1171</v>
      </c>
      <c r="C8" s="403" t="s">
        <v>68</v>
      </c>
      <c r="D8" s="489">
        <f>96-75</f>
        <v>21</v>
      </c>
      <c r="E8" s="414">
        <v>126</v>
      </c>
      <c r="F8" s="641">
        <f>ROUND(E8*D8,2)</f>
        <v>2646</v>
      </c>
      <c r="G8" s="641">
        <f t="shared" ref="G8" si="0">ROUND(F8*1.2,2)</f>
        <v>3175.2</v>
      </c>
      <c r="H8" s="414"/>
      <c r="I8" s="641"/>
      <c r="J8" s="641"/>
      <c r="K8" s="414">
        <f t="shared" ref="K8:L9" si="1">F8+I8</f>
        <v>2646</v>
      </c>
      <c r="L8" s="413"/>
      <c r="M8" s="676" t="s">
        <v>1173</v>
      </c>
    </row>
    <row r="9" spans="1:13" ht="29.25" customHeight="1" x14ac:dyDescent="0.25">
      <c r="A9" s="627">
        <f>A8+1</f>
        <v>2</v>
      </c>
      <c r="B9" s="98" t="s">
        <v>1172</v>
      </c>
      <c r="C9" s="389" t="s">
        <v>68</v>
      </c>
      <c r="D9" s="426">
        <v>216</v>
      </c>
      <c r="E9" s="394">
        <v>126</v>
      </c>
      <c r="F9" s="628">
        <f>ROUND(E9*D9,2)</f>
        <v>27216</v>
      </c>
      <c r="G9" s="628">
        <f>ROUND(F9*1.2,2)</f>
        <v>32659.200000000001</v>
      </c>
      <c r="H9" s="391"/>
      <c r="I9" s="628"/>
      <c r="J9" s="628"/>
      <c r="K9" s="629">
        <f t="shared" si="1"/>
        <v>27216</v>
      </c>
      <c r="L9" s="628">
        <f t="shared" si="1"/>
        <v>32659.200000000001</v>
      </c>
    </row>
    <row r="10" spans="1:13" s="668" customFormat="1" ht="23.25" customHeight="1" x14ac:dyDescent="0.3">
      <c r="A10" s="2120" t="s">
        <v>114</v>
      </c>
      <c r="B10" s="2121"/>
      <c r="C10" s="2121"/>
      <c r="D10" s="2121"/>
      <c r="E10" s="2122"/>
      <c r="F10" s="675">
        <f>SUM(F7:F9)</f>
        <v>29862</v>
      </c>
      <c r="G10" s="675">
        <f>ROUND(F10*1.2,2)</f>
        <v>35834.400000000001</v>
      </c>
      <c r="H10" s="904"/>
      <c r="I10" s="675">
        <f>SUM(I7:I9)</f>
        <v>0</v>
      </c>
      <c r="J10" s="675">
        <f>ROUND(I10*1.2,2)</f>
        <v>0</v>
      </c>
      <c r="K10" s="675">
        <f>SUM(K7:K9)</f>
        <v>29862</v>
      </c>
      <c r="L10" s="675">
        <f>SUM(L9)</f>
        <v>32659.200000000001</v>
      </c>
    </row>
    <row r="12" spans="1:13" x14ac:dyDescent="0.25">
      <c r="B12" s="436" t="s">
        <v>115</v>
      </c>
    </row>
    <row r="13" spans="1:13" x14ac:dyDescent="0.25">
      <c r="B13" s="437" t="s">
        <v>116</v>
      </c>
    </row>
  </sheetData>
  <mergeCells count="10">
    <mergeCell ref="B6:D6"/>
    <mergeCell ref="A10:E10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89"/>
  <sheetViews>
    <sheetView view="pageBreakPreview" zoomScale="70" zoomScaleNormal="100" zoomScaleSheetLayoutView="70" workbookViewId="0">
      <selection activeCell="I171" sqref="I171"/>
    </sheetView>
  </sheetViews>
  <sheetFormatPr defaultColWidth="8.85546875" defaultRowHeight="15" x14ac:dyDescent="0.25"/>
  <cols>
    <col min="1" max="1" width="8.85546875" style="386"/>
    <col min="2" max="2" width="65.140625" style="386" customWidth="1"/>
    <col min="3" max="3" width="9.28515625" style="386" customWidth="1"/>
    <col min="4" max="4" width="13.28515625" style="386" customWidth="1"/>
    <col min="5" max="5" width="15.140625" style="386" customWidth="1"/>
    <col min="6" max="6" width="17.85546875" style="386" customWidth="1"/>
    <col min="7" max="7" width="17.140625" style="669" customWidth="1"/>
    <col min="8" max="8" width="16.140625" style="669" customWidth="1"/>
    <col min="9" max="9" width="18.42578125" style="386" customWidth="1"/>
    <col min="10" max="11" width="17.7109375" style="386" customWidth="1"/>
    <col min="12" max="12" width="18.140625" style="386" customWidth="1"/>
    <col min="13" max="13" width="55.42578125" style="338" customWidth="1"/>
    <col min="14" max="14" width="8.85546875" style="386"/>
    <col min="15" max="15" width="19.28515625" style="386" customWidth="1"/>
    <col min="16" max="16384" width="8.85546875" style="386"/>
  </cols>
  <sheetData>
    <row r="1" spans="1:15" ht="14.45" customHeight="1" x14ac:dyDescent="0.25">
      <c r="A1" s="2095" t="s">
        <v>26</v>
      </c>
      <c r="B1" s="2098" t="s">
        <v>50</v>
      </c>
      <c r="C1" s="2101" t="s">
        <v>51</v>
      </c>
      <c r="D1" s="2101" t="s">
        <v>52</v>
      </c>
      <c r="E1" s="2102" t="s">
        <v>53</v>
      </c>
      <c r="F1" s="2103"/>
      <c r="G1" s="2103"/>
      <c r="H1" s="2103"/>
      <c r="I1" s="2103"/>
      <c r="J1" s="2103"/>
      <c r="K1" s="2103"/>
      <c r="L1" s="2103"/>
    </row>
    <row r="2" spans="1:15" ht="14.45" customHeight="1" x14ac:dyDescent="0.25">
      <c r="A2" s="2096"/>
      <c r="B2" s="2099"/>
      <c r="C2" s="2101"/>
      <c r="D2" s="2101"/>
      <c r="E2" s="2104"/>
      <c r="F2" s="2105"/>
      <c r="G2" s="2105"/>
      <c r="H2" s="2105"/>
      <c r="I2" s="2105"/>
      <c r="J2" s="2105"/>
      <c r="K2" s="2105"/>
      <c r="L2" s="2105"/>
    </row>
    <row r="3" spans="1:15" ht="27.75" customHeight="1" x14ac:dyDescent="0.25">
      <c r="A3" s="2096"/>
      <c r="B3" s="2099"/>
      <c r="C3" s="2101"/>
      <c r="D3" s="2101"/>
      <c r="E3" s="2101" t="s">
        <v>54</v>
      </c>
      <c r="F3" s="2101"/>
      <c r="G3" s="2101"/>
      <c r="H3" s="2101" t="s">
        <v>55</v>
      </c>
      <c r="I3" s="2101"/>
      <c r="J3" s="2101"/>
      <c r="K3" s="2206" t="s">
        <v>56</v>
      </c>
      <c r="L3" s="2206"/>
    </row>
    <row r="4" spans="1:15" ht="56.1" customHeight="1" x14ac:dyDescent="0.25">
      <c r="A4" s="2097"/>
      <c r="B4" s="2100"/>
      <c r="C4" s="2101"/>
      <c r="D4" s="2101"/>
      <c r="E4" s="339" t="s">
        <v>57</v>
      </c>
      <c r="F4" s="339" t="s">
        <v>58</v>
      </c>
      <c r="G4" s="643" t="s">
        <v>59</v>
      </c>
      <c r="H4" s="339" t="s">
        <v>57</v>
      </c>
      <c r="I4" s="339" t="s">
        <v>58</v>
      </c>
      <c r="J4" s="643" t="s">
        <v>59</v>
      </c>
      <c r="K4" s="339" t="s">
        <v>60</v>
      </c>
      <c r="L4" s="339" t="s">
        <v>61</v>
      </c>
    </row>
    <row r="5" spans="1:15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386"/>
    </row>
    <row r="6" spans="1:15" ht="20.25" customHeight="1" x14ac:dyDescent="0.25">
      <c r="A6" s="341"/>
      <c r="B6" s="2090" t="s">
        <v>1089</v>
      </c>
      <c r="C6" s="2091"/>
      <c r="D6" s="2091"/>
      <c r="E6" s="342"/>
      <c r="F6" s="343"/>
      <c r="G6" s="344"/>
      <c r="H6" s="344"/>
      <c r="I6" s="344"/>
      <c r="J6" s="344"/>
      <c r="K6" s="344"/>
      <c r="L6" s="344"/>
      <c r="M6" s="644"/>
    </row>
    <row r="7" spans="1:15" ht="18" customHeight="1" x14ac:dyDescent="0.25">
      <c r="A7" s="645"/>
      <c r="B7" s="646" t="s">
        <v>172</v>
      </c>
      <c r="C7" s="647"/>
      <c r="D7" s="647"/>
      <c r="E7" s="648"/>
      <c r="F7" s="649"/>
      <c r="G7" s="649"/>
      <c r="H7" s="378"/>
      <c r="I7" s="650"/>
      <c r="J7" s="650"/>
      <c r="K7" s="648"/>
      <c r="L7" s="649"/>
    </row>
    <row r="8" spans="1:15" ht="24" customHeight="1" x14ac:dyDescent="0.25">
      <c r="A8" s="495">
        <v>1</v>
      </c>
      <c r="B8" s="17" t="s">
        <v>1090</v>
      </c>
      <c r="C8" s="355" t="s">
        <v>68</v>
      </c>
      <c r="D8" s="651">
        <v>5</v>
      </c>
      <c r="E8" s="357">
        <v>5674.3499999999995</v>
      </c>
      <c r="F8" s="496">
        <f t="shared" ref="F8" si="0">ROUND(E8*D8,2)</f>
        <v>28371.75</v>
      </c>
      <c r="G8" s="496">
        <f t="shared" ref="G8" si="1">ROUND(F8*1.2,2)</f>
        <v>34046.1</v>
      </c>
      <c r="H8" s="631"/>
      <c r="I8" s="632"/>
      <c r="J8" s="632"/>
      <c r="K8" s="360">
        <f t="shared" ref="K8:L8" si="2">F8+I8</f>
        <v>28371.75</v>
      </c>
      <c r="L8" s="358">
        <f t="shared" si="2"/>
        <v>34046.1</v>
      </c>
    </row>
    <row r="9" spans="1:15" ht="24" customHeight="1" x14ac:dyDescent="0.25">
      <c r="A9" s="645"/>
      <c r="B9" s="646" t="s">
        <v>188</v>
      </c>
      <c r="C9" s="376"/>
      <c r="D9" s="652"/>
      <c r="E9" s="428"/>
      <c r="F9" s="653"/>
      <c r="G9" s="653"/>
      <c r="H9" s="654"/>
      <c r="I9" s="655"/>
      <c r="J9" s="655"/>
      <c r="K9" s="353"/>
      <c r="L9" s="352"/>
    </row>
    <row r="10" spans="1:15" ht="24" customHeight="1" x14ac:dyDescent="0.25">
      <c r="A10" s="627">
        <f>A8+1</f>
        <v>2</v>
      </c>
      <c r="B10" s="98" t="s">
        <v>1091</v>
      </c>
      <c r="C10" s="389" t="s">
        <v>1092</v>
      </c>
      <c r="D10" s="656">
        <v>0.32</v>
      </c>
      <c r="E10" s="394">
        <v>329655.42499999999</v>
      </c>
      <c r="F10" s="628">
        <f>ROUND(E10*D10,2)</f>
        <v>105489.74</v>
      </c>
      <c r="G10" s="628">
        <f>ROUND(F10*1.2,2)</f>
        <v>126587.69</v>
      </c>
      <c r="H10" s="391"/>
      <c r="I10" s="628"/>
      <c r="J10" s="628"/>
      <c r="K10" s="629">
        <f t="shared" ref="K10:L15" si="3">F10+I10</f>
        <v>105489.74</v>
      </c>
      <c r="L10" s="628">
        <f t="shared" si="3"/>
        <v>126587.69</v>
      </c>
    </row>
    <row r="11" spans="1:15" ht="24" customHeight="1" x14ac:dyDescent="0.25">
      <c r="A11" s="627">
        <f t="shared" ref="A11:A15" si="4">A10+1</f>
        <v>3</v>
      </c>
      <c r="B11" s="98" t="s">
        <v>1093</v>
      </c>
      <c r="C11" s="389" t="s">
        <v>1092</v>
      </c>
      <c r="D11" s="656">
        <v>0.32</v>
      </c>
      <c r="E11" s="394">
        <v>228979.6</v>
      </c>
      <c r="F11" s="628">
        <f t="shared" ref="F11" si="5">ROUND(E11*D11,2)</f>
        <v>73273.47</v>
      </c>
      <c r="G11" s="628">
        <f t="shared" ref="G11:G15" si="6">ROUND(F11*1.2,2)</f>
        <v>87928.16</v>
      </c>
      <c r="H11" s="391"/>
      <c r="I11" s="628"/>
      <c r="J11" s="628"/>
      <c r="K11" s="629">
        <f t="shared" si="3"/>
        <v>73273.47</v>
      </c>
      <c r="L11" s="628">
        <f t="shared" si="3"/>
        <v>87928.16</v>
      </c>
    </row>
    <row r="12" spans="1:15" ht="24" customHeight="1" x14ac:dyDescent="0.25">
      <c r="A12" s="627">
        <f t="shared" si="4"/>
        <v>4</v>
      </c>
      <c r="B12" s="98" t="s">
        <v>1094</v>
      </c>
      <c r="C12" s="389" t="s">
        <v>68</v>
      </c>
      <c r="D12" s="657">
        <v>3</v>
      </c>
      <c r="E12" s="394">
        <v>58441.676000000007</v>
      </c>
      <c r="F12" s="628">
        <f>ROUND(E12*D12,2)</f>
        <v>175325.03</v>
      </c>
      <c r="G12" s="628">
        <f t="shared" si="6"/>
        <v>210390.04</v>
      </c>
      <c r="H12" s="391"/>
      <c r="I12" s="628"/>
      <c r="J12" s="628"/>
      <c r="K12" s="629">
        <f t="shared" si="3"/>
        <v>175325.03</v>
      </c>
      <c r="L12" s="628">
        <f t="shared" si="3"/>
        <v>210390.04</v>
      </c>
    </row>
    <row r="13" spans="1:15" ht="24" customHeight="1" x14ac:dyDescent="0.25">
      <c r="A13" s="495">
        <f t="shared" si="4"/>
        <v>5</v>
      </c>
      <c r="B13" s="17" t="s">
        <v>1095</v>
      </c>
      <c r="C13" s="355" t="s">
        <v>68</v>
      </c>
      <c r="D13" s="658">
        <v>1</v>
      </c>
      <c r="E13" s="360">
        <v>46569.95</v>
      </c>
      <c r="F13" s="496">
        <f>ROUND(E13*D13,2)</f>
        <v>46569.95</v>
      </c>
      <c r="G13" s="496">
        <f t="shared" si="6"/>
        <v>55883.94</v>
      </c>
      <c r="H13" s="357"/>
      <c r="I13" s="496"/>
      <c r="J13" s="496"/>
      <c r="K13" s="659">
        <f t="shared" si="3"/>
        <v>46569.95</v>
      </c>
      <c r="L13" s="496">
        <f t="shared" si="3"/>
        <v>55883.94</v>
      </c>
    </row>
    <row r="14" spans="1:15" ht="24" customHeight="1" x14ac:dyDescent="0.25">
      <c r="A14" s="495">
        <f t="shared" si="4"/>
        <v>6</v>
      </c>
      <c r="B14" s="17" t="s">
        <v>1096</v>
      </c>
      <c r="C14" s="355" t="s">
        <v>68</v>
      </c>
      <c r="D14" s="658">
        <v>4</v>
      </c>
      <c r="E14" s="360">
        <v>67895.08</v>
      </c>
      <c r="F14" s="496">
        <f>ROUND(E14*D14,2)</f>
        <v>271580.32</v>
      </c>
      <c r="G14" s="496">
        <f t="shared" si="6"/>
        <v>325896.38</v>
      </c>
      <c r="H14" s="357"/>
      <c r="I14" s="496"/>
      <c r="J14" s="496"/>
      <c r="K14" s="659">
        <f t="shared" si="3"/>
        <v>271580.32</v>
      </c>
      <c r="L14" s="496">
        <f t="shared" si="3"/>
        <v>325896.38</v>
      </c>
    </row>
    <row r="15" spans="1:15" ht="24" customHeight="1" x14ac:dyDescent="0.25">
      <c r="A15" s="640">
        <f t="shared" si="4"/>
        <v>7</v>
      </c>
      <c r="B15" s="17" t="s">
        <v>1097</v>
      </c>
      <c r="C15" s="355" t="s">
        <v>73</v>
      </c>
      <c r="D15" s="658">
        <v>7.9</v>
      </c>
      <c r="E15" s="360">
        <v>414.42</v>
      </c>
      <c r="F15" s="496">
        <f>ROUND(E15*D15,2)</f>
        <v>3273.92</v>
      </c>
      <c r="G15" s="496">
        <f t="shared" si="6"/>
        <v>3928.7</v>
      </c>
      <c r="H15" s="357"/>
      <c r="I15" s="496"/>
      <c r="J15" s="496"/>
      <c r="K15" s="659">
        <f t="shared" si="3"/>
        <v>3273.92</v>
      </c>
      <c r="L15" s="496">
        <f t="shared" si="3"/>
        <v>3928.7</v>
      </c>
      <c r="O15" s="770">
        <f>L15-D15*СВОД!$U$2*1.2</f>
        <v>1001.75</v>
      </c>
    </row>
    <row r="16" spans="1:15" ht="24" customHeight="1" x14ac:dyDescent="0.25">
      <c r="A16" s="645"/>
      <c r="B16" s="646" t="s">
        <v>1098</v>
      </c>
      <c r="C16" s="376"/>
      <c r="D16" s="660"/>
      <c r="E16" s="378"/>
      <c r="F16" s="649"/>
      <c r="G16" s="649"/>
      <c r="H16" s="654"/>
      <c r="I16" s="655"/>
      <c r="J16" s="655"/>
      <c r="K16" s="353"/>
      <c r="L16" s="352"/>
    </row>
    <row r="17" spans="1:12" ht="24" customHeight="1" x14ac:dyDescent="0.25">
      <c r="A17" s="627">
        <f>A15+1</f>
        <v>8</v>
      </c>
      <c r="B17" s="98" t="s">
        <v>1099</v>
      </c>
      <c r="C17" s="389" t="s">
        <v>1100</v>
      </c>
      <c r="D17" s="426">
        <v>1</v>
      </c>
      <c r="E17" s="394">
        <v>148331</v>
      </c>
      <c r="F17" s="628">
        <f t="shared" ref="F17:F20" si="7">ROUND(E17*D17,2)</f>
        <v>148331</v>
      </c>
      <c r="G17" s="628">
        <f t="shared" ref="G17:G20" si="8">ROUND(F17*1.2,2)</f>
        <v>177997.2</v>
      </c>
      <c r="H17" s="391"/>
      <c r="I17" s="628"/>
      <c r="J17" s="628"/>
      <c r="K17" s="629">
        <f t="shared" ref="K17:L32" si="9">F17+I17</f>
        <v>148331</v>
      </c>
      <c r="L17" s="628">
        <f t="shared" si="9"/>
        <v>177997.2</v>
      </c>
    </row>
    <row r="18" spans="1:12" ht="24" customHeight="1" x14ac:dyDescent="0.25">
      <c r="A18" s="495">
        <f>A17+1</f>
        <v>9</v>
      </c>
      <c r="B18" s="17" t="s">
        <v>1101</v>
      </c>
      <c r="C18" s="355" t="s">
        <v>70</v>
      </c>
      <c r="D18" s="356">
        <v>53.24</v>
      </c>
      <c r="E18" s="360">
        <v>304</v>
      </c>
      <c r="F18" s="496">
        <f t="shared" si="7"/>
        <v>16184.96</v>
      </c>
      <c r="G18" s="496">
        <f t="shared" si="8"/>
        <v>19421.95</v>
      </c>
      <c r="H18" s="357"/>
      <c r="I18" s="496"/>
      <c r="J18" s="496"/>
      <c r="K18" s="659">
        <f t="shared" si="9"/>
        <v>16184.96</v>
      </c>
      <c r="L18" s="496">
        <f t="shared" si="9"/>
        <v>19421.95</v>
      </c>
    </row>
    <row r="19" spans="1:12" ht="24" customHeight="1" x14ac:dyDescent="0.25">
      <c r="A19" s="661" t="s">
        <v>86</v>
      </c>
      <c r="B19" s="662" t="s">
        <v>1102</v>
      </c>
      <c r="C19" s="361" t="s">
        <v>162</v>
      </c>
      <c r="D19" s="362">
        <v>15.97</v>
      </c>
      <c r="E19" s="365"/>
      <c r="F19" s="477"/>
      <c r="G19" s="477"/>
      <c r="H19" s="477">
        <v>149.15</v>
      </c>
      <c r="I19" s="477">
        <f t="shared" ref="I19" si="10">ROUND(H19*D19,2)</f>
        <v>2381.9299999999998</v>
      </c>
      <c r="J19" s="477">
        <f t="shared" ref="J19" si="11">ROUND(I19*1.2,2)</f>
        <v>2858.32</v>
      </c>
      <c r="K19" s="478">
        <f t="shared" si="9"/>
        <v>2381.9299999999998</v>
      </c>
      <c r="L19" s="477">
        <f t="shared" si="9"/>
        <v>2858.32</v>
      </c>
    </row>
    <row r="20" spans="1:12" ht="32.25" customHeight="1" x14ac:dyDescent="0.25">
      <c r="A20" s="627">
        <f>A18+1</f>
        <v>10</v>
      </c>
      <c r="B20" s="98" t="s">
        <v>1103</v>
      </c>
      <c r="C20" s="389" t="s">
        <v>68</v>
      </c>
      <c r="D20" s="426">
        <v>5</v>
      </c>
      <c r="E20" s="394">
        <v>146104.19</v>
      </c>
      <c r="F20" s="628">
        <f t="shared" si="7"/>
        <v>730520.95</v>
      </c>
      <c r="G20" s="628">
        <f t="shared" si="8"/>
        <v>876625.14</v>
      </c>
      <c r="H20" s="391"/>
      <c r="I20" s="628"/>
      <c r="J20" s="628"/>
      <c r="K20" s="629">
        <f t="shared" si="9"/>
        <v>730520.95</v>
      </c>
      <c r="L20" s="628">
        <f t="shared" si="9"/>
        <v>876625.14</v>
      </c>
    </row>
    <row r="21" spans="1:12" ht="24" customHeight="1" x14ac:dyDescent="0.25">
      <c r="A21" s="661" t="s">
        <v>89</v>
      </c>
      <c r="B21" s="662" t="s">
        <v>1104</v>
      </c>
      <c r="C21" s="361" t="s">
        <v>68</v>
      </c>
      <c r="D21" s="395">
        <v>1</v>
      </c>
      <c r="E21" s="365"/>
      <c r="F21" s="477"/>
      <c r="G21" s="477"/>
      <c r="H21" s="364">
        <v>120000</v>
      </c>
      <c r="I21" s="364">
        <f t="shared" ref="I21:I24" si="12">ROUND(H21*D21,2)</f>
        <v>120000</v>
      </c>
      <c r="J21" s="364">
        <f t="shared" ref="J21:J24" si="13">ROUND(I21*1.2,2)</f>
        <v>144000</v>
      </c>
      <c r="K21" s="365">
        <f t="shared" si="9"/>
        <v>120000</v>
      </c>
      <c r="L21" s="477">
        <f t="shared" si="9"/>
        <v>144000</v>
      </c>
    </row>
    <row r="22" spans="1:12" ht="24" customHeight="1" x14ac:dyDescent="0.25">
      <c r="A22" s="661" t="s">
        <v>1105</v>
      </c>
      <c r="B22" s="662" t="s">
        <v>1106</v>
      </c>
      <c r="C22" s="361" t="s">
        <v>68</v>
      </c>
      <c r="D22" s="395">
        <v>4</v>
      </c>
      <c r="E22" s="365"/>
      <c r="F22" s="477"/>
      <c r="G22" s="477"/>
      <c r="H22" s="365">
        <f>360000/4</f>
        <v>90000</v>
      </c>
      <c r="I22" s="364">
        <f t="shared" si="12"/>
        <v>360000</v>
      </c>
      <c r="J22" s="364">
        <f t="shared" si="13"/>
        <v>432000</v>
      </c>
      <c r="K22" s="365">
        <f t="shared" si="9"/>
        <v>360000</v>
      </c>
      <c r="L22" s="477">
        <f t="shared" si="9"/>
        <v>432000</v>
      </c>
    </row>
    <row r="23" spans="1:12" ht="24" customHeight="1" x14ac:dyDescent="0.25">
      <c r="A23" s="661" t="s">
        <v>1107</v>
      </c>
      <c r="B23" s="25" t="s">
        <v>1108</v>
      </c>
      <c r="C23" s="361" t="s">
        <v>68</v>
      </c>
      <c r="D23" s="395">
        <v>2</v>
      </c>
      <c r="E23" s="365"/>
      <c r="F23" s="477"/>
      <c r="G23" s="477"/>
      <c r="H23" s="364">
        <v>29702.05</v>
      </c>
      <c r="I23" s="364">
        <f t="shared" si="12"/>
        <v>59404.1</v>
      </c>
      <c r="J23" s="364">
        <f t="shared" si="13"/>
        <v>71284.92</v>
      </c>
      <c r="K23" s="365">
        <f t="shared" si="9"/>
        <v>59404.1</v>
      </c>
      <c r="L23" s="477">
        <f t="shared" si="9"/>
        <v>71284.92</v>
      </c>
    </row>
    <row r="24" spans="1:12" ht="24" customHeight="1" x14ac:dyDescent="0.25">
      <c r="A24" s="661" t="s">
        <v>1109</v>
      </c>
      <c r="B24" s="25" t="s">
        <v>1110</v>
      </c>
      <c r="C24" s="361" t="s">
        <v>68</v>
      </c>
      <c r="D24" s="395">
        <v>3</v>
      </c>
      <c r="E24" s="365"/>
      <c r="F24" s="477"/>
      <c r="G24" s="477"/>
      <c r="H24" s="365">
        <v>32310</v>
      </c>
      <c r="I24" s="364">
        <f t="shared" si="12"/>
        <v>96930</v>
      </c>
      <c r="J24" s="364">
        <f t="shared" si="13"/>
        <v>116316</v>
      </c>
      <c r="K24" s="365">
        <f t="shared" si="9"/>
        <v>96930</v>
      </c>
      <c r="L24" s="477">
        <f t="shared" si="9"/>
        <v>116316</v>
      </c>
    </row>
    <row r="25" spans="1:12" ht="24" customHeight="1" x14ac:dyDescent="0.25">
      <c r="A25" s="627">
        <f>A20+1</f>
        <v>11</v>
      </c>
      <c r="B25" s="98" t="s">
        <v>1111</v>
      </c>
      <c r="C25" s="389" t="s">
        <v>1112</v>
      </c>
      <c r="D25" s="426">
        <v>5</v>
      </c>
      <c r="E25" s="394"/>
      <c r="F25" s="628">
        <f t="shared" ref="F25" si="14">ROUND(E25*D25,2)</f>
        <v>0</v>
      </c>
      <c r="G25" s="628">
        <f t="shared" ref="G25" si="15">ROUND(F25*1.2,2)</f>
        <v>0</v>
      </c>
      <c r="H25" s="391"/>
      <c r="I25" s="628"/>
      <c r="J25" s="628"/>
      <c r="K25" s="629">
        <f t="shared" si="9"/>
        <v>0</v>
      </c>
      <c r="L25" s="628">
        <f t="shared" si="9"/>
        <v>0</v>
      </c>
    </row>
    <row r="26" spans="1:12" ht="24" customHeight="1" x14ac:dyDescent="0.25">
      <c r="A26" s="661" t="s">
        <v>92</v>
      </c>
      <c r="B26" s="662" t="s">
        <v>1113</v>
      </c>
      <c r="C26" s="361" t="s">
        <v>68</v>
      </c>
      <c r="D26" s="395">
        <v>20</v>
      </c>
      <c r="E26" s="365"/>
      <c r="F26" s="477"/>
      <c r="G26" s="477"/>
      <c r="H26" s="364">
        <v>596.4</v>
      </c>
      <c r="I26" s="477">
        <f t="shared" ref="I26:I34" si="16">ROUND(H26*D26,2)</f>
        <v>11928</v>
      </c>
      <c r="J26" s="477">
        <f t="shared" ref="J26:J34" si="17">ROUND(I26*1.2,2)</f>
        <v>14313.6</v>
      </c>
      <c r="K26" s="478">
        <f t="shared" si="9"/>
        <v>11928</v>
      </c>
      <c r="L26" s="477">
        <f t="shared" si="9"/>
        <v>14313.6</v>
      </c>
    </row>
    <row r="27" spans="1:12" ht="24" customHeight="1" x14ac:dyDescent="0.25">
      <c r="A27" s="661" t="s">
        <v>877</v>
      </c>
      <c r="B27" s="662" t="s">
        <v>1114</v>
      </c>
      <c r="C27" s="361" t="s">
        <v>68</v>
      </c>
      <c r="D27" s="395">
        <v>20</v>
      </c>
      <c r="E27" s="365"/>
      <c r="F27" s="477"/>
      <c r="G27" s="477"/>
      <c r="H27" s="364">
        <v>596.4</v>
      </c>
      <c r="I27" s="477">
        <f t="shared" si="16"/>
        <v>11928</v>
      </c>
      <c r="J27" s="477">
        <f t="shared" si="17"/>
        <v>14313.6</v>
      </c>
      <c r="K27" s="478">
        <f t="shared" si="9"/>
        <v>11928</v>
      </c>
      <c r="L27" s="477">
        <f t="shared" si="9"/>
        <v>14313.6</v>
      </c>
    </row>
    <row r="28" spans="1:12" ht="24" customHeight="1" x14ac:dyDescent="0.25">
      <c r="A28" s="661" t="s">
        <v>1115</v>
      </c>
      <c r="B28" s="25" t="s">
        <v>1116</v>
      </c>
      <c r="C28" s="361" t="s">
        <v>68</v>
      </c>
      <c r="D28" s="395">
        <v>5</v>
      </c>
      <c r="E28" s="365"/>
      <c r="F28" s="477"/>
      <c r="G28" s="477"/>
      <c r="H28" s="364">
        <v>1604</v>
      </c>
      <c r="I28" s="477">
        <f t="shared" si="16"/>
        <v>8020</v>
      </c>
      <c r="J28" s="477">
        <f t="shared" si="17"/>
        <v>9624</v>
      </c>
      <c r="K28" s="478">
        <f t="shared" si="9"/>
        <v>8020</v>
      </c>
      <c r="L28" s="477">
        <f t="shared" si="9"/>
        <v>9624</v>
      </c>
    </row>
    <row r="29" spans="1:12" ht="24" customHeight="1" x14ac:dyDescent="0.25">
      <c r="A29" s="661" t="s">
        <v>1117</v>
      </c>
      <c r="B29" s="25" t="s">
        <v>1118</v>
      </c>
      <c r="C29" s="361" t="s">
        <v>68</v>
      </c>
      <c r="D29" s="395">
        <v>20</v>
      </c>
      <c r="E29" s="365"/>
      <c r="F29" s="477"/>
      <c r="G29" s="477"/>
      <c r="H29" s="364">
        <v>33.9</v>
      </c>
      <c r="I29" s="477">
        <f t="shared" si="16"/>
        <v>678</v>
      </c>
      <c r="J29" s="477">
        <f t="shared" si="17"/>
        <v>813.6</v>
      </c>
      <c r="K29" s="478">
        <f t="shared" si="9"/>
        <v>678</v>
      </c>
      <c r="L29" s="477">
        <f t="shared" si="9"/>
        <v>813.6</v>
      </c>
    </row>
    <row r="30" spans="1:12" ht="24" customHeight="1" x14ac:dyDescent="0.25">
      <c r="A30" s="661" t="s">
        <v>1119</v>
      </c>
      <c r="B30" s="662" t="s">
        <v>1113</v>
      </c>
      <c r="C30" s="361" t="s">
        <v>68</v>
      </c>
      <c r="D30" s="395">
        <v>20</v>
      </c>
      <c r="E30" s="365"/>
      <c r="F30" s="477"/>
      <c r="G30" s="477"/>
      <c r="H30" s="364">
        <v>596.4</v>
      </c>
      <c r="I30" s="477">
        <f t="shared" si="16"/>
        <v>11928</v>
      </c>
      <c r="J30" s="477">
        <f t="shared" si="17"/>
        <v>14313.6</v>
      </c>
      <c r="K30" s="478">
        <f t="shared" si="9"/>
        <v>11928</v>
      </c>
      <c r="L30" s="477">
        <f t="shared" si="9"/>
        <v>14313.6</v>
      </c>
    </row>
    <row r="31" spans="1:12" ht="24" customHeight="1" x14ac:dyDescent="0.25">
      <c r="A31" s="661" t="s">
        <v>1120</v>
      </c>
      <c r="B31" s="662" t="s">
        <v>1114</v>
      </c>
      <c r="C31" s="361" t="s">
        <v>68</v>
      </c>
      <c r="D31" s="395">
        <v>20</v>
      </c>
      <c r="E31" s="365"/>
      <c r="F31" s="477"/>
      <c r="G31" s="477"/>
      <c r="H31" s="364">
        <v>596.4</v>
      </c>
      <c r="I31" s="477">
        <f t="shared" si="16"/>
        <v>11928</v>
      </c>
      <c r="J31" s="477">
        <f t="shared" si="17"/>
        <v>14313.6</v>
      </c>
      <c r="K31" s="478">
        <f t="shared" si="9"/>
        <v>11928</v>
      </c>
      <c r="L31" s="477">
        <f t="shared" si="9"/>
        <v>14313.6</v>
      </c>
    </row>
    <row r="32" spans="1:12" ht="24" customHeight="1" x14ac:dyDescent="0.25">
      <c r="A32" s="661" t="s">
        <v>1121</v>
      </c>
      <c r="B32" s="25" t="s">
        <v>1122</v>
      </c>
      <c r="C32" s="361" t="s">
        <v>68</v>
      </c>
      <c r="D32" s="395">
        <v>40</v>
      </c>
      <c r="E32" s="365"/>
      <c r="F32" s="477"/>
      <c r="G32" s="477"/>
      <c r="H32" s="364">
        <v>44.76</v>
      </c>
      <c r="I32" s="477">
        <f t="shared" si="16"/>
        <v>1790.4</v>
      </c>
      <c r="J32" s="477">
        <f t="shared" si="17"/>
        <v>2148.48</v>
      </c>
      <c r="K32" s="478">
        <f t="shared" si="9"/>
        <v>1790.4</v>
      </c>
      <c r="L32" s="477">
        <f t="shared" si="9"/>
        <v>2148.48</v>
      </c>
    </row>
    <row r="33" spans="1:13" ht="24" customHeight="1" x14ac:dyDescent="0.25">
      <c r="A33" s="661" t="s">
        <v>1123</v>
      </c>
      <c r="B33" s="25" t="s">
        <v>1124</v>
      </c>
      <c r="C33" s="361" t="s">
        <v>68</v>
      </c>
      <c r="D33" s="395">
        <v>20</v>
      </c>
      <c r="E33" s="365"/>
      <c r="F33" s="477"/>
      <c r="G33" s="477"/>
      <c r="H33" s="364">
        <v>18.5</v>
      </c>
      <c r="I33" s="477">
        <f t="shared" si="16"/>
        <v>370</v>
      </c>
      <c r="J33" s="477">
        <f t="shared" si="17"/>
        <v>444</v>
      </c>
      <c r="K33" s="478">
        <f t="shared" ref="K33:L48" si="18">F33+I33</f>
        <v>370</v>
      </c>
      <c r="L33" s="477">
        <f t="shared" si="18"/>
        <v>444</v>
      </c>
    </row>
    <row r="34" spans="1:13" ht="24" customHeight="1" x14ac:dyDescent="0.25">
      <c r="A34" s="661" t="s">
        <v>1125</v>
      </c>
      <c r="B34" s="25" t="s">
        <v>1126</v>
      </c>
      <c r="C34" s="361" t="s">
        <v>68</v>
      </c>
      <c r="D34" s="395">
        <v>20</v>
      </c>
      <c r="E34" s="365"/>
      <c r="F34" s="477"/>
      <c r="G34" s="477"/>
      <c r="H34" s="364">
        <v>254.97</v>
      </c>
      <c r="I34" s="477">
        <f t="shared" si="16"/>
        <v>5099.3999999999996</v>
      </c>
      <c r="J34" s="477">
        <f t="shared" si="17"/>
        <v>6119.28</v>
      </c>
      <c r="K34" s="478">
        <f t="shared" si="18"/>
        <v>5099.3999999999996</v>
      </c>
      <c r="L34" s="477">
        <f t="shared" si="18"/>
        <v>6119.28</v>
      </c>
    </row>
    <row r="35" spans="1:13" ht="18.75" customHeight="1" x14ac:dyDescent="0.25">
      <c r="A35" s="389">
        <f>A25+1</f>
        <v>12</v>
      </c>
      <c r="B35" s="98" t="s">
        <v>1127</v>
      </c>
      <c r="C35" s="389" t="s">
        <v>68</v>
      </c>
      <c r="D35" s="426">
        <v>5</v>
      </c>
      <c r="E35" s="394">
        <v>420</v>
      </c>
      <c r="F35" s="628">
        <f t="shared" ref="F35:F37" si="19">ROUND(E35*D35,2)</f>
        <v>2100</v>
      </c>
      <c r="G35" s="628">
        <f t="shared" ref="G35:G37" si="20">ROUND(F35*1.2,2)</f>
        <v>2520</v>
      </c>
      <c r="H35" s="391"/>
      <c r="I35" s="628"/>
      <c r="J35" s="628"/>
      <c r="K35" s="629">
        <f t="shared" si="18"/>
        <v>2100</v>
      </c>
      <c r="L35" s="628">
        <f t="shared" si="18"/>
        <v>2520</v>
      </c>
      <c r="M35" s="386"/>
    </row>
    <row r="36" spans="1:13" ht="18.75" customHeight="1" x14ac:dyDescent="0.25">
      <c r="A36" s="345" t="s">
        <v>95</v>
      </c>
      <c r="B36" s="25" t="s">
        <v>1128</v>
      </c>
      <c r="C36" s="361" t="s">
        <v>68</v>
      </c>
      <c r="D36" s="395">
        <v>5</v>
      </c>
      <c r="E36" s="365"/>
      <c r="F36" s="477"/>
      <c r="G36" s="477"/>
      <c r="H36" s="365">
        <v>566</v>
      </c>
      <c r="I36" s="477">
        <f t="shared" ref="I36" si="21">ROUND(H36*D36,2)</f>
        <v>2830</v>
      </c>
      <c r="J36" s="477">
        <f t="shared" ref="J36" si="22">ROUND(I36*1.2,2)</f>
        <v>3396</v>
      </c>
      <c r="K36" s="478">
        <f t="shared" si="18"/>
        <v>2830</v>
      </c>
      <c r="L36" s="477">
        <f t="shared" si="18"/>
        <v>3396</v>
      </c>
      <c r="M36" s="386"/>
    </row>
    <row r="37" spans="1:13" ht="18.75" customHeight="1" x14ac:dyDescent="0.25">
      <c r="A37" s="663">
        <f>A35+1</f>
        <v>13</v>
      </c>
      <c r="B37" s="98" t="s">
        <v>1129</v>
      </c>
      <c r="C37" s="389" t="s">
        <v>68</v>
      </c>
      <c r="D37" s="426">
        <v>5</v>
      </c>
      <c r="E37" s="394">
        <v>420</v>
      </c>
      <c r="F37" s="628">
        <f t="shared" si="19"/>
        <v>2100</v>
      </c>
      <c r="G37" s="628">
        <f t="shared" si="20"/>
        <v>2520</v>
      </c>
      <c r="H37" s="391"/>
      <c r="I37" s="628"/>
      <c r="J37" s="628"/>
      <c r="K37" s="629">
        <f t="shared" si="18"/>
        <v>2100</v>
      </c>
      <c r="L37" s="628">
        <f t="shared" si="18"/>
        <v>2520</v>
      </c>
      <c r="M37" s="386"/>
    </row>
    <row r="38" spans="1:13" ht="18.75" customHeight="1" x14ac:dyDescent="0.25">
      <c r="A38" s="345" t="s">
        <v>98</v>
      </c>
      <c r="B38" s="25" t="s">
        <v>1130</v>
      </c>
      <c r="C38" s="361" t="s">
        <v>68</v>
      </c>
      <c r="D38" s="395">
        <v>5</v>
      </c>
      <c r="E38" s="365"/>
      <c r="F38" s="477"/>
      <c r="G38" s="477"/>
      <c r="H38" s="365">
        <v>480</v>
      </c>
      <c r="I38" s="477">
        <f t="shared" ref="I38" si="23">ROUND(H38*D38,2)</f>
        <v>2400</v>
      </c>
      <c r="J38" s="477">
        <f t="shared" ref="J38" si="24">ROUND(I38*1.2,2)</f>
        <v>2880</v>
      </c>
      <c r="K38" s="478">
        <f t="shared" si="18"/>
        <v>2400</v>
      </c>
      <c r="L38" s="477">
        <f t="shared" si="18"/>
        <v>2880</v>
      </c>
      <c r="M38" s="386"/>
    </row>
    <row r="39" spans="1:13" ht="18.75" customHeight="1" x14ac:dyDescent="0.25">
      <c r="A39" s="663">
        <f>A37+1</f>
        <v>14</v>
      </c>
      <c r="B39" s="98" t="s">
        <v>1131</v>
      </c>
      <c r="C39" s="389" t="s">
        <v>68</v>
      </c>
      <c r="D39" s="657">
        <v>4</v>
      </c>
      <c r="E39" s="629">
        <v>57796.69</v>
      </c>
      <c r="F39" s="628">
        <f t="shared" ref="F39" si="25">ROUND(E39*D39,2)</f>
        <v>231186.76</v>
      </c>
      <c r="G39" s="628">
        <f t="shared" ref="G39" si="26">ROUND(F39*1.2,2)</f>
        <v>277424.11</v>
      </c>
      <c r="H39" s="391"/>
      <c r="I39" s="628"/>
      <c r="J39" s="628"/>
      <c r="K39" s="629">
        <f t="shared" si="18"/>
        <v>231186.76</v>
      </c>
      <c r="L39" s="628">
        <f t="shared" si="18"/>
        <v>277424.11</v>
      </c>
      <c r="M39" s="386"/>
    </row>
    <row r="40" spans="1:13" ht="18.75" customHeight="1" x14ac:dyDescent="0.25">
      <c r="A40" s="345" t="s">
        <v>102</v>
      </c>
      <c r="B40" s="25" t="s">
        <v>1132</v>
      </c>
      <c r="C40" s="361" t="s">
        <v>68</v>
      </c>
      <c r="D40" s="395">
        <v>4</v>
      </c>
      <c r="E40" s="365"/>
      <c r="F40" s="477"/>
      <c r="G40" s="477"/>
      <c r="H40" s="365">
        <v>25052</v>
      </c>
      <c r="I40" s="477">
        <f t="shared" ref="I40:I42" si="27">ROUND(H40*D40,2)</f>
        <v>100208</v>
      </c>
      <c r="J40" s="477">
        <f t="shared" ref="J40:J42" si="28">ROUND(I40*1.2,2)</f>
        <v>120249.60000000001</v>
      </c>
      <c r="K40" s="478">
        <f t="shared" si="18"/>
        <v>100208</v>
      </c>
      <c r="L40" s="477">
        <f t="shared" si="18"/>
        <v>120249.60000000001</v>
      </c>
      <c r="M40" s="386"/>
    </row>
    <row r="41" spans="1:13" ht="30.75" customHeight="1" x14ac:dyDescent="0.25">
      <c r="A41" s="663">
        <f>A39+1</f>
        <v>15</v>
      </c>
      <c r="B41" s="98" t="s">
        <v>1133</v>
      </c>
      <c r="C41" s="389" t="s">
        <v>68</v>
      </c>
      <c r="D41" s="657">
        <v>1</v>
      </c>
      <c r="E41" s="629">
        <v>116000</v>
      </c>
      <c r="F41" s="628">
        <f t="shared" ref="F41" si="29">ROUND(E41*D41,2)</f>
        <v>116000</v>
      </c>
      <c r="G41" s="628">
        <f t="shared" ref="G41" si="30">ROUND(F41*1.2,2)</f>
        <v>139200</v>
      </c>
      <c r="H41" s="391"/>
      <c r="I41" s="628"/>
      <c r="J41" s="628"/>
      <c r="K41" s="629">
        <f t="shared" si="18"/>
        <v>116000</v>
      </c>
      <c r="L41" s="628">
        <f t="shared" si="18"/>
        <v>139200</v>
      </c>
      <c r="M41" s="386"/>
    </row>
    <row r="42" spans="1:13" ht="18.75" customHeight="1" x14ac:dyDescent="0.25">
      <c r="A42" s="345" t="s">
        <v>146</v>
      </c>
      <c r="B42" s="25" t="s">
        <v>1134</v>
      </c>
      <c r="C42" s="361" t="s">
        <v>68</v>
      </c>
      <c r="D42" s="395">
        <v>1</v>
      </c>
      <c r="E42" s="365"/>
      <c r="F42" s="477"/>
      <c r="G42" s="477"/>
      <c r="H42" s="365">
        <v>48424</v>
      </c>
      <c r="I42" s="477">
        <f t="shared" si="27"/>
        <v>48424</v>
      </c>
      <c r="J42" s="477">
        <f t="shared" si="28"/>
        <v>58108.800000000003</v>
      </c>
      <c r="K42" s="478">
        <f t="shared" si="18"/>
        <v>48424</v>
      </c>
      <c r="L42" s="477">
        <f t="shared" si="18"/>
        <v>58108.800000000003</v>
      </c>
      <c r="M42" s="386"/>
    </row>
    <row r="43" spans="1:13" ht="18.75" customHeight="1" x14ac:dyDescent="0.25">
      <c r="A43" s="663">
        <f>A41+1</f>
        <v>16</v>
      </c>
      <c r="B43" s="98" t="s">
        <v>1135</v>
      </c>
      <c r="C43" s="389" t="s">
        <v>68</v>
      </c>
      <c r="D43" s="657">
        <v>5</v>
      </c>
      <c r="E43" s="629">
        <v>57796.69</v>
      </c>
      <c r="F43" s="628">
        <f t="shared" ref="F43" si="31">ROUND(E43*D43,2)</f>
        <v>288983.45</v>
      </c>
      <c r="G43" s="628">
        <f t="shared" ref="G43" si="32">ROUND(F43*1.2,2)</f>
        <v>346780.14</v>
      </c>
      <c r="H43" s="391"/>
      <c r="I43" s="628"/>
      <c r="J43" s="628"/>
      <c r="K43" s="629">
        <f t="shared" si="18"/>
        <v>288983.45</v>
      </c>
      <c r="L43" s="628">
        <f t="shared" si="18"/>
        <v>346780.14</v>
      </c>
      <c r="M43" s="386"/>
    </row>
    <row r="44" spans="1:13" ht="18.75" customHeight="1" x14ac:dyDescent="0.25">
      <c r="A44" s="345" t="s">
        <v>150</v>
      </c>
      <c r="B44" s="25" t="s">
        <v>1136</v>
      </c>
      <c r="C44" s="361" t="s">
        <v>68</v>
      </c>
      <c r="D44" s="395">
        <v>4</v>
      </c>
      <c r="E44" s="365"/>
      <c r="F44" s="477"/>
      <c r="G44" s="477"/>
      <c r="H44" s="364">
        <v>3148</v>
      </c>
      <c r="I44" s="477">
        <f t="shared" ref="I44:I46" si="33">ROUND(H44*D44,2)</f>
        <v>12592</v>
      </c>
      <c r="J44" s="477">
        <f t="shared" ref="J44:J46" si="34">ROUND(I44*1.2,2)</f>
        <v>15110.4</v>
      </c>
      <c r="K44" s="478">
        <f t="shared" si="18"/>
        <v>12592</v>
      </c>
      <c r="L44" s="477">
        <f t="shared" si="18"/>
        <v>15110.4</v>
      </c>
      <c r="M44" s="386"/>
    </row>
    <row r="45" spans="1:13" ht="18.75" customHeight="1" x14ac:dyDescent="0.25">
      <c r="A45" s="345" t="s">
        <v>721</v>
      </c>
      <c r="B45" s="25" t="s">
        <v>1137</v>
      </c>
      <c r="C45" s="361" t="s">
        <v>68</v>
      </c>
      <c r="D45" s="395">
        <v>1</v>
      </c>
      <c r="E45" s="365"/>
      <c r="F45" s="477"/>
      <c r="G45" s="477"/>
      <c r="H45" s="364">
        <v>4680</v>
      </c>
      <c r="I45" s="477">
        <f t="shared" si="33"/>
        <v>4680</v>
      </c>
      <c r="J45" s="477">
        <f t="shared" si="34"/>
        <v>5616</v>
      </c>
      <c r="K45" s="478">
        <f t="shared" si="18"/>
        <v>4680</v>
      </c>
      <c r="L45" s="477">
        <f t="shared" si="18"/>
        <v>5616</v>
      </c>
      <c r="M45" s="386"/>
    </row>
    <row r="46" spans="1:13" ht="18.75" customHeight="1" x14ac:dyDescent="0.25">
      <c r="A46" s="345" t="s">
        <v>1138</v>
      </c>
      <c r="B46" s="25" t="s">
        <v>1139</v>
      </c>
      <c r="C46" s="361" t="s">
        <v>68</v>
      </c>
      <c r="D46" s="395">
        <v>5</v>
      </c>
      <c r="E46" s="365"/>
      <c r="F46" s="477"/>
      <c r="G46" s="477"/>
      <c r="H46" s="364">
        <v>566</v>
      </c>
      <c r="I46" s="477">
        <f t="shared" si="33"/>
        <v>2830</v>
      </c>
      <c r="J46" s="477">
        <f t="shared" si="34"/>
        <v>3396</v>
      </c>
      <c r="K46" s="478">
        <f t="shared" si="18"/>
        <v>2830</v>
      </c>
      <c r="L46" s="477">
        <f t="shared" si="18"/>
        <v>3396</v>
      </c>
      <c r="M46" s="386"/>
    </row>
    <row r="47" spans="1:13" ht="18.75" customHeight="1" x14ac:dyDescent="0.25">
      <c r="A47" s="663">
        <f>A43+1</f>
        <v>17</v>
      </c>
      <c r="B47" s="98" t="s">
        <v>1140</v>
      </c>
      <c r="C47" s="389" t="s">
        <v>68</v>
      </c>
      <c r="D47" s="657">
        <v>10</v>
      </c>
      <c r="E47" s="629">
        <v>5294</v>
      </c>
      <c r="F47" s="628">
        <f t="shared" ref="F47" si="35">ROUND(E47*D47,2)</f>
        <v>52940</v>
      </c>
      <c r="G47" s="628">
        <f t="shared" ref="G47" si="36">ROUND(F47*1.2,2)</f>
        <v>63528</v>
      </c>
      <c r="H47" s="391"/>
      <c r="I47" s="628"/>
      <c r="J47" s="628"/>
      <c r="K47" s="629">
        <f t="shared" si="18"/>
        <v>52940</v>
      </c>
      <c r="L47" s="628">
        <f t="shared" si="18"/>
        <v>63528</v>
      </c>
      <c r="M47" s="386"/>
    </row>
    <row r="48" spans="1:13" ht="18.75" customHeight="1" x14ac:dyDescent="0.25">
      <c r="A48" s="345" t="s">
        <v>288</v>
      </c>
      <c r="B48" s="25" t="s">
        <v>1141</v>
      </c>
      <c r="C48" s="361" t="s">
        <v>68</v>
      </c>
      <c r="D48" s="395">
        <v>5</v>
      </c>
      <c r="E48" s="365"/>
      <c r="F48" s="477"/>
      <c r="G48" s="477"/>
      <c r="H48" s="364">
        <v>2717</v>
      </c>
      <c r="I48" s="477">
        <f t="shared" ref="I48:I49" si="37">ROUND(H48*D48,2)</f>
        <v>13585</v>
      </c>
      <c r="J48" s="477">
        <f t="shared" ref="J48:J49" si="38">ROUND(I48*1.2,2)</f>
        <v>16302</v>
      </c>
      <c r="K48" s="478">
        <f t="shared" si="18"/>
        <v>13585</v>
      </c>
      <c r="L48" s="477">
        <f t="shared" si="18"/>
        <v>16302</v>
      </c>
      <c r="M48" s="386"/>
    </row>
    <row r="49" spans="1:13" ht="18.75" customHeight="1" x14ac:dyDescent="0.25">
      <c r="A49" s="345" t="s">
        <v>1142</v>
      </c>
      <c r="B49" s="25" t="s">
        <v>1143</v>
      </c>
      <c r="C49" s="361" t="s">
        <v>68</v>
      </c>
      <c r="D49" s="395">
        <v>5</v>
      </c>
      <c r="E49" s="365"/>
      <c r="F49" s="477"/>
      <c r="G49" s="477"/>
      <c r="H49" s="364">
        <v>2717</v>
      </c>
      <c r="I49" s="477">
        <f t="shared" si="37"/>
        <v>13585</v>
      </c>
      <c r="J49" s="477">
        <f t="shared" si="38"/>
        <v>16302</v>
      </c>
      <c r="K49" s="478">
        <f t="shared" ref="K49:L64" si="39">F49+I49</f>
        <v>13585</v>
      </c>
      <c r="L49" s="477">
        <f t="shared" si="39"/>
        <v>16302</v>
      </c>
      <c r="M49" s="386"/>
    </row>
    <row r="50" spans="1:13" ht="45" x14ac:dyDescent="0.25">
      <c r="A50" s="663">
        <f>A47+1</f>
        <v>18</v>
      </c>
      <c r="B50" s="98" t="s">
        <v>1144</v>
      </c>
      <c r="C50" s="389" t="s">
        <v>1092</v>
      </c>
      <c r="D50" s="657">
        <v>0.32</v>
      </c>
      <c r="E50" s="394">
        <f>1109.7*1000</f>
        <v>1109700</v>
      </c>
      <c r="F50" s="628">
        <f>ROUND(E50*D50,2)</f>
        <v>355104</v>
      </c>
      <c r="G50" s="628">
        <f>ROUND(F50*1.2,2)</f>
        <v>426124.79999999999</v>
      </c>
      <c r="H50" s="391"/>
      <c r="I50" s="628"/>
      <c r="J50" s="628"/>
      <c r="K50" s="629">
        <f t="shared" si="39"/>
        <v>355104</v>
      </c>
      <c r="L50" s="628">
        <f t="shared" si="39"/>
        <v>426124.79999999999</v>
      </c>
      <c r="M50" s="664"/>
    </row>
    <row r="51" spans="1:13" ht="18.75" customHeight="1" x14ac:dyDescent="0.25">
      <c r="A51" s="663">
        <f>A50+1</f>
        <v>19</v>
      </c>
      <c r="B51" s="98" t="s">
        <v>1145</v>
      </c>
      <c r="C51" s="389" t="s">
        <v>1092</v>
      </c>
      <c r="D51" s="656">
        <v>0.32</v>
      </c>
      <c r="E51" s="394">
        <v>457959.2</v>
      </c>
      <c r="F51" s="628">
        <f t="shared" ref="F51" si="40">ROUND(E51*D51,2)</f>
        <v>146546.94</v>
      </c>
      <c r="G51" s="628">
        <f t="shared" ref="G51" si="41">ROUND(F51*1.2,2)</f>
        <v>175856.33</v>
      </c>
      <c r="H51" s="391"/>
      <c r="I51" s="628"/>
      <c r="J51" s="628"/>
      <c r="K51" s="629">
        <f t="shared" si="39"/>
        <v>146546.94</v>
      </c>
      <c r="L51" s="628">
        <f t="shared" si="39"/>
        <v>175856.33</v>
      </c>
      <c r="M51" s="386"/>
    </row>
    <row r="52" spans="1:13" ht="18.75" customHeight="1" x14ac:dyDescent="0.25">
      <c r="A52" s="345" t="s">
        <v>158</v>
      </c>
      <c r="B52" s="25" t="s">
        <v>1146</v>
      </c>
      <c r="C52" s="361" t="s">
        <v>65</v>
      </c>
      <c r="D52" s="395">
        <v>326</v>
      </c>
      <c r="E52" s="365"/>
      <c r="F52" s="477"/>
      <c r="G52" s="477"/>
      <c r="H52" s="365">
        <v>1124.25</v>
      </c>
      <c r="I52" s="477">
        <f t="shared" ref="I52" si="42">ROUND(H52*D52,2)</f>
        <v>366505.5</v>
      </c>
      <c r="J52" s="477">
        <f t="shared" ref="J52" si="43">ROUND(I52*1.2,2)</f>
        <v>439806.6</v>
      </c>
      <c r="K52" s="478">
        <f t="shared" si="39"/>
        <v>366505.5</v>
      </c>
      <c r="L52" s="477">
        <f t="shared" si="39"/>
        <v>439806.6</v>
      </c>
      <c r="M52" s="386"/>
    </row>
    <row r="53" spans="1:13" ht="45" x14ac:dyDescent="0.25">
      <c r="A53" s="663">
        <f>A51+1</f>
        <v>20</v>
      </c>
      <c r="B53" s="98" t="s">
        <v>1147</v>
      </c>
      <c r="C53" s="389" t="s">
        <v>1092</v>
      </c>
      <c r="D53" s="657">
        <v>0.32</v>
      </c>
      <c r="E53" s="394">
        <v>179102</v>
      </c>
      <c r="F53" s="628">
        <f>ROUND(E53*D53,2)</f>
        <v>57312.639999999999</v>
      </c>
      <c r="G53" s="628">
        <f>ROUND(F53*1.2,2)</f>
        <v>68775.17</v>
      </c>
      <c r="H53" s="391"/>
      <c r="I53" s="628"/>
      <c r="J53" s="628"/>
      <c r="K53" s="629">
        <f t="shared" si="39"/>
        <v>57312.639999999999</v>
      </c>
      <c r="L53" s="628">
        <f t="shared" si="39"/>
        <v>68775.17</v>
      </c>
      <c r="M53" s="665"/>
    </row>
    <row r="54" spans="1:13" ht="18.75" customHeight="1" x14ac:dyDescent="0.25">
      <c r="A54" s="663">
        <f>A53+1</f>
        <v>21</v>
      </c>
      <c r="B54" s="98" t="s">
        <v>1148</v>
      </c>
      <c r="C54" s="389" t="s">
        <v>1092</v>
      </c>
      <c r="D54" s="656">
        <v>0.32</v>
      </c>
      <c r="E54" s="394">
        <v>659310.85</v>
      </c>
      <c r="F54" s="628">
        <f>ROUND(E54*D54,2)</f>
        <v>210979.47</v>
      </c>
      <c r="G54" s="628">
        <f>ROUND(F54*1.2,2)</f>
        <v>253175.36</v>
      </c>
      <c r="H54" s="391"/>
      <c r="I54" s="628"/>
      <c r="J54" s="628"/>
      <c r="K54" s="629">
        <f t="shared" si="39"/>
        <v>210979.47</v>
      </c>
      <c r="L54" s="628">
        <f t="shared" si="39"/>
        <v>253175.36</v>
      </c>
      <c r="M54" s="386"/>
    </row>
    <row r="55" spans="1:13" ht="18.75" customHeight="1" x14ac:dyDescent="0.25">
      <c r="A55" s="345" t="s">
        <v>199</v>
      </c>
      <c r="B55" s="25" t="s">
        <v>1149</v>
      </c>
      <c r="C55" s="361" t="s">
        <v>65</v>
      </c>
      <c r="D55" s="395">
        <v>652</v>
      </c>
      <c r="E55" s="365"/>
      <c r="F55" s="477"/>
      <c r="G55" s="477"/>
      <c r="H55" s="365">
        <v>1756.8</v>
      </c>
      <c r="I55" s="477">
        <f t="shared" ref="I55" si="44">ROUND(H55*D55,2)</f>
        <v>1145433.6000000001</v>
      </c>
      <c r="J55" s="477">
        <f t="shared" ref="J55" si="45">ROUND(I55*1.2,2)</f>
        <v>1374520.3200000001</v>
      </c>
      <c r="K55" s="478">
        <f t="shared" si="39"/>
        <v>1145433.6000000001</v>
      </c>
      <c r="L55" s="477">
        <f t="shared" si="39"/>
        <v>1374520.3200000001</v>
      </c>
      <c r="M55" s="386"/>
    </row>
    <row r="56" spans="1:13" ht="45" x14ac:dyDescent="0.25">
      <c r="A56" s="663">
        <f>A54+1</f>
        <v>22</v>
      </c>
      <c r="B56" s="98" t="s">
        <v>1150</v>
      </c>
      <c r="C56" s="389" t="s">
        <v>1092</v>
      </c>
      <c r="D56" s="656">
        <v>0.32</v>
      </c>
      <c r="E56" s="394">
        <v>1235192.95</v>
      </c>
      <c r="F56" s="628">
        <f>ROUND(E56*D56,2)</f>
        <v>395261.74</v>
      </c>
      <c r="G56" s="628">
        <f>ROUND(F56*1.2,2)</f>
        <v>474314.09</v>
      </c>
      <c r="H56" s="391"/>
      <c r="I56" s="628"/>
      <c r="J56" s="628"/>
      <c r="K56" s="629">
        <f t="shared" si="39"/>
        <v>395261.74</v>
      </c>
      <c r="L56" s="628">
        <f t="shared" si="39"/>
        <v>474314.09</v>
      </c>
      <c r="M56" s="386"/>
    </row>
    <row r="57" spans="1:13" ht="30" x14ac:dyDescent="0.25">
      <c r="A57" s="663">
        <f>A56+1</f>
        <v>23</v>
      </c>
      <c r="B57" s="98" t="s">
        <v>1151</v>
      </c>
      <c r="C57" s="389" t="s">
        <v>68</v>
      </c>
      <c r="D57" s="657">
        <v>5</v>
      </c>
      <c r="E57" s="629">
        <v>14545.51</v>
      </c>
      <c r="F57" s="628">
        <f>ROUND(E57*D57,2)</f>
        <v>72727.55</v>
      </c>
      <c r="G57" s="628">
        <f>ROUND(F57*1.2,2)</f>
        <v>87273.06</v>
      </c>
      <c r="H57" s="391"/>
      <c r="I57" s="628"/>
      <c r="J57" s="628"/>
      <c r="K57" s="629">
        <f t="shared" si="39"/>
        <v>72727.55</v>
      </c>
      <c r="L57" s="628">
        <f t="shared" si="39"/>
        <v>87273.06</v>
      </c>
      <c r="M57" s="386"/>
    </row>
    <row r="58" spans="1:13" ht="29.25" customHeight="1" x14ac:dyDescent="0.25">
      <c r="A58" s="345" t="s">
        <v>295</v>
      </c>
      <c r="B58" s="25" t="s">
        <v>1152</v>
      </c>
      <c r="C58" s="361" t="s">
        <v>68</v>
      </c>
      <c r="D58" s="395">
        <v>5</v>
      </c>
      <c r="E58" s="365"/>
      <c r="F58" s="477"/>
      <c r="G58" s="477"/>
      <c r="H58" s="365">
        <v>3795</v>
      </c>
      <c r="I58" s="477">
        <f t="shared" ref="I58" si="46">ROUND(H58*D58,2)</f>
        <v>18975</v>
      </c>
      <c r="J58" s="477">
        <f t="shared" ref="J58" si="47">ROUND(I58*1.2,2)</f>
        <v>22770</v>
      </c>
      <c r="K58" s="478">
        <f t="shared" si="39"/>
        <v>18975</v>
      </c>
      <c r="L58" s="477">
        <f t="shared" si="39"/>
        <v>22770</v>
      </c>
      <c r="M58" s="386"/>
    </row>
    <row r="59" spans="1:13" ht="30" x14ac:dyDescent="0.25">
      <c r="A59" s="663">
        <f>A57+1</f>
        <v>24</v>
      </c>
      <c r="B59" s="98" t="s">
        <v>1153</v>
      </c>
      <c r="C59" s="389" t="s">
        <v>68</v>
      </c>
      <c r="D59" s="657">
        <v>5</v>
      </c>
      <c r="E59" s="629">
        <v>14545.51</v>
      </c>
      <c r="F59" s="628">
        <f>ROUND(E59*D59,2)</f>
        <v>72727.55</v>
      </c>
      <c r="G59" s="628">
        <f>ROUND(F59*1.2,2)</f>
        <v>87273.06</v>
      </c>
      <c r="H59" s="391"/>
      <c r="I59" s="628"/>
      <c r="J59" s="628"/>
      <c r="K59" s="629">
        <f t="shared" si="39"/>
        <v>72727.55</v>
      </c>
      <c r="L59" s="628">
        <f t="shared" si="39"/>
        <v>87273.06</v>
      </c>
      <c r="M59" s="386"/>
    </row>
    <row r="60" spans="1:13" ht="32.25" customHeight="1" x14ac:dyDescent="0.25">
      <c r="A60" s="345" t="s">
        <v>299</v>
      </c>
      <c r="B60" s="25" t="s">
        <v>1154</v>
      </c>
      <c r="C60" s="361" t="s">
        <v>68</v>
      </c>
      <c r="D60" s="395">
        <v>5</v>
      </c>
      <c r="E60" s="365"/>
      <c r="F60" s="477"/>
      <c r="G60" s="477"/>
      <c r="H60" s="365">
        <v>6831</v>
      </c>
      <c r="I60" s="477">
        <f t="shared" ref="I60" si="48">ROUND(H60*D60,2)</f>
        <v>34155</v>
      </c>
      <c r="J60" s="477">
        <f t="shared" ref="J60" si="49">ROUND(I60*1.2,2)</f>
        <v>40986</v>
      </c>
      <c r="K60" s="478">
        <f t="shared" si="39"/>
        <v>34155</v>
      </c>
      <c r="L60" s="477">
        <f t="shared" si="39"/>
        <v>40986</v>
      </c>
      <c r="M60" s="386"/>
    </row>
    <row r="61" spans="1:13" ht="30" x14ac:dyDescent="0.25">
      <c r="A61" s="663">
        <f>A59+1</f>
        <v>25</v>
      </c>
      <c r="B61" s="98" t="s">
        <v>1155</v>
      </c>
      <c r="C61" s="389" t="s">
        <v>68</v>
      </c>
      <c r="D61" s="657">
        <v>1</v>
      </c>
      <c r="E61" s="394">
        <v>70874.625</v>
      </c>
      <c r="F61" s="628">
        <f>ROUND(E61*D61,2)</f>
        <v>70874.63</v>
      </c>
      <c r="G61" s="628">
        <f>ROUND(F61*1.2,2)</f>
        <v>85049.56</v>
      </c>
      <c r="H61" s="391"/>
      <c r="I61" s="628"/>
      <c r="J61" s="628"/>
      <c r="K61" s="629">
        <f t="shared" si="39"/>
        <v>70874.63</v>
      </c>
      <c r="L61" s="628">
        <f t="shared" si="39"/>
        <v>85049.56</v>
      </c>
      <c r="M61" s="386"/>
    </row>
    <row r="62" spans="1:13" ht="30" x14ac:dyDescent="0.25">
      <c r="A62" s="663">
        <f>A61+1</f>
        <v>26</v>
      </c>
      <c r="B62" s="98" t="s">
        <v>1156</v>
      </c>
      <c r="C62" s="389" t="s">
        <v>68</v>
      </c>
      <c r="D62" s="657">
        <v>1</v>
      </c>
      <c r="E62" s="394">
        <v>77548.990000000005</v>
      </c>
      <c r="F62" s="628">
        <f>ROUND(E62*D62,2)</f>
        <v>77548.990000000005</v>
      </c>
      <c r="G62" s="628">
        <f>ROUND(F62*1.2,2)</f>
        <v>93058.79</v>
      </c>
      <c r="H62" s="391"/>
      <c r="I62" s="628"/>
      <c r="J62" s="628"/>
      <c r="K62" s="629">
        <f t="shared" si="39"/>
        <v>77548.990000000005</v>
      </c>
      <c r="L62" s="628">
        <f t="shared" si="39"/>
        <v>93058.79</v>
      </c>
      <c r="M62" s="386"/>
    </row>
    <row r="63" spans="1:13" ht="18.75" customHeight="1" x14ac:dyDescent="0.25">
      <c r="A63" s="345" t="s">
        <v>332</v>
      </c>
      <c r="B63" s="25" t="s">
        <v>1157</v>
      </c>
      <c r="C63" s="361" t="s">
        <v>65</v>
      </c>
      <c r="D63" s="395">
        <v>15</v>
      </c>
      <c r="E63" s="365"/>
      <c r="F63" s="477"/>
      <c r="G63" s="477"/>
      <c r="H63" s="365">
        <v>1201.53</v>
      </c>
      <c r="I63" s="477">
        <f t="shared" ref="I63:I64" si="50">ROUND(H63*D63,2)</f>
        <v>18022.95</v>
      </c>
      <c r="J63" s="477">
        <f t="shared" ref="J63:J64" si="51">ROUND(I63*1.2,2)</f>
        <v>21627.54</v>
      </c>
      <c r="K63" s="478">
        <f t="shared" si="39"/>
        <v>18022.95</v>
      </c>
      <c r="L63" s="477">
        <f t="shared" si="39"/>
        <v>21627.54</v>
      </c>
      <c r="M63" s="386"/>
    </row>
    <row r="64" spans="1:13" ht="18.75" customHeight="1" x14ac:dyDescent="0.25">
      <c r="A64" s="345" t="s">
        <v>333</v>
      </c>
      <c r="B64" s="25" t="s">
        <v>1158</v>
      </c>
      <c r="C64" s="361" t="s">
        <v>65</v>
      </c>
      <c r="D64" s="395">
        <v>200</v>
      </c>
      <c r="E64" s="365"/>
      <c r="F64" s="477"/>
      <c r="G64" s="477"/>
      <c r="H64" s="365">
        <v>1712.7</v>
      </c>
      <c r="I64" s="477">
        <f t="shared" si="50"/>
        <v>342540</v>
      </c>
      <c r="J64" s="477">
        <f t="shared" si="51"/>
        <v>411048</v>
      </c>
      <c r="K64" s="478">
        <f t="shared" si="39"/>
        <v>342540</v>
      </c>
      <c r="L64" s="477">
        <f t="shared" si="39"/>
        <v>411048</v>
      </c>
      <c r="M64" s="386"/>
    </row>
    <row r="65" spans="1:13" ht="18.75" customHeight="1" x14ac:dyDescent="0.25">
      <c r="A65" s="663">
        <f>A62+1</f>
        <v>27</v>
      </c>
      <c r="B65" s="98" t="s">
        <v>1159</v>
      </c>
      <c r="C65" s="389" t="s">
        <v>68</v>
      </c>
      <c r="D65" s="657">
        <v>8</v>
      </c>
      <c r="E65" s="629">
        <v>8300</v>
      </c>
      <c r="F65" s="628">
        <f>ROUND(E65*D65,2)</f>
        <v>66400</v>
      </c>
      <c r="G65" s="628">
        <f>ROUND(F65*1.2,2)</f>
        <v>79680</v>
      </c>
      <c r="H65" s="391"/>
      <c r="I65" s="628"/>
      <c r="J65" s="628"/>
      <c r="K65" s="629">
        <f t="shared" ref="K65:L75" si="52">F65+I65</f>
        <v>66400</v>
      </c>
      <c r="L65" s="628">
        <f t="shared" si="52"/>
        <v>79680</v>
      </c>
      <c r="M65" s="386"/>
    </row>
    <row r="66" spans="1:13" ht="18.75" customHeight="1" x14ac:dyDescent="0.25">
      <c r="A66" s="663">
        <f t="shared" ref="A66" si="53">A65+1</f>
        <v>28</v>
      </c>
      <c r="B66" s="98" t="s">
        <v>1160</v>
      </c>
      <c r="C66" s="389" t="s">
        <v>68</v>
      </c>
      <c r="D66" s="657">
        <v>4</v>
      </c>
      <c r="E66" s="629">
        <v>14545.51</v>
      </c>
      <c r="F66" s="628">
        <f>ROUND(E66*D66,2)</f>
        <v>58182.04</v>
      </c>
      <c r="G66" s="628">
        <f>ROUND(F66*1.2,2)</f>
        <v>69818.45</v>
      </c>
      <c r="H66" s="391"/>
      <c r="I66" s="628"/>
      <c r="J66" s="628"/>
      <c r="K66" s="629">
        <f t="shared" si="52"/>
        <v>58182.04</v>
      </c>
      <c r="L66" s="628">
        <f t="shared" si="52"/>
        <v>69818.45</v>
      </c>
      <c r="M66" s="386"/>
    </row>
    <row r="67" spans="1:13" ht="18.75" customHeight="1" x14ac:dyDescent="0.25">
      <c r="A67" s="345" t="s">
        <v>341</v>
      </c>
      <c r="B67" s="25" t="s">
        <v>1161</v>
      </c>
      <c r="C67" s="361" t="s">
        <v>68</v>
      </c>
      <c r="D67" s="395">
        <v>4</v>
      </c>
      <c r="E67" s="365"/>
      <c r="F67" s="477"/>
      <c r="G67" s="477"/>
      <c r="H67" s="365">
        <v>4098.6000000000004</v>
      </c>
      <c r="I67" s="477">
        <f t="shared" ref="I67" si="54">ROUND(H67*D67,2)</f>
        <v>16394.400000000001</v>
      </c>
      <c r="J67" s="477">
        <f t="shared" ref="J67" si="55">ROUND(I67*1.2,2)</f>
        <v>19673.28</v>
      </c>
      <c r="K67" s="478">
        <f t="shared" si="52"/>
        <v>16394.400000000001</v>
      </c>
      <c r="L67" s="477">
        <f t="shared" si="52"/>
        <v>19673.28</v>
      </c>
      <c r="M67" s="386"/>
    </row>
    <row r="68" spans="1:13" ht="18.75" customHeight="1" x14ac:dyDescent="0.25">
      <c r="A68" s="663">
        <f>A66+1</f>
        <v>29</v>
      </c>
      <c r="B68" s="98" t="s">
        <v>1162</v>
      </c>
      <c r="C68" s="389" t="s">
        <v>68</v>
      </c>
      <c r="D68" s="657">
        <v>5</v>
      </c>
      <c r="E68" s="629">
        <v>5294</v>
      </c>
      <c r="F68" s="628">
        <f t="shared" ref="F68" si="56">ROUND(E68*D68,2)</f>
        <v>26470</v>
      </c>
      <c r="G68" s="628">
        <f t="shared" ref="G68" si="57">ROUND(F68*1.2,2)</f>
        <v>31764</v>
      </c>
      <c r="H68" s="391"/>
      <c r="I68" s="628"/>
      <c r="J68" s="628"/>
      <c r="K68" s="629">
        <f t="shared" si="52"/>
        <v>26470</v>
      </c>
      <c r="L68" s="628">
        <f t="shared" si="52"/>
        <v>31764</v>
      </c>
      <c r="M68" s="386"/>
    </row>
    <row r="69" spans="1:13" ht="18.75" customHeight="1" x14ac:dyDescent="0.25">
      <c r="A69" s="345" t="s">
        <v>344</v>
      </c>
      <c r="B69" s="25" t="s">
        <v>1163</v>
      </c>
      <c r="C69" s="361" t="s">
        <v>68</v>
      </c>
      <c r="D69" s="395">
        <v>5</v>
      </c>
      <c r="E69" s="365"/>
      <c r="F69" s="477"/>
      <c r="G69" s="477"/>
      <c r="H69" s="365">
        <v>619.29999999999995</v>
      </c>
      <c r="I69" s="477">
        <f t="shared" ref="I69" si="58">ROUND(H69*D69,2)</f>
        <v>3096.5</v>
      </c>
      <c r="J69" s="477">
        <f t="shared" ref="J69" si="59">ROUND(I69*1.2,2)</f>
        <v>3715.8</v>
      </c>
      <c r="K69" s="478">
        <f t="shared" si="52"/>
        <v>3096.5</v>
      </c>
      <c r="L69" s="477">
        <f t="shared" si="52"/>
        <v>3715.8</v>
      </c>
      <c r="M69" s="386"/>
    </row>
    <row r="70" spans="1:13" ht="45" x14ac:dyDescent="0.25">
      <c r="A70" s="663">
        <f>A68+1</f>
        <v>30</v>
      </c>
      <c r="B70" s="98" t="s">
        <v>1164</v>
      </c>
      <c r="C70" s="389" t="s">
        <v>68</v>
      </c>
      <c r="D70" s="657">
        <v>5</v>
      </c>
      <c r="E70" s="629">
        <v>43192.962500000001</v>
      </c>
      <c r="F70" s="628">
        <f t="shared" ref="F70" si="60">ROUND(E70*D70,2)</f>
        <v>215964.81</v>
      </c>
      <c r="G70" s="628">
        <f t="shared" ref="G70" si="61">ROUND(F70*1.2,2)</f>
        <v>259157.77</v>
      </c>
      <c r="H70" s="391"/>
      <c r="I70" s="628"/>
      <c r="J70" s="628"/>
      <c r="K70" s="629">
        <f t="shared" si="52"/>
        <v>215964.81</v>
      </c>
      <c r="L70" s="628">
        <f t="shared" si="52"/>
        <v>259157.77</v>
      </c>
      <c r="M70" s="386"/>
    </row>
    <row r="71" spans="1:13" ht="29.25" customHeight="1" x14ac:dyDescent="0.25">
      <c r="A71" s="345" t="s">
        <v>351</v>
      </c>
      <c r="B71" s="25" t="s">
        <v>1165</v>
      </c>
      <c r="C71" s="361" t="s">
        <v>68</v>
      </c>
      <c r="D71" s="395">
        <v>5</v>
      </c>
      <c r="E71" s="365"/>
      <c r="F71" s="477"/>
      <c r="G71" s="477"/>
      <c r="H71" s="365">
        <v>4318.6000000000004</v>
      </c>
      <c r="I71" s="477">
        <f t="shared" ref="I71" si="62">ROUND(H71*D71,2)</f>
        <v>21593</v>
      </c>
      <c r="J71" s="477">
        <f t="shared" ref="J71" si="63">ROUND(I71*1.2,2)</f>
        <v>25911.599999999999</v>
      </c>
      <c r="K71" s="478">
        <f t="shared" si="52"/>
        <v>21593</v>
      </c>
      <c r="L71" s="477">
        <f t="shared" si="52"/>
        <v>25911.599999999999</v>
      </c>
      <c r="M71" s="386"/>
    </row>
    <row r="72" spans="1:13" ht="18.75" customHeight="1" x14ac:dyDescent="0.25">
      <c r="A72" s="663">
        <f>A70+1</f>
        <v>31</v>
      </c>
      <c r="B72" s="98" t="s">
        <v>1166</v>
      </c>
      <c r="C72" s="389" t="s">
        <v>68</v>
      </c>
      <c r="D72" s="657">
        <v>5</v>
      </c>
      <c r="E72" s="394">
        <v>36000</v>
      </c>
      <c r="F72" s="628">
        <f t="shared" ref="F72" si="64">ROUND(E72*D72,2)</f>
        <v>180000</v>
      </c>
      <c r="G72" s="628">
        <f t="shared" ref="G72" si="65">ROUND(F72*1.2,2)</f>
        <v>216000</v>
      </c>
      <c r="H72" s="391"/>
      <c r="I72" s="628"/>
      <c r="J72" s="628"/>
      <c r="K72" s="629">
        <f t="shared" si="52"/>
        <v>180000</v>
      </c>
      <c r="L72" s="628">
        <f t="shared" si="52"/>
        <v>216000</v>
      </c>
      <c r="M72" s="386"/>
    </row>
    <row r="73" spans="1:13" ht="21.75" customHeight="1" x14ac:dyDescent="0.25">
      <c r="A73" s="345" t="s">
        <v>217</v>
      </c>
      <c r="B73" s="25" t="s">
        <v>1167</v>
      </c>
      <c r="C73" s="361" t="s">
        <v>68</v>
      </c>
      <c r="D73" s="395">
        <v>5</v>
      </c>
      <c r="E73" s="365"/>
      <c r="F73" s="477"/>
      <c r="G73" s="477"/>
      <c r="H73" s="365">
        <v>11942.7</v>
      </c>
      <c r="I73" s="477">
        <f t="shared" ref="I73" si="66">ROUND(H73*D73,2)</f>
        <v>59713.5</v>
      </c>
      <c r="J73" s="477">
        <f t="shared" ref="J73" si="67">ROUND(I73*1.2,2)</f>
        <v>71656.2</v>
      </c>
      <c r="K73" s="478">
        <f t="shared" si="52"/>
        <v>59713.5</v>
      </c>
      <c r="L73" s="477">
        <f t="shared" si="52"/>
        <v>71656.2</v>
      </c>
      <c r="M73" s="386"/>
    </row>
    <row r="74" spans="1:13" ht="18.75" customHeight="1" x14ac:dyDescent="0.25">
      <c r="A74" s="663">
        <f>A72+1</f>
        <v>32</v>
      </c>
      <c r="B74" s="98" t="s">
        <v>1168</v>
      </c>
      <c r="C74" s="389" t="s">
        <v>68</v>
      </c>
      <c r="D74" s="657">
        <v>10</v>
      </c>
      <c r="E74" s="394">
        <v>18400</v>
      </c>
      <c r="F74" s="628">
        <f>ROUND(E74*D74,2)</f>
        <v>184000</v>
      </c>
      <c r="G74" s="628">
        <f>ROUND(F74*1.2,2)</f>
        <v>220800</v>
      </c>
      <c r="H74" s="391"/>
      <c r="I74" s="628"/>
      <c r="J74" s="628"/>
      <c r="K74" s="629">
        <f t="shared" si="52"/>
        <v>184000</v>
      </c>
      <c r="L74" s="628">
        <f t="shared" si="52"/>
        <v>220800</v>
      </c>
      <c r="M74" s="386"/>
    </row>
    <row r="75" spans="1:13" ht="21.75" customHeight="1" x14ac:dyDescent="0.25">
      <c r="A75" s="345" t="s">
        <v>526</v>
      </c>
      <c r="B75" s="25" t="s">
        <v>1169</v>
      </c>
      <c r="C75" s="361" t="s">
        <v>68</v>
      </c>
      <c r="D75" s="395">
        <v>10</v>
      </c>
      <c r="E75" s="363"/>
      <c r="F75" s="477"/>
      <c r="G75" s="477"/>
      <c r="H75" s="365">
        <v>723</v>
      </c>
      <c r="I75" s="477">
        <f t="shared" ref="I75" si="68">ROUND(H75*D75,2)</f>
        <v>7230</v>
      </c>
      <c r="J75" s="477">
        <f t="shared" ref="J75" si="69">ROUND(I75*1.2,2)</f>
        <v>8676</v>
      </c>
      <c r="K75" s="478">
        <f t="shared" si="52"/>
        <v>7230</v>
      </c>
      <c r="L75" s="477">
        <f t="shared" si="52"/>
        <v>8676</v>
      </c>
      <c r="M75" s="386"/>
    </row>
    <row r="76" spans="1:13" s="668" customFormat="1" ht="24" customHeight="1" x14ac:dyDescent="0.3">
      <c r="A76" s="2120" t="s">
        <v>114</v>
      </c>
      <c r="B76" s="2121"/>
      <c r="C76" s="2121"/>
      <c r="D76" s="2121"/>
      <c r="E76" s="2122"/>
      <c r="F76" s="666">
        <f>SUM(F7:F75)</f>
        <v>4482331.66</v>
      </c>
      <c r="G76" s="666">
        <f>ROUND(F76*1.2,2)</f>
        <v>5378797.9900000002</v>
      </c>
      <c r="H76" s="667"/>
      <c r="I76" s="666">
        <f>SUM(I7:I75)</f>
        <v>2937179.2800000003</v>
      </c>
      <c r="J76" s="666">
        <f>ROUND(I76*1.2,2)</f>
        <v>3524615.14</v>
      </c>
      <c r="K76" s="666">
        <f>SUM(K7:K75)</f>
        <v>7419510.9399999995</v>
      </c>
      <c r="L76" s="666">
        <f>ROUND(K76*1.2,2)</f>
        <v>8903413.1300000008</v>
      </c>
      <c r="M76" s="401"/>
    </row>
    <row r="78" spans="1:13" x14ac:dyDescent="0.25">
      <c r="B78" s="436" t="s">
        <v>115</v>
      </c>
      <c r="K78" s="670"/>
    </row>
    <row r="79" spans="1:13" x14ac:dyDescent="0.25">
      <c r="B79" s="437" t="s">
        <v>116</v>
      </c>
      <c r="M79" s="475">
        <f>L8+L17</f>
        <v>212043.30000000002</v>
      </c>
    </row>
    <row r="80" spans="1:13" x14ac:dyDescent="0.25">
      <c r="M80" s="475">
        <f>L76-M79</f>
        <v>8691369.8300000001</v>
      </c>
    </row>
    <row r="89" spans="12:12" x14ac:dyDescent="0.25">
      <c r="L89" s="711"/>
    </row>
  </sheetData>
  <mergeCells count="10">
    <mergeCell ref="B6:D6"/>
    <mergeCell ref="A76:E76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L98"/>
  <sheetViews>
    <sheetView topLeftCell="A64" zoomScale="85" zoomScaleNormal="85" zoomScaleSheetLayoutView="100" workbookViewId="0">
      <selection activeCell="I171" sqref="I171"/>
    </sheetView>
  </sheetViews>
  <sheetFormatPr defaultColWidth="9.140625" defaultRowHeight="15" x14ac:dyDescent="0.25"/>
  <cols>
    <col min="1" max="1" width="9.140625" style="386"/>
    <col min="2" max="2" width="60.5703125" style="386" customWidth="1"/>
    <col min="3" max="3" width="9.140625" style="386"/>
    <col min="4" max="4" width="11.5703125" style="386" customWidth="1"/>
    <col min="5" max="5" width="16.140625" style="386" customWidth="1"/>
    <col min="6" max="6" width="16.28515625" style="386" customWidth="1"/>
    <col min="7" max="7" width="17.28515625" style="386" customWidth="1"/>
    <col min="8" max="8" width="26.28515625" style="642" customWidth="1"/>
    <col min="9" max="9" width="60.42578125" style="642" customWidth="1"/>
    <col min="10" max="10" width="14.7109375" style="386" customWidth="1"/>
    <col min="11" max="11" width="16.5703125" style="386" customWidth="1"/>
    <col min="12" max="12" width="18.140625" style="386" customWidth="1"/>
    <col min="13" max="16384" width="9.140625" style="386"/>
  </cols>
  <sheetData>
    <row r="1" spans="1:12" x14ac:dyDescent="0.25">
      <c r="A1" s="2215" t="s">
        <v>26</v>
      </c>
      <c r="B1" s="2101" t="s">
        <v>50</v>
      </c>
      <c r="C1" s="2101" t="s">
        <v>51</v>
      </c>
      <c r="D1" s="2101" t="s">
        <v>52</v>
      </c>
      <c r="E1" s="2101" t="s">
        <v>53</v>
      </c>
      <c r="F1" s="2101"/>
      <c r="G1" s="2101"/>
    </row>
    <row r="2" spans="1:12" ht="42.75" x14ac:dyDescent="0.25">
      <c r="A2" s="2215"/>
      <c r="B2" s="2101"/>
      <c r="C2" s="2101"/>
      <c r="D2" s="2101"/>
      <c r="E2" s="339" t="s">
        <v>57</v>
      </c>
      <c r="F2" s="339" t="s">
        <v>58</v>
      </c>
      <c r="G2" s="643" t="s">
        <v>59</v>
      </c>
    </row>
    <row r="3" spans="1:12" ht="17.25" customHeight="1" x14ac:dyDescent="0.25">
      <c r="A3" s="8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</row>
    <row r="4" spans="1:12" ht="24.75" customHeight="1" x14ac:dyDescent="0.25">
      <c r="A4" s="677"/>
      <c r="B4" s="2090" t="s">
        <v>1089</v>
      </c>
      <c r="C4" s="2091"/>
      <c r="D4" s="2091"/>
      <c r="E4" s="678"/>
      <c r="F4" s="679"/>
      <c r="G4" s="680"/>
    </row>
    <row r="5" spans="1:12" ht="19.5" customHeight="1" x14ac:dyDescent="0.25">
      <c r="A5" s="681"/>
      <c r="B5" s="682" t="s">
        <v>1175</v>
      </c>
      <c r="C5" s="681"/>
      <c r="D5" s="683"/>
      <c r="E5" s="684"/>
      <c r="F5" s="685"/>
      <c r="G5" s="685"/>
      <c r="H5" s="686"/>
      <c r="J5" s="687"/>
    </row>
    <row r="6" spans="1:12" ht="30" x14ac:dyDescent="0.25">
      <c r="A6" s="681">
        <v>1</v>
      </c>
      <c r="B6" s="688" t="s">
        <v>1103</v>
      </c>
      <c r="C6" s="681" t="s">
        <v>68</v>
      </c>
      <c r="D6" s="683">
        <v>6</v>
      </c>
      <c r="E6" s="684">
        <v>146104.19</v>
      </c>
      <c r="F6" s="685">
        <f>ROUND(E6*D6,2)</f>
        <v>876625.14</v>
      </c>
      <c r="G6" s="685">
        <f t="shared" ref="G6:G17" si="0">ROUND(F6*1.2,2)</f>
        <v>1051950.17</v>
      </c>
      <c r="H6" s="715">
        <f>5*E6*1.2</f>
        <v>876625.1399999999</v>
      </c>
      <c r="I6" s="642" t="s">
        <v>1209</v>
      </c>
      <c r="J6" s="687"/>
    </row>
    <row r="7" spans="1:12" ht="15.75" x14ac:dyDescent="0.25">
      <c r="A7" s="681">
        <f>A6+1</f>
        <v>2</v>
      </c>
      <c r="B7" s="688" t="s">
        <v>1176</v>
      </c>
      <c r="C7" s="681" t="s">
        <v>68</v>
      </c>
      <c r="D7" s="683">
        <v>6</v>
      </c>
      <c r="E7" s="684">
        <v>5468.2883333333339</v>
      </c>
      <c r="F7" s="685">
        <f t="shared" ref="F7:F17" si="1">ROUND(E7*D7,2)</f>
        <v>32809.730000000003</v>
      </c>
      <c r="G7" s="685">
        <f t="shared" si="0"/>
        <v>39371.68</v>
      </c>
      <c r="H7" s="715">
        <f t="shared" ref="H7:H8" si="2">5*E7*1.2</f>
        <v>32809.730000000003</v>
      </c>
      <c r="J7" s="687"/>
    </row>
    <row r="8" spans="1:12" ht="15.75" x14ac:dyDescent="0.25">
      <c r="A8" s="681">
        <f>A7+1</f>
        <v>3</v>
      </c>
      <c r="B8" s="688" t="s">
        <v>1177</v>
      </c>
      <c r="C8" s="681" t="s">
        <v>68</v>
      </c>
      <c r="D8" s="683">
        <v>6</v>
      </c>
      <c r="E8" s="684">
        <v>1068.3716666666667</v>
      </c>
      <c r="F8" s="685">
        <f t="shared" si="1"/>
        <v>6410.23</v>
      </c>
      <c r="G8" s="685">
        <f t="shared" si="0"/>
        <v>7692.28</v>
      </c>
      <c r="H8" s="715">
        <f t="shared" si="2"/>
        <v>6410.2300000000005</v>
      </c>
      <c r="J8" s="687"/>
    </row>
    <row r="9" spans="1:12" ht="15.75" x14ac:dyDescent="0.25">
      <c r="A9" s="681">
        <f t="shared" ref="A9:A13" si="3">A8+1</f>
        <v>4</v>
      </c>
      <c r="B9" s="688" t="s">
        <v>1178</v>
      </c>
      <c r="C9" s="681" t="s">
        <v>68</v>
      </c>
      <c r="D9" s="683">
        <v>5</v>
      </c>
      <c r="E9" s="684">
        <v>300</v>
      </c>
      <c r="F9" s="685">
        <f t="shared" si="1"/>
        <v>1500</v>
      </c>
      <c r="G9" s="685">
        <f t="shared" si="0"/>
        <v>1800</v>
      </c>
      <c r="H9" s="716">
        <f>G9</f>
        <v>1800</v>
      </c>
      <c r="J9" s="687"/>
    </row>
    <row r="10" spans="1:12" ht="15.75" x14ac:dyDescent="0.25">
      <c r="A10" s="681">
        <f t="shared" si="3"/>
        <v>5</v>
      </c>
      <c r="B10" s="688" t="s">
        <v>1127</v>
      </c>
      <c r="C10" s="681" t="s">
        <v>68</v>
      </c>
      <c r="D10" s="683">
        <v>5</v>
      </c>
      <c r="E10" s="684">
        <v>420</v>
      </c>
      <c r="F10" s="685">
        <f t="shared" si="1"/>
        <v>2100</v>
      </c>
      <c r="G10" s="685">
        <f t="shared" si="0"/>
        <v>2520</v>
      </c>
      <c r="H10" s="716">
        <f t="shared" ref="H10:H45" si="4">G10</f>
        <v>2520</v>
      </c>
      <c r="J10" s="687"/>
    </row>
    <row r="11" spans="1:12" ht="15.75" x14ac:dyDescent="0.25">
      <c r="A11" s="681">
        <f t="shared" si="3"/>
        <v>6</v>
      </c>
      <c r="B11" s="688" t="s">
        <v>1129</v>
      </c>
      <c r="C11" s="681" t="s">
        <v>68</v>
      </c>
      <c r="D11" s="683">
        <v>5</v>
      </c>
      <c r="E11" s="684">
        <v>420</v>
      </c>
      <c r="F11" s="685">
        <f t="shared" si="1"/>
        <v>2100</v>
      </c>
      <c r="G11" s="685">
        <f t="shared" si="0"/>
        <v>2520</v>
      </c>
      <c r="H11" s="716">
        <f t="shared" si="4"/>
        <v>2520</v>
      </c>
      <c r="J11" s="687"/>
    </row>
    <row r="12" spans="1:12" ht="15.75" x14ac:dyDescent="0.25">
      <c r="A12" s="681">
        <f t="shared" si="3"/>
        <v>7</v>
      </c>
      <c r="B12" s="688" t="s">
        <v>1179</v>
      </c>
      <c r="C12" s="681" t="s">
        <v>70</v>
      </c>
      <c r="D12" s="689">
        <v>6.25</v>
      </c>
      <c r="E12" s="684">
        <v>1007.7</v>
      </c>
      <c r="F12" s="685">
        <f t="shared" si="1"/>
        <v>6298.13</v>
      </c>
      <c r="G12" s="685">
        <f t="shared" si="0"/>
        <v>7557.76</v>
      </c>
      <c r="H12" s="716">
        <f t="shared" si="4"/>
        <v>7557.76</v>
      </c>
      <c r="J12" s="687"/>
    </row>
    <row r="13" spans="1:12" ht="15.75" x14ac:dyDescent="0.25">
      <c r="A13" s="681">
        <f t="shared" si="3"/>
        <v>8</v>
      </c>
      <c r="B13" s="688" t="s">
        <v>1180</v>
      </c>
      <c r="C13" s="681" t="s">
        <v>70</v>
      </c>
      <c r="D13" s="689">
        <v>12.5</v>
      </c>
      <c r="E13" s="684">
        <v>152</v>
      </c>
      <c r="F13" s="685">
        <f t="shared" si="1"/>
        <v>1900</v>
      </c>
      <c r="G13" s="685">
        <f t="shared" si="0"/>
        <v>2280</v>
      </c>
      <c r="H13" s="716">
        <f t="shared" si="4"/>
        <v>2280</v>
      </c>
      <c r="J13" s="687"/>
    </row>
    <row r="14" spans="1:12" ht="30" x14ac:dyDescent="0.25">
      <c r="A14" s="681">
        <f>A13+1</f>
        <v>9</v>
      </c>
      <c r="B14" s="688" t="s">
        <v>1181</v>
      </c>
      <c r="C14" s="681" t="s">
        <v>70</v>
      </c>
      <c r="D14" s="689">
        <v>0.625</v>
      </c>
      <c r="E14" s="684">
        <v>152</v>
      </c>
      <c r="F14" s="685">
        <f t="shared" si="1"/>
        <v>95</v>
      </c>
      <c r="G14" s="685">
        <f t="shared" si="0"/>
        <v>114</v>
      </c>
      <c r="H14" s="716">
        <f t="shared" si="4"/>
        <v>114</v>
      </c>
      <c r="J14" s="687"/>
    </row>
    <row r="15" spans="1:12" ht="15.75" x14ac:dyDescent="0.25">
      <c r="A15" s="681">
        <f t="shared" ref="A15:A17" si="5">A14+1</f>
        <v>10</v>
      </c>
      <c r="B15" s="688" t="s">
        <v>1096</v>
      </c>
      <c r="C15" s="681" t="s">
        <v>68</v>
      </c>
      <c r="D15" s="689">
        <v>4</v>
      </c>
      <c r="E15" s="684">
        <f>E6*0.6</f>
        <v>87662.513999999996</v>
      </c>
      <c r="F15" s="685">
        <f t="shared" si="1"/>
        <v>350650.06</v>
      </c>
      <c r="G15" s="685">
        <f t="shared" si="0"/>
        <v>420780.07</v>
      </c>
      <c r="H15" s="716">
        <f t="shared" si="4"/>
        <v>420780.07</v>
      </c>
      <c r="J15" s="687"/>
    </row>
    <row r="16" spans="1:12" ht="22.5" customHeight="1" x14ac:dyDescent="0.25">
      <c r="A16" s="681">
        <f t="shared" si="5"/>
        <v>11</v>
      </c>
      <c r="B16" s="688" t="s">
        <v>1094</v>
      </c>
      <c r="C16" s="681" t="s">
        <v>68</v>
      </c>
      <c r="D16" s="689">
        <v>3</v>
      </c>
      <c r="E16" s="684">
        <f>E6*0.4</f>
        <v>58441.676000000007</v>
      </c>
      <c r="F16" s="685">
        <f t="shared" si="1"/>
        <v>175325.03</v>
      </c>
      <c r="G16" s="685">
        <f t="shared" si="0"/>
        <v>210390.04</v>
      </c>
      <c r="H16" s="716">
        <f t="shared" si="4"/>
        <v>210390.04</v>
      </c>
      <c r="J16" s="687"/>
      <c r="K16" s="386">
        <f>123499+157590+305062</f>
        <v>586151</v>
      </c>
      <c r="L16" s="386">
        <f>K16/4*6</f>
        <v>879226.5</v>
      </c>
    </row>
    <row r="17" spans="1:10" ht="19.5" customHeight="1" x14ac:dyDescent="0.25">
      <c r="A17" s="681">
        <f t="shared" si="5"/>
        <v>12</v>
      </c>
      <c r="B17" s="688" t="s">
        <v>1095</v>
      </c>
      <c r="C17" s="681" t="s">
        <v>68</v>
      </c>
      <c r="D17" s="689">
        <v>1</v>
      </c>
      <c r="E17" s="684">
        <v>69237.45</v>
      </c>
      <c r="F17" s="685">
        <f t="shared" si="1"/>
        <v>69237.45</v>
      </c>
      <c r="G17" s="685">
        <f t="shared" si="0"/>
        <v>83084.94</v>
      </c>
      <c r="H17" s="716">
        <f t="shared" si="4"/>
        <v>83084.94</v>
      </c>
      <c r="J17" s="687"/>
    </row>
    <row r="18" spans="1:10" ht="16.5" customHeight="1" x14ac:dyDescent="0.25">
      <c r="A18" s="681"/>
      <c r="B18" s="690" t="s">
        <v>1182</v>
      </c>
      <c r="C18" s="681"/>
      <c r="D18" s="689"/>
      <c r="E18" s="684"/>
      <c r="F18" s="685"/>
      <c r="G18" s="685"/>
      <c r="H18" s="716">
        <f t="shared" si="4"/>
        <v>0</v>
      </c>
      <c r="J18" s="687"/>
    </row>
    <row r="19" spans="1:10" ht="18.75" customHeight="1" x14ac:dyDescent="0.25">
      <c r="A19" s="681">
        <f>A17+1</f>
        <v>13</v>
      </c>
      <c r="B19" s="688" t="s">
        <v>1183</v>
      </c>
      <c r="C19" s="681" t="s">
        <v>1092</v>
      </c>
      <c r="D19" s="691">
        <v>0.32</v>
      </c>
      <c r="E19" s="684">
        <v>457959.2</v>
      </c>
      <c r="F19" s="685">
        <f t="shared" ref="F19:F33" si="6">ROUND(E19*D19,2)</f>
        <v>146546.94</v>
      </c>
      <c r="G19" s="685">
        <f t="shared" ref="G19:G33" si="7">ROUND(F19*1.2,2)</f>
        <v>175856.33</v>
      </c>
      <c r="H19" s="716">
        <f t="shared" si="4"/>
        <v>175856.33</v>
      </c>
      <c r="J19" s="687"/>
    </row>
    <row r="20" spans="1:10" ht="18.75" customHeight="1" x14ac:dyDescent="0.25">
      <c r="A20" s="681">
        <f t="shared" ref="A20:A32" si="8">A19+1</f>
        <v>14</v>
      </c>
      <c r="B20" s="688" t="s">
        <v>1093</v>
      </c>
      <c r="C20" s="681" t="s">
        <v>1092</v>
      </c>
      <c r="D20" s="691">
        <v>0.32</v>
      </c>
      <c r="E20" s="684">
        <f>E19*0.5</f>
        <v>228979.6</v>
      </c>
      <c r="F20" s="685">
        <f t="shared" si="6"/>
        <v>73273.47</v>
      </c>
      <c r="G20" s="685">
        <f t="shared" si="7"/>
        <v>87928.16</v>
      </c>
      <c r="H20" s="716">
        <f t="shared" si="4"/>
        <v>87928.16</v>
      </c>
      <c r="J20" s="687"/>
    </row>
    <row r="21" spans="1:10" ht="15.75" x14ac:dyDescent="0.25">
      <c r="A21" s="681">
        <f>A20+1</f>
        <v>15</v>
      </c>
      <c r="B21" s="688" t="s">
        <v>1148</v>
      </c>
      <c r="C21" s="681" t="s">
        <v>1092</v>
      </c>
      <c r="D21" s="691">
        <v>0.32</v>
      </c>
      <c r="E21" s="684">
        <v>659310.85</v>
      </c>
      <c r="F21" s="685">
        <f t="shared" si="6"/>
        <v>210979.47</v>
      </c>
      <c r="G21" s="685">
        <f t="shared" si="7"/>
        <v>253175.36</v>
      </c>
      <c r="H21" s="716">
        <f t="shared" si="4"/>
        <v>253175.36</v>
      </c>
      <c r="J21" s="687"/>
    </row>
    <row r="22" spans="1:10" ht="15.75" x14ac:dyDescent="0.25">
      <c r="A22" s="681">
        <f t="shared" si="8"/>
        <v>16</v>
      </c>
      <c r="B22" s="688" t="s">
        <v>1091</v>
      </c>
      <c r="C22" s="681" t="s">
        <v>1092</v>
      </c>
      <c r="D22" s="691">
        <v>0.32</v>
      </c>
      <c r="E22" s="684">
        <f>E21*0.5</f>
        <v>329655.42499999999</v>
      </c>
      <c r="F22" s="685">
        <f t="shared" si="6"/>
        <v>105489.74</v>
      </c>
      <c r="G22" s="685">
        <f t="shared" si="7"/>
        <v>126587.69</v>
      </c>
      <c r="H22" s="716">
        <f t="shared" si="4"/>
        <v>126587.69</v>
      </c>
      <c r="J22" s="687"/>
    </row>
    <row r="23" spans="1:10" ht="45" x14ac:dyDescent="0.25">
      <c r="A23" s="681">
        <f>A22+1</f>
        <v>17</v>
      </c>
      <c r="B23" s="688" t="s">
        <v>1150</v>
      </c>
      <c r="C23" s="681" t="s">
        <v>1092</v>
      </c>
      <c r="D23" s="691">
        <v>0.32</v>
      </c>
      <c r="E23" s="684">
        <v>1235192.95</v>
      </c>
      <c r="F23" s="685">
        <f t="shared" si="6"/>
        <v>395261.74</v>
      </c>
      <c r="G23" s="685">
        <f t="shared" si="7"/>
        <v>474314.09</v>
      </c>
      <c r="H23" s="716">
        <f t="shared" si="4"/>
        <v>474314.09</v>
      </c>
      <c r="J23" s="687"/>
    </row>
    <row r="24" spans="1:10" ht="30" x14ac:dyDescent="0.25">
      <c r="A24" s="681">
        <f>A23+1</f>
        <v>18</v>
      </c>
      <c r="B24" s="688" t="s">
        <v>1184</v>
      </c>
      <c r="C24" s="681" t="s">
        <v>1092</v>
      </c>
      <c r="D24" s="691">
        <v>0.32</v>
      </c>
      <c r="E24" s="684">
        <v>257000</v>
      </c>
      <c r="F24" s="685">
        <f t="shared" si="6"/>
        <v>82240</v>
      </c>
      <c r="G24" s="685">
        <f t="shared" si="7"/>
        <v>98688</v>
      </c>
      <c r="H24" s="716">
        <f t="shared" si="4"/>
        <v>98688</v>
      </c>
      <c r="J24" s="687"/>
    </row>
    <row r="25" spans="1:10" ht="18.75" customHeight="1" x14ac:dyDescent="0.25">
      <c r="A25" s="681">
        <f t="shared" si="8"/>
        <v>19</v>
      </c>
      <c r="B25" s="688" t="s">
        <v>1185</v>
      </c>
      <c r="C25" s="681" t="s">
        <v>1092</v>
      </c>
      <c r="D25" s="689">
        <v>0.64</v>
      </c>
      <c r="E25" s="684">
        <v>100000</v>
      </c>
      <c r="F25" s="685">
        <f t="shared" si="6"/>
        <v>64000</v>
      </c>
      <c r="G25" s="685">
        <f t="shared" si="7"/>
        <v>76800</v>
      </c>
      <c r="H25" s="716">
        <f t="shared" si="4"/>
        <v>76800</v>
      </c>
      <c r="J25" s="687"/>
    </row>
    <row r="26" spans="1:10" ht="18" customHeight="1" x14ac:dyDescent="0.25">
      <c r="A26" s="681">
        <f t="shared" si="8"/>
        <v>20</v>
      </c>
      <c r="B26" s="688" t="s">
        <v>1186</v>
      </c>
      <c r="C26" s="681" t="s">
        <v>1092</v>
      </c>
      <c r="D26" s="691">
        <v>0.32</v>
      </c>
      <c r="E26" s="684">
        <v>100000</v>
      </c>
      <c r="F26" s="685">
        <f t="shared" si="6"/>
        <v>32000</v>
      </c>
      <c r="G26" s="685">
        <f t="shared" si="7"/>
        <v>38400</v>
      </c>
      <c r="H26" s="716">
        <f t="shared" si="4"/>
        <v>38400</v>
      </c>
      <c r="J26" s="687"/>
    </row>
    <row r="27" spans="1:10" ht="30" x14ac:dyDescent="0.25">
      <c r="A27" s="681">
        <f t="shared" si="8"/>
        <v>21</v>
      </c>
      <c r="B27" s="688" t="s">
        <v>1155</v>
      </c>
      <c r="C27" s="681" t="s">
        <v>68</v>
      </c>
      <c r="D27" s="692">
        <v>3</v>
      </c>
      <c r="E27" s="684">
        <v>70874.625</v>
      </c>
      <c r="F27" s="685">
        <f t="shared" si="6"/>
        <v>212623.88</v>
      </c>
      <c r="G27" s="685">
        <f t="shared" si="7"/>
        <v>255148.66</v>
      </c>
      <c r="H27" s="716">
        <f t="shared" si="4"/>
        <v>255148.66</v>
      </c>
      <c r="J27" s="687"/>
    </row>
    <row r="28" spans="1:10" ht="30" x14ac:dyDescent="0.25">
      <c r="A28" s="681">
        <f t="shared" si="8"/>
        <v>22</v>
      </c>
      <c r="B28" s="688" t="s">
        <v>1156</v>
      </c>
      <c r="C28" s="681" t="s">
        <v>68</v>
      </c>
      <c r="D28" s="692">
        <v>1</v>
      </c>
      <c r="E28" s="684">
        <v>77548.990000000005</v>
      </c>
      <c r="F28" s="685">
        <f t="shared" si="6"/>
        <v>77548.990000000005</v>
      </c>
      <c r="G28" s="685">
        <f t="shared" si="7"/>
        <v>93058.79</v>
      </c>
      <c r="H28" s="716">
        <f t="shared" si="4"/>
        <v>93058.79</v>
      </c>
      <c r="J28" s="687"/>
    </row>
    <row r="29" spans="1:10" ht="30" x14ac:dyDescent="0.25">
      <c r="A29" s="681">
        <f t="shared" si="8"/>
        <v>23</v>
      </c>
      <c r="B29" s="688" t="s">
        <v>1187</v>
      </c>
      <c r="C29" s="681" t="s">
        <v>68</v>
      </c>
      <c r="D29" s="692">
        <v>3</v>
      </c>
      <c r="E29" s="684">
        <f>E27*0.5</f>
        <v>35437.3125</v>
      </c>
      <c r="F29" s="685">
        <f t="shared" si="6"/>
        <v>106311.94</v>
      </c>
      <c r="G29" s="685">
        <f t="shared" si="7"/>
        <v>127574.33</v>
      </c>
      <c r="H29" s="716">
        <f t="shared" si="4"/>
        <v>127574.33</v>
      </c>
      <c r="J29" s="687"/>
    </row>
    <row r="30" spans="1:10" ht="45" x14ac:dyDescent="0.25">
      <c r="A30" s="681">
        <f t="shared" si="8"/>
        <v>24</v>
      </c>
      <c r="B30" s="688" t="s">
        <v>1188</v>
      </c>
      <c r="C30" s="681" t="s">
        <v>68</v>
      </c>
      <c r="D30" s="692">
        <v>1</v>
      </c>
      <c r="E30" s="684">
        <f>E28*0.5</f>
        <v>38774.495000000003</v>
      </c>
      <c r="F30" s="685">
        <f t="shared" si="6"/>
        <v>38774.5</v>
      </c>
      <c r="G30" s="685">
        <f t="shared" si="7"/>
        <v>46529.4</v>
      </c>
      <c r="H30" s="716">
        <f t="shared" si="4"/>
        <v>46529.4</v>
      </c>
      <c r="J30" s="687"/>
    </row>
    <row r="31" spans="1:10" ht="45" x14ac:dyDescent="0.25">
      <c r="A31" s="681">
        <f t="shared" si="8"/>
        <v>25</v>
      </c>
      <c r="B31" s="688" t="s">
        <v>1164</v>
      </c>
      <c r="C31" s="681" t="s">
        <v>68</v>
      </c>
      <c r="D31" s="689">
        <v>5</v>
      </c>
      <c r="E31" s="693">
        <v>43192.962500000001</v>
      </c>
      <c r="F31" s="685">
        <f t="shared" si="6"/>
        <v>215964.81</v>
      </c>
      <c r="G31" s="685">
        <f t="shared" si="7"/>
        <v>259157.77</v>
      </c>
      <c r="H31" s="716">
        <f t="shared" si="4"/>
        <v>259157.77</v>
      </c>
      <c r="J31" s="687"/>
    </row>
    <row r="32" spans="1:10" ht="45" x14ac:dyDescent="0.25">
      <c r="A32" s="681">
        <f t="shared" si="8"/>
        <v>26</v>
      </c>
      <c r="B32" s="688" t="s">
        <v>1189</v>
      </c>
      <c r="C32" s="681" t="s">
        <v>68</v>
      </c>
      <c r="D32" s="689">
        <v>3</v>
      </c>
      <c r="E32" s="684">
        <f>E31*0.5</f>
        <v>21596.481250000001</v>
      </c>
      <c r="F32" s="685">
        <f t="shared" si="6"/>
        <v>64789.440000000002</v>
      </c>
      <c r="G32" s="685">
        <f t="shared" si="7"/>
        <v>77747.33</v>
      </c>
      <c r="H32" s="716">
        <f t="shared" si="4"/>
        <v>77747.33</v>
      </c>
      <c r="J32" s="687"/>
    </row>
    <row r="33" spans="1:12" ht="15.75" x14ac:dyDescent="0.25">
      <c r="A33" s="681">
        <f>A32+1</f>
        <v>27</v>
      </c>
      <c r="B33" s="688" t="s">
        <v>1168</v>
      </c>
      <c r="C33" s="681" t="s">
        <v>68</v>
      </c>
      <c r="D33" s="689">
        <v>10</v>
      </c>
      <c r="E33" s="684">
        <v>18400</v>
      </c>
      <c r="F33" s="685">
        <f t="shared" si="6"/>
        <v>184000</v>
      </c>
      <c r="G33" s="685">
        <f t="shared" si="7"/>
        <v>220800</v>
      </c>
      <c r="H33" s="716">
        <f t="shared" si="4"/>
        <v>220800</v>
      </c>
      <c r="J33" s="687"/>
    </row>
    <row r="34" spans="1:12" ht="19.5" customHeight="1" x14ac:dyDescent="0.25">
      <c r="A34" s="681"/>
      <c r="B34" s="690" t="s">
        <v>1190</v>
      </c>
      <c r="C34" s="681"/>
      <c r="D34" s="689"/>
      <c r="E34" s="684"/>
      <c r="F34" s="685"/>
      <c r="G34" s="685"/>
      <c r="H34" s="716">
        <f t="shared" si="4"/>
        <v>0</v>
      </c>
      <c r="J34" s="687"/>
    </row>
    <row r="35" spans="1:12" ht="15.75" x14ac:dyDescent="0.25">
      <c r="A35" s="681">
        <f>A33+1</f>
        <v>28</v>
      </c>
      <c r="B35" s="688" t="s">
        <v>1166</v>
      </c>
      <c r="C35" s="681" t="s">
        <v>68</v>
      </c>
      <c r="D35" s="689">
        <v>5</v>
      </c>
      <c r="E35" s="684">
        <v>36000</v>
      </c>
      <c r="F35" s="685">
        <f t="shared" ref="F35:F38" si="9">ROUND(E35*D35,2)</f>
        <v>180000</v>
      </c>
      <c r="G35" s="685">
        <f t="shared" ref="G35:G38" si="10">ROUND(F35*1.2,2)</f>
        <v>216000</v>
      </c>
      <c r="H35" s="716">
        <f t="shared" si="4"/>
        <v>216000</v>
      </c>
      <c r="J35" s="687"/>
    </row>
    <row r="36" spans="1:12" ht="30" x14ac:dyDescent="0.25">
      <c r="A36" s="681">
        <f t="shared" ref="A36:A38" si="11">A35+1</f>
        <v>29</v>
      </c>
      <c r="B36" s="688" t="s">
        <v>1151</v>
      </c>
      <c r="C36" s="681" t="s">
        <v>68</v>
      </c>
      <c r="D36" s="689">
        <v>5</v>
      </c>
      <c r="E36" s="693">
        <v>14545.51</v>
      </c>
      <c r="F36" s="685">
        <f t="shared" si="9"/>
        <v>72727.55</v>
      </c>
      <c r="G36" s="685">
        <f t="shared" si="10"/>
        <v>87273.06</v>
      </c>
      <c r="H36" s="716">
        <f t="shared" si="4"/>
        <v>87273.06</v>
      </c>
      <c r="J36" s="687"/>
    </row>
    <row r="37" spans="1:12" ht="30" x14ac:dyDescent="0.25">
      <c r="A37" s="681">
        <f t="shared" si="11"/>
        <v>30</v>
      </c>
      <c r="B37" s="688" t="s">
        <v>1153</v>
      </c>
      <c r="C37" s="681" t="s">
        <v>68</v>
      </c>
      <c r="D37" s="689">
        <v>5</v>
      </c>
      <c r="E37" s="693">
        <v>14545.51</v>
      </c>
      <c r="F37" s="685">
        <f t="shared" si="9"/>
        <v>72727.55</v>
      </c>
      <c r="G37" s="685">
        <f t="shared" si="10"/>
        <v>87273.06</v>
      </c>
      <c r="H37" s="716">
        <f t="shared" si="4"/>
        <v>87273.06</v>
      </c>
      <c r="J37" s="687"/>
    </row>
    <row r="38" spans="1:12" ht="15.75" x14ac:dyDescent="0.25">
      <c r="A38" s="681">
        <f t="shared" si="11"/>
        <v>31</v>
      </c>
      <c r="B38" s="688" t="s">
        <v>1160</v>
      </c>
      <c r="C38" s="681" t="s">
        <v>68</v>
      </c>
      <c r="D38" s="689">
        <v>4</v>
      </c>
      <c r="E38" s="693">
        <v>14545.51</v>
      </c>
      <c r="F38" s="685">
        <f t="shared" si="9"/>
        <v>58182.04</v>
      </c>
      <c r="G38" s="685">
        <f t="shared" si="10"/>
        <v>69818.45</v>
      </c>
      <c r="H38" s="716">
        <f t="shared" si="4"/>
        <v>69818.45</v>
      </c>
      <c r="J38" s="687"/>
      <c r="L38" s="694"/>
    </row>
    <row r="39" spans="1:12" ht="20.25" customHeight="1" x14ac:dyDescent="0.25">
      <c r="A39" s="681"/>
      <c r="B39" s="690" t="s">
        <v>1191</v>
      </c>
      <c r="C39" s="681"/>
      <c r="D39" s="689"/>
      <c r="E39" s="684"/>
      <c r="F39" s="685"/>
      <c r="G39" s="685"/>
      <c r="H39" s="716">
        <f t="shared" si="4"/>
        <v>0</v>
      </c>
      <c r="J39" s="687"/>
      <c r="L39" s="695"/>
    </row>
    <row r="40" spans="1:12" ht="15.75" x14ac:dyDescent="0.25">
      <c r="A40" s="681">
        <f>A38+1</f>
        <v>32</v>
      </c>
      <c r="B40" s="688" t="s">
        <v>1131</v>
      </c>
      <c r="C40" s="681" t="s">
        <v>68</v>
      </c>
      <c r="D40" s="689">
        <v>4</v>
      </c>
      <c r="E40" s="693">
        <v>57796.69</v>
      </c>
      <c r="F40" s="685">
        <f t="shared" ref="F40:F45" si="12">ROUND(E40*D40,2)</f>
        <v>231186.76</v>
      </c>
      <c r="G40" s="685">
        <f t="shared" ref="G40:G45" si="13">ROUND(F40*1.2,2)</f>
        <v>277424.11</v>
      </c>
      <c r="H40" s="716">
        <f t="shared" si="4"/>
        <v>277424.11</v>
      </c>
      <c r="J40" s="687"/>
      <c r="L40" s="695"/>
    </row>
    <row r="41" spans="1:12" ht="15.75" x14ac:dyDescent="0.25">
      <c r="A41" s="681">
        <f>A40+1</f>
        <v>33</v>
      </c>
      <c r="B41" s="688" t="s">
        <v>1192</v>
      </c>
      <c r="C41" s="681" t="s">
        <v>68</v>
      </c>
      <c r="D41" s="689">
        <v>4</v>
      </c>
      <c r="E41" s="693">
        <f>E40*0.5</f>
        <v>28898.345000000001</v>
      </c>
      <c r="F41" s="685">
        <f t="shared" si="12"/>
        <v>115593.38</v>
      </c>
      <c r="G41" s="685">
        <f t="shared" si="13"/>
        <v>138712.06</v>
      </c>
      <c r="H41" s="716">
        <f t="shared" si="4"/>
        <v>138712.06</v>
      </c>
      <c r="J41" s="687"/>
      <c r="L41" s="695"/>
    </row>
    <row r="42" spans="1:12" ht="30" x14ac:dyDescent="0.25">
      <c r="A42" s="681">
        <f t="shared" ref="A42:A45" si="14">A41+1</f>
        <v>34</v>
      </c>
      <c r="B42" s="688" t="s">
        <v>1133</v>
      </c>
      <c r="C42" s="681" t="s">
        <v>68</v>
      </c>
      <c r="D42" s="689">
        <v>1</v>
      </c>
      <c r="E42" s="684">
        <v>116000</v>
      </c>
      <c r="F42" s="685">
        <f t="shared" si="12"/>
        <v>116000</v>
      </c>
      <c r="G42" s="685">
        <f t="shared" si="13"/>
        <v>139200</v>
      </c>
      <c r="H42" s="716">
        <f t="shared" si="4"/>
        <v>139200</v>
      </c>
      <c r="J42" s="687"/>
      <c r="L42" s="695"/>
    </row>
    <row r="43" spans="1:12" ht="15.75" x14ac:dyDescent="0.25">
      <c r="A43" s="681">
        <f t="shared" si="14"/>
        <v>35</v>
      </c>
      <c r="B43" s="688" t="s">
        <v>1140</v>
      </c>
      <c r="C43" s="681" t="s">
        <v>68</v>
      </c>
      <c r="D43" s="689">
        <v>8</v>
      </c>
      <c r="E43" s="693">
        <v>5294</v>
      </c>
      <c r="F43" s="685">
        <f t="shared" si="12"/>
        <v>42352</v>
      </c>
      <c r="G43" s="685">
        <f t="shared" si="13"/>
        <v>50822.400000000001</v>
      </c>
      <c r="H43" s="716">
        <f t="shared" si="4"/>
        <v>50822.400000000001</v>
      </c>
      <c r="J43" s="687"/>
      <c r="L43" s="695"/>
    </row>
    <row r="44" spans="1:12" ht="15.75" x14ac:dyDescent="0.25">
      <c r="A44" s="681">
        <f t="shared" si="14"/>
        <v>36</v>
      </c>
      <c r="B44" s="688" t="s">
        <v>1193</v>
      </c>
      <c r="C44" s="681" t="s">
        <v>68</v>
      </c>
      <c r="D44" s="689">
        <v>8</v>
      </c>
      <c r="E44" s="693">
        <f>29634.24/8</f>
        <v>3704.28</v>
      </c>
      <c r="F44" s="685">
        <f t="shared" si="12"/>
        <v>29634.240000000002</v>
      </c>
      <c r="G44" s="685">
        <f t="shared" si="13"/>
        <v>35561.089999999997</v>
      </c>
      <c r="H44" s="716">
        <f t="shared" si="4"/>
        <v>35561.089999999997</v>
      </c>
      <c r="J44" s="687"/>
      <c r="L44" s="695"/>
    </row>
    <row r="45" spans="1:12" ht="15.75" x14ac:dyDescent="0.25">
      <c r="A45" s="681">
        <f t="shared" si="14"/>
        <v>37</v>
      </c>
      <c r="B45" s="696" t="s">
        <v>1194</v>
      </c>
      <c r="C45" s="681" t="s">
        <v>73</v>
      </c>
      <c r="D45" s="689">
        <v>0.28000000000000003</v>
      </c>
      <c r="E45" s="684">
        <v>100000</v>
      </c>
      <c r="F45" s="685">
        <f t="shared" si="12"/>
        <v>28000</v>
      </c>
      <c r="G45" s="685">
        <f t="shared" si="13"/>
        <v>33600</v>
      </c>
      <c r="H45" s="716">
        <f t="shared" si="4"/>
        <v>33600</v>
      </c>
      <c r="J45" s="687"/>
      <c r="L45" s="695"/>
    </row>
    <row r="46" spans="1:12" x14ac:dyDescent="0.25">
      <c r="A46" s="697"/>
      <c r="B46" s="2210" t="s">
        <v>549</v>
      </c>
      <c r="C46" s="2211"/>
      <c r="D46" s="2211"/>
      <c r="E46" s="2212"/>
      <c r="F46" s="698">
        <f>SUM(F4:F45)</f>
        <v>4481259.21</v>
      </c>
      <c r="G46" s="698">
        <f>SUM(G6:G45)</f>
        <v>5377511.0799999991</v>
      </c>
      <c r="H46" s="698">
        <f>SUM(H6:H45)</f>
        <v>5194342.05</v>
      </c>
    </row>
    <row r="47" spans="1:12" x14ac:dyDescent="0.25">
      <c r="A47" s="2092" t="s">
        <v>1195</v>
      </c>
      <c r="B47" s="2093"/>
      <c r="C47" s="2093"/>
      <c r="D47" s="2093"/>
      <c r="E47" s="2094"/>
      <c r="F47" s="458">
        <f>ROUND(F46*0.03,2)</f>
        <v>134437.78</v>
      </c>
      <c r="G47" s="458">
        <f>ROUND(G46*0.03,2)</f>
        <v>161325.32999999999</v>
      </c>
      <c r="H47" s="458">
        <f>ROUND(H46*0.03,2)</f>
        <v>155830.26</v>
      </c>
    </row>
    <row r="48" spans="1:12" x14ac:dyDescent="0.25">
      <c r="A48" s="2092" t="s">
        <v>1196</v>
      </c>
      <c r="B48" s="2093"/>
      <c r="C48" s="2093"/>
      <c r="D48" s="2093"/>
      <c r="E48" s="2094"/>
      <c r="F48" s="458">
        <f>F46+F47</f>
        <v>4615696.99</v>
      </c>
      <c r="G48" s="458">
        <f>G46+G47</f>
        <v>5538836.4099999992</v>
      </c>
      <c r="H48" s="458">
        <f>H46+H47</f>
        <v>5350172.3099999996</v>
      </c>
    </row>
    <row r="51" spans="1:10" ht="19.5" customHeight="1" x14ac:dyDescent="0.25">
      <c r="A51" s="2206" t="s">
        <v>26</v>
      </c>
      <c r="B51" s="2213" t="s">
        <v>50</v>
      </c>
      <c r="C51" s="2206" t="s">
        <v>1197</v>
      </c>
      <c r="D51" s="2206" t="s">
        <v>52</v>
      </c>
      <c r="E51" s="2214" t="s">
        <v>1198</v>
      </c>
      <c r="F51" s="2214"/>
      <c r="G51" s="2214"/>
    </row>
    <row r="52" spans="1:10" s="694" customFormat="1" ht="28.5" x14ac:dyDescent="0.25">
      <c r="A52" s="2206"/>
      <c r="B52" s="2213"/>
      <c r="C52" s="2206"/>
      <c r="D52" s="2206"/>
      <c r="E52" s="699" t="s">
        <v>1199</v>
      </c>
      <c r="F52" s="700" t="s">
        <v>1200</v>
      </c>
      <c r="G52" s="700" t="s">
        <v>1201</v>
      </c>
    </row>
    <row r="53" spans="1:10" ht="13.5" customHeight="1" x14ac:dyDescent="0.25">
      <c r="A53" s="8">
        <v>1</v>
      </c>
      <c r="B53" s="9">
        <v>2</v>
      </c>
      <c r="C53" s="9">
        <v>3</v>
      </c>
      <c r="D53" s="9">
        <v>4</v>
      </c>
      <c r="E53" s="9">
        <v>5</v>
      </c>
      <c r="F53" s="9">
        <v>6</v>
      </c>
      <c r="G53" s="9">
        <v>7</v>
      </c>
    </row>
    <row r="54" spans="1:10" x14ac:dyDescent="0.25">
      <c r="A54" s="677"/>
      <c r="B54" s="2090" t="s">
        <v>1089</v>
      </c>
      <c r="C54" s="2091"/>
      <c r="D54" s="2091"/>
      <c r="E54" s="679"/>
      <c r="F54" s="701"/>
      <c r="G54" s="702"/>
    </row>
    <row r="55" spans="1:10" ht="22.5" customHeight="1" x14ac:dyDescent="0.25">
      <c r="A55" s="681">
        <v>1</v>
      </c>
      <c r="B55" s="703" t="s">
        <v>1104</v>
      </c>
      <c r="C55" s="681" t="s">
        <v>68</v>
      </c>
      <c r="D55" s="683">
        <v>1</v>
      </c>
      <c r="E55" s="704">
        <f>120000</f>
        <v>120000</v>
      </c>
      <c r="F55" s="685">
        <f t="shared" ref="F55:F94" si="15">ROUND(E55*D55,2)</f>
        <v>120000</v>
      </c>
      <c r="G55" s="685">
        <f t="shared" ref="G55:G94" si="16">ROUND(F55*1.2,2)</f>
        <v>144000</v>
      </c>
      <c r="J55" s="687"/>
    </row>
    <row r="56" spans="1:10" ht="21" customHeight="1" x14ac:dyDescent="0.25">
      <c r="A56" s="681">
        <f>A55+1</f>
        <v>2</v>
      </c>
      <c r="B56" s="703" t="s">
        <v>1106</v>
      </c>
      <c r="C56" s="681" t="s">
        <v>68</v>
      </c>
      <c r="D56" s="683">
        <v>4</v>
      </c>
      <c r="E56" s="704">
        <f>360000/4</f>
        <v>90000</v>
      </c>
      <c r="F56" s="685">
        <f t="shared" si="15"/>
        <v>360000</v>
      </c>
      <c r="G56" s="685">
        <f t="shared" si="16"/>
        <v>432000</v>
      </c>
      <c r="J56" s="687"/>
    </row>
    <row r="57" spans="1:10" ht="18.75" customHeight="1" x14ac:dyDescent="0.25">
      <c r="A57" s="681">
        <f t="shared" ref="A57:A94" si="17">A56+1</f>
        <v>3</v>
      </c>
      <c r="B57" s="688" t="s">
        <v>1108</v>
      </c>
      <c r="C57" s="681" t="s">
        <v>68</v>
      </c>
      <c r="D57" s="683">
        <v>4</v>
      </c>
      <c r="E57" s="684"/>
      <c r="F57" s="685">
        <f t="shared" si="15"/>
        <v>0</v>
      </c>
      <c r="G57" s="685">
        <f t="shared" si="16"/>
        <v>0</v>
      </c>
      <c r="J57" s="687"/>
    </row>
    <row r="58" spans="1:10" ht="18.75" customHeight="1" x14ac:dyDescent="0.25">
      <c r="A58" s="681">
        <f t="shared" si="17"/>
        <v>4</v>
      </c>
      <c r="B58" s="688" t="s">
        <v>1110</v>
      </c>
      <c r="C58" s="681" t="s">
        <v>68</v>
      </c>
      <c r="D58" s="683">
        <v>1</v>
      </c>
      <c r="E58" s="684"/>
      <c r="F58" s="685">
        <f t="shared" si="15"/>
        <v>0</v>
      </c>
      <c r="G58" s="685">
        <f t="shared" si="16"/>
        <v>0</v>
      </c>
      <c r="J58" s="687"/>
    </row>
    <row r="59" spans="1:10" ht="18.75" customHeight="1" x14ac:dyDescent="0.25">
      <c r="A59" s="355">
        <f t="shared" si="17"/>
        <v>5</v>
      </c>
      <c r="B59" s="17" t="s">
        <v>1113</v>
      </c>
      <c r="C59" s="681" t="s">
        <v>68</v>
      </c>
      <c r="D59" s="683">
        <v>20</v>
      </c>
      <c r="E59" s="684"/>
      <c r="F59" s="685">
        <f t="shared" si="15"/>
        <v>0</v>
      </c>
      <c r="G59" s="685">
        <f t="shared" si="16"/>
        <v>0</v>
      </c>
      <c r="J59" s="687"/>
    </row>
    <row r="60" spans="1:10" ht="18.75" customHeight="1" x14ac:dyDescent="0.25">
      <c r="A60" s="355">
        <f t="shared" si="17"/>
        <v>6</v>
      </c>
      <c r="B60" s="17" t="s">
        <v>1114</v>
      </c>
      <c r="C60" s="681" t="s">
        <v>68</v>
      </c>
      <c r="D60" s="683">
        <v>20</v>
      </c>
      <c r="E60" s="684"/>
      <c r="F60" s="685">
        <f t="shared" si="15"/>
        <v>0</v>
      </c>
      <c r="G60" s="685">
        <f t="shared" si="16"/>
        <v>0</v>
      </c>
      <c r="J60" s="687"/>
    </row>
    <row r="61" spans="1:10" ht="18.75" customHeight="1" x14ac:dyDescent="0.25">
      <c r="A61" s="355">
        <f t="shared" si="17"/>
        <v>7</v>
      </c>
      <c r="B61" s="17" t="s">
        <v>1116</v>
      </c>
      <c r="C61" s="681" t="s">
        <v>68</v>
      </c>
      <c r="D61" s="683">
        <v>5</v>
      </c>
      <c r="E61" s="685"/>
      <c r="F61" s="685">
        <f t="shared" si="15"/>
        <v>0</v>
      </c>
      <c r="G61" s="685">
        <f t="shared" si="16"/>
        <v>0</v>
      </c>
      <c r="J61" s="687"/>
    </row>
    <row r="62" spans="1:10" ht="18.75" customHeight="1" x14ac:dyDescent="0.25">
      <c r="A62" s="355">
        <f t="shared" si="17"/>
        <v>8</v>
      </c>
      <c r="B62" s="17" t="s">
        <v>1118</v>
      </c>
      <c r="C62" s="681" t="s">
        <v>68</v>
      </c>
      <c r="D62" s="683">
        <v>20</v>
      </c>
      <c r="E62" s="685"/>
      <c r="F62" s="685">
        <f t="shared" si="15"/>
        <v>0</v>
      </c>
      <c r="G62" s="685">
        <f t="shared" si="16"/>
        <v>0</v>
      </c>
      <c r="J62" s="687"/>
    </row>
    <row r="63" spans="1:10" ht="18.75" customHeight="1" x14ac:dyDescent="0.25">
      <c r="A63" s="355">
        <f t="shared" si="17"/>
        <v>9</v>
      </c>
      <c r="B63" s="17" t="s">
        <v>1113</v>
      </c>
      <c r="C63" s="681" t="s">
        <v>68</v>
      </c>
      <c r="D63" s="683">
        <v>20</v>
      </c>
      <c r="E63" s="685"/>
      <c r="F63" s="685">
        <f t="shared" si="15"/>
        <v>0</v>
      </c>
      <c r="G63" s="685">
        <f t="shared" si="16"/>
        <v>0</v>
      </c>
      <c r="J63" s="687"/>
    </row>
    <row r="64" spans="1:10" ht="18.75" customHeight="1" x14ac:dyDescent="0.25">
      <c r="A64" s="355">
        <f t="shared" si="17"/>
        <v>10</v>
      </c>
      <c r="B64" s="17" t="s">
        <v>1114</v>
      </c>
      <c r="C64" s="681" t="s">
        <v>68</v>
      </c>
      <c r="D64" s="683">
        <v>20</v>
      </c>
      <c r="E64" s="685"/>
      <c r="F64" s="685">
        <f t="shared" si="15"/>
        <v>0</v>
      </c>
      <c r="G64" s="685">
        <f t="shared" si="16"/>
        <v>0</v>
      </c>
      <c r="J64" s="687"/>
    </row>
    <row r="65" spans="1:12" ht="18.75" customHeight="1" x14ac:dyDescent="0.25">
      <c r="A65" s="355">
        <f t="shared" si="17"/>
        <v>11</v>
      </c>
      <c r="B65" s="17" t="s">
        <v>1122</v>
      </c>
      <c r="C65" s="681" t="s">
        <v>68</v>
      </c>
      <c r="D65" s="683">
        <v>40</v>
      </c>
      <c r="E65" s="685"/>
      <c r="F65" s="685">
        <f t="shared" si="15"/>
        <v>0</v>
      </c>
      <c r="G65" s="685">
        <f t="shared" si="16"/>
        <v>0</v>
      </c>
      <c r="J65" s="687"/>
    </row>
    <row r="66" spans="1:12" ht="18.75" customHeight="1" x14ac:dyDescent="0.25">
      <c r="A66" s="355">
        <f t="shared" si="17"/>
        <v>12</v>
      </c>
      <c r="B66" s="17" t="s">
        <v>1124</v>
      </c>
      <c r="C66" s="681" t="s">
        <v>68</v>
      </c>
      <c r="D66" s="683">
        <v>20</v>
      </c>
      <c r="E66" s="685"/>
      <c r="F66" s="685">
        <f t="shared" si="15"/>
        <v>0</v>
      </c>
      <c r="G66" s="685">
        <f t="shared" si="16"/>
        <v>0</v>
      </c>
      <c r="J66" s="687"/>
    </row>
    <row r="67" spans="1:12" ht="18.75" customHeight="1" x14ac:dyDescent="0.25">
      <c r="A67" s="355">
        <f t="shared" si="17"/>
        <v>13</v>
      </c>
      <c r="B67" s="17" t="s">
        <v>1126</v>
      </c>
      <c r="C67" s="681" t="s">
        <v>68</v>
      </c>
      <c r="D67" s="683">
        <v>20</v>
      </c>
      <c r="E67" s="685"/>
      <c r="F67" s="685">
        <f t="shared" si="15"/>
        <v>0</v>
      </c>
      <c r="G67" s="685">
        <f t="shared" si="16"/>
        <v>0</v>
      </c>
      <c r="J67" s="687"/>
    </row>
    <row r="68" spans="1:12" ht="18.75" customHeight="1" x14ac:dyDescent="0.25">
      <c r="A68" s="355">
        <f t="shared" si="17"/>
        <v>14</v>
      </c>
      <c r="B68" s="17" t="s">
        <v>1202</v>
      </c>
      <c r="C68" s="681" t="s">
        <v>68</v>
      </c>
      <c r="D68" s="683">
        <v>5</v>
      </c>
      <c r="E68" s="685"/>
      <c r="F68" s="685">
        <f t="shared" si="15"/>
        <v>0</v>
      </c>
      <c r="G68" s="685">
        <f t="shared" si="16"/>
        <v>0</v>
      </c>
      <c r="J68" s="687"/>
    </row>
    <row r="69" spans="1:12" ht="18.75" customHeight="1" x14ac:dyDescent="0.25">
      <c r="A69" s="355">
        <f t="shared" si="17"/>
        <v>15</v>
      </c>
      <c r="B69" s="17" t="s">
        <v>1128</v>
      </c>
      <c r="C69" s="681" t="s">
        <v>68</v>
      </c>
      <c r="D69" s="683">
        <v>5</v>
      </c>
      <c r="E69" s="685"/>
      <c r="F69" s="685">
        <f t="shared" si="15"/>
        <v>0</v>
      </c>
      <c r="G69" s="685">
        <f t="shared" si="16"/>
        <v>0</v>
      </c>
      <c r="J69" s="687"/>
    </row>
    <row r="70" spans="1:12" ht="18.75" customHeight="1" x14ac:dyDescent="0.25">
      <c r="A70" s="681">
        <f t="shared" si="17"/>
        <v>16</v>
      </c>
      <c r="B70" s="688" t="s">
        <v>1130</v>
      </c>
      <c r="C70" s="681" t="s">
        <v>68</v>
      </c>
      <c r="D70" s="683">
        <v>5</v>
      </c>
      <c r="E70" s="685"/>
      <c r="F70" s="685">
        <f t="shared" si="15"/>
        <v>0</v>
      </c>
      <c r="G70" s="685">
        <f t="shared" si="16"/>
        <v>0</v>
      </c>
      <c r="J70" s="687"/>
    </row>
    <row r="71" spans="1:12" ht="18.75" customHeight="1" x14ac:dyDescent="0.25">
      <c r="A71" s="681">
        <f t="shared" si="17"/>
        <v>17</v>
      </c>
      <c r="B71" s="705" t="s">
        <v>1203</v>
      </c>
      <c r="C71" s="681" t="s">
        <v>162</v>
      </c>
      <c r="D71" s="706">
        <v>1.29</v>
      </c>
      <c r="E71" s="685"/>
      <c r="F71" s="685">
        <f t="shared" si="15"/>
        <v>0</v>
      </c>
      <c r="G71" s="685">
        <f t="shared" si="16"/>
        <v>0</v>
      </c>
      <c r="J71" s="687"/>
    </row>
    <row r="72" spans="1:12" ht="18.75" customHeight="1" x14ac:dyDescent="0.25">
      <c r="A72" s="681">
        <f t="shared" si="17"/>
        <v>18</v>
      </c>
      <c r="B72" s="688" t="s">
        <v>1204</v>
      </c>
      <c r="C72" s="681" t="s">
        <v>162</v>
      </c>
      <c r="D72" s="706">
        <v>2.25</v>
      </c>
      <c r="E72" s="685"/>
      <c r="F72" s="685">
        <f t="shared" si="15"/>
        <v>0</v>
      </c>
      <c r="G72" s="685">
        <f t="shared" si="16"/>
        <v>0</v>
      </c>
      <c r="J72" s="687"/>
    </row>
    <row r="73" spans="1:12" ht="18.75" customHeight="1" x14ac:dyDescent="0.25">
      <c r="A73" s="681">
        <f t="shared" si="17"/>
        <v>19</v>
      </c>
      <c r="B73" s="688" t="s">
        <v>1205</v>
      </c>
      <c r="C73" s="681" t="s">
        <v>162</v>
      </c>
      <c r="D73" s="706">
        <v>0.11</v>
      </c>
      <c r="E73" s="685"/>
      <c r="F73" s="685">
        <f t="shared" si="15"/>
        <v>0</v>
      </c>
      <c r="G73" s="685">
        <f t="shared" si="16"/>
        <v>0</v>
      </c>
      <c r="J73" s="687"/>
    </row>
    <row r="74" spans="1:12" ht="18.75" customHeight="1" x14ac:dyDescent="0.25">
      <c r="A74" s="681">
        <f t="shared" si="17"/>
        <v>20</v>
      </c>
      <c r="B74" s="688" t="s">
        <v>1206</v>
      </c>
      <c r="C74" s="681" t="s">
        <v>77</v>
      </c>
      <c r="D74" s="706">
        <v>3.6</v>
      </c>
      <c r="E74" s="707"/>
      <c r="F74" s="685">
        <f t="shared" si="15"/>
        <v>0</v>
      </c>
      <c r="G74" s="685">
        <f t="shared" si="16"/>
        <v>0</v>
      </c>
      <c r="H74" s="451"/>
      <c r="J74" s="687"/>
      <c r="L74" s="694"/>
    </row>
    <row r="75" spans="1:12" ht="18.75" customHeight="1" x14ac:dyDescent="0.25">
      <c r="A75" s="681">
        <f t="shared" si="17"/>
        <v>21</v>
      </c>
      <c r="B75" s="688" t="s">
        <v>1146</v>
      </c>
      <c r="C75" s="681" t="s">
        <v>65</v>
      </c>
      <c r="D75" s="683">
        <v>326</v>
      </c>
      <c r="E75" s="704">
        <v>1124.25</v>
      </c>
      <c r="F75" s="685">
        <f t="shared" si="15"/>
        <v>366505.5</v>
      </c>
      <c r="G75" s="685">
        <f t="shared" si="16"/>
        <v>439806.6</v>
      </c>
      <c r="H75" s="714"/>
      <c r="J75" s="687"/>
      <c r="L75" s="694"/>
    </row>
    <row r="76" spans="1:12" ht="18.75" customHeight="1" x14ac:dyDescent="0.25">
      <c r="A76" s="681">
        <f t="shared" si="17"/>
        <v>22</v>
      </c>
      <c r="B76" s="688" t="s">
        <v>1149</v>
      </c>
      <c r="C76" s="681" t="s">
        <v>65</v>
      </c>
      <c r="D76" s="683">
        <v>652</v>
      </c>
      <c r="E76" s="704">
        <v>1756.8</v>
      </c>
      <c r="F76" s="685">
        <f t="shared" si="15"/>
        <v>1145433.6000000001</v>
      </c>
      <c r="G76" s="685">
        <f t="shared" si="16"/>
        <v>1374520.3200000001</v>
      </c>
      <c r="H76" s="714"/>
      <c r="J76" s="687"/>
      <c r="L76" s="694"/>
    </row>
    <row r="77" spans="1:12" ht="18.75" customHeight="1" x14ac:dyDescent="0.25">
      <c r="A77" s="681">
        <f t="shared" si="17"/>
        <v>23</v>
      </c>
      <c r="B77" s="688" t="s">
        <v>1157</v>
      </c>
      <c r="C77" s="681" t="s">
        <v>65</v>
      </c>
      <c r="D77" s="683">
        <v>15</v>
      </c>
      <c r="E77" s="704">
        <v>1201.53</v>
      </c>
      <c r="F77" s="685">
        <f t="shared" si="15"/>
        <v>18022.95</v>
      </c>
      <c r="G77" s="685">
        <f t="shared" si="16"/>
        <v>21627.54</v>
      </c>
      <c r="H77" s="451"/>
      <c r="J77" s="687"/>
      <c r="L77" s="694"/>
    </row>
    <row r="78" spans="1:12" ht="18.75" customHeight="1" x14ac:dyDescent="0.25">
      <c r="A78" s="681">
        <f t="shared" si="17"/>
        <v>24</v>
      </c>
      <c r="B78" s="688" t="s">
        <v>1158</v>
      </c>
      <c r="C78" s="681" t="s">
        <v>65</v>
      </c>
      <c r="D78" s="683">
        <v>200</v>
      </c>
      <c r="E78" s="704">
        <v>1712.7</v>
      </c>
      <c r="F78" s="685">
        <f t="shared" si="15"/>
        <v>342540</v>
      </c>
      <c r="G78" s="685">
        <f t="shared" si="16"/>
        <v>411048</v>
      </c>
      <c r="H78" s="451"/>
      <c r="J78" s="687"/>
      <c r="L78" s="694"/>
    </row>
    <row r="79" spans="1:12" ht="30" customHeight="1" x14ac:dyDescent="0.25">
      <c r="A79" s="681">
        <f t="shared" si="17"/>
        <v>25</v>
      </c>
      <c r="B79" s="688" t="s">
        <v>1165</v>
      </c>
      <c r="C79" s="681" t="s">
        <v>68</v>
      </c>
      <c r="D79" s="683">
        <v>5</v>
      </c>
      <c r="E79" s="704">
        <v>4318.6000000000004</v>
      </c>
      <c r="F79" s="685">
        <f t="shared" si="15"/>
        <v>21593</v>
      </c>
      <c r="G79" s="685">
        <f t="shared" si="16"/>
        <v>25911.599999999999</v>
      </c>
      <c r="H79" s="451"/>
      <c r="J79" s="687"/>
      <c r="L79" s="694"/>
    </row>
    <row r="80" spans="1:12" ht="18.75" customHeight="1" x14ac:dyDescent="0.25">
      <c r="A80" s="681">
        <f t="shared" si="17"/>
        <v>26</v>
      </c>
      <c r="B80" s="688" t="s">
        <v>1163</v>
      </c>
      <c r="C80" s="681" t="s">
        <v>68</v>
      </c>
      <c r="D80" s="683">
        <v>5</v>
      </c>
      <c r="E80" s="704">
        <v>619.30000000000007</v>
      </c>
      <c r="F80" s="685">
        <f t="shared" si="15"/>
        <v>3096.5</v>
      </c>
      <c r="G80" s="685">
        <f t="shared" si="16"/>
        <v>3715.8</v>
      </c>
      <c r="H80" s="451"/>
      <c r="J80" s="687"/>
      <c r="L80" s="694"/>
    </row>
    <row r="81" spans="1:12" ht="18.75" customHeight="1" x14ac:dyDescent="0.25">
      <c r="A81" s="681">
        <f t="shared" si="17"/>
        <v>27</v>
      </c>
      <c r="B81" s="688" t="s">
        <v>1139</v>
      </c>
      <c r="C81" s="681" t="s">
        <v>68</v>
      </c>
      <c r="D81" s="683">
        <v>5</v>
      </c>
      <c r="E81" s="704"/>
      <c r="F81" s="685">
        <f t="shared" si="15"/>
        <v>0</v>
      </c>
      <c r="G81" s="685">
        <f t="shared" si="16"/>
        <v>0</v>
      </c>
      <c r="H81" s="451"/>
      <c r="J81" s="687"/>
      <c r="L81" s="694"/>
    </row>
    <row r="82" spans="1:12" ht="18.75" customHeight="1" x14ac:dyDescent="0.25">
      <c r="A82" s="681">
        <f t="shared" si="17"/>
        <v>28</v>
      </c>
      <c r="B82" s="688" t="s">
        <v>1207</v>
      </c>
      <c r="C82" s="708"/>
      <c r="D82" s="709">
        <v>0.8</v>
      </c>
      <c r="E82" s="704"/>
      <c r="F82" s="685">
        <f t="shared" si="15"/>
        <v>0</v>
      </c>
      <c r="G82" s="685">
        <f t="shared" si="16"/>
        <v>0</v>
      </c>
      <c r="H82" s="451"/>
      <c r="J82" s="687"/>
      <c r="L82" s="694"/>
    </row>
    <row r="83" spans="1:12" ht="18.75" customHeight="1" x14ac:dyDescent="0.25">
      <c r="A83" s="681">
        <f t="shared" si="17"/>
        <v>29</v>
      </c>
      <c r="B83" s="688" t="s">
        <v>1208</v>
      </c>
      <c r="C83" s="681" t="s">
        <v>68</v>
      </c>
      <c r="D83" s="683">
        <v>5</v>
      </c>
      <c r="E83" s="704"/>
      <c r="F83" s="685">
        <f t="shared" si="15"/>
        <v>0</v>
      </c>
      <c r="G83" s="685">
        <f t="shared" si="16"/>
        <v>0</v>
      </c>
      <c r="H83" s="451"/>
      <c r="J83" s="687"/>
      <c r="L83" s="694"/>
    </row>
    <row r="84" spans="1:12" ht="18.75" customHeight="1" x14ac:dyDescent="0.25">
      <c r="A84" s="681">
        <f t="shared" si="17"/>
        <v>30</v>
      </c>
      <c r="B84" s="688" t="s">
        <v>1169</v>
      </c>
      <c r="C84" s="681" t="s">
        <v>68</v>
      </c>
      <c r="D84" s="683">
        <v>10</v>
      </c>
      <c r="E84" s="704"/>
      <c r="F84" s="685">
        <f t="shared" si="15"/>
        <v>0</v>
      </c>
      <c r="G84" s="685">
        <f t="shared" si="16"/>
        <v>0</v>
      </c>
      <c r="H84" s="451"/>
      <c r="J84" s="687"/>
      <c r="L84" s="694"/>
    </row>
    <row r="85" spans="1:12" ht="18.75" customHeight="1" x14ac:dyDescent="0.25">
      <c r="A85" s="681">
        <f t="shared" si="17"/>
        <v>31</v>
      </c>
      <c r="B85" s="688" t="s">
        <v>1167</v>
      </c>
      <c r="C85" s="681" t="s">
        <v>68</v>
      </c>
      <c r="D85" s="683">
        <v>10</v>
      </c>
      <c r="E85" s="704">
        <v>11942.7</v>
      </c>
      <c r="F85" s="685">
        <f t="shared" si="15"/>
        <v>119427</v>
      </c>
      <c r="G85" s="685">
        <f t="shared" si="16"/>
        <v>143312.4</v>
      </c>
      <c r="H85" s="451"/>
      <c r="J85" s="687"/>
      <c r="L85" s="694"/>
    </row>
    <row r="86" spans="1:12" ht="30.75" customHeight="1" x14ac:dyDescent="0.25">
      <c r="A86" s="681">
        <f t="shared" si="17"/>
        <v>32</v>
      </c>
      <c r="B86" s="688" t="s">
        <v>1152</v>
      </c>
      <c r="C86" s="681" t="s">
        <v>68</v>
      </c>
      <c r="D86" s="683">
        <v>5</v>
      </c>
      <c r="E86" s="704">
        <v>3795.0000000000005</v>
      </c>
      <c r="F86" s="685">
        <f t="shared" si="15"/>
        <v>18975</v>
      </c>
      <c r="G86" s="685">
        <f t="shared" si="16"/>
        <v>22770</v>
      </c>
      <c r="H86" s="451"/>
      <c r="J86" s="687"/>
      <c r="L86" s="694"/>
    </row>
    <row r="87" spans="1:12" ht="30.75" customHeight="1" x14ac:dyDescent="0.25">
      <c r="A87" s="681">
        <f t="shared" si="17"/>
        <v>33</v>
      </c>
      <c r="B87" s="688" t="s">
        <v>1154</v>
      </c>
      <c r="C87" s="681" t="s">
        <v>68</v>
      </c>
      <c r="D87" s="683">
        <v>5</v>
      </c>
      <c r="E87" s="704">
        <v>6831.0000000000009</v>
      </c>
      <c r="F87" s="685">
        <f t="shared" si="15"/>
        <v>34155</v>
      </c>
      <c r="G87" s="685">
        <f t="shared" si="16"/>
        <v>40986</v>
      </c>
      <c r="H87" s="451"/>
      <c r="J87" s="687"/>
      <c r="L87" s="694"/>
    </row>
    <row r="88" spans="1:12" ht="18.75" customHeight="1" x14ac:dyDescent="0.25">
      <c r="A88" s="681">
        <f t="shared" si="17"/>
        <v>34</v>
      </c>
      <c r="B88" s="688" t="s">
        <v>1161</v>
      </c>
      <c r="C88" s="681" t="s">
        <v>68</v>
      </c>
      <c r="D88" s="683">
        <v>4</v>
      </c>
      <c r="E88" s="704">
        <v>4098.6000000000004</v>
      </c>
      <c r="F88" s="685">
        <f t="shared" si="15"/>
        <v>16394.400000000001</v>
      </c>
      <c r="G88" s="685">
        <f t="shared" si="16"/>
        <v>19673.28</v>
      </c>
      <c r="H88" s="451"/>
      <c r="J88" s="687"/>
      <c r="L88" s="694"/>
    </row>
    <row r="89" spans="1:12" ht="18.75" customHeight="1" x14ac:dyDescent="0.25">
      <c r="A89" s="681">
        <f t="shared" si="17"/>
        <v>35</v>
      </c>
      <c r="B89" s="688" t="s">
        <v>1132</v>
      </c>
      <c r="C89" s="681" t="s">
        <v>68</v>
      </c>
      <c r="D89" s="683">
        <v>4</v>
      </c>
      <c r="E89" s="707"/>
      <c r="F89" s="685">
        <f t="shared" si="15"/>
        <v>0</v>
      </c>
      <c r="G89" s="685">
        <f t="shared" si="16"/>
        <v>0</v>
      </c>
      <c r="H89" s="451"/>
      <c r="J89" s="687"/>
      <c r="L89" s="694"/>
    </row>
    <row r="90" spans="1:12" ht="18.75" customHeight="1" x14ac:dyDescent="0.25">
      <c r="A90" s="681">
        <f t="shared" si="17"/>
        <v>36</v>
      </c>
      <c r="B90" s="688" t="s">
        <v>1134</v>
      </c>
      <c r="C90" s="681" t="s">
        <v>68</v>
      </c>
      <c r="D90" s="683">
        <v>1</v>
      </c>
      <c r="E90" s="707"/>
      <c r="F90" s="685">
        <f t="shared" si="15"/>
        <v>0</v>
      </c>
      <c r="G90" s="685">
        <f t="shared" si="16"/>
        <v>0</v>
      </c>
      <c r="H90" s="451"/>
      <c r="J90" s="687"/>
      <c r="L90" s="694"/>
    </row>
    <row r="91" spans="1:12" ht="18.75" customHeight="1" x14ac:dyDescent="0.25">
      <c r="A91" s="681">
        <f t="shared" si="17"/>
        <v>37</v>
      </c>
      <c r="B91" s="688" t="s">
        <v>1141</v>
      </c>
      <c r="C91" s="681" t="s">
        <v>68</v>
      </c>
      <c r="D91" s="683">
        <v>4</v>
      </c>
      <c r="E91" s="707"/>
      <c r="F91" s="685">
        <f t="shared" si="15"/>
        <v>0</v>
      </c>
      <c r="G91" s="685">
        <f t="shared" si="16"/>
        <v>0</v>
      </c>
      <c r="H91" s="451"/>
      <c r="J91" s="687"/>
      <c r="L91" s="694"/>
    </row>
    <row r="92" spans="1:12" ht="18.75" customHeight="1" x14ac:dyDescent="0.25">
      <c r="A92" s="681">
        <f t="shared" si="17"/>
        <v>38</v>
      </c>
      <c r="B92" s="688" t="s">
        <v>1143</v>
      </c>
      <c r="C92" s="681" t="s">
        <v>68</v>
      </c>
      <c r="D92" s="683">
        <v>4</v>
      </c>
      <c r="E92" s="707"/>
      <c r="F92" s="685">
        <f t="shared" si="15"/>
        <v>0</v>
      </c>
      <c r="G92" s="685">
        <f t="shared" si="16"/>
        <v>0</v>
      </c>
      <c r="H92" s="451"/>
      <c r="J92" s="687"/>
      <c r="L92" s="694"/>
    </row>
    <row r="93" spans="1:12" ht="18.75" customHeight="1" x14ac:dyDescent="0.25">
      <c r="A93" s="681">
        <f t="shared" si="17"/>
        <v>39</v>
      </c>
      <c r="B93" s="688" t="s">
        <v>1136</v>
      </c>
      <c r="C93" s="681" t="s">
        <v>68</v>
      </c>
      <c r="D93" s="683">
        <v>4</v>
      </c>
      <c r="E93" s="707"/>
      <c r="F93" s="685">
        <f t="shared" si="15"/>
        <v>0</v>
      </c>
      <c r="G93" s="685">
        <f t="shared" si="16"/>
        <v>0</v>
      </c>
      <c r="H93" s="451"/>
      <c r="J93" s="687"/>
      <c r="L93" s="694"/>
    </row>
    <row r="94" spans="1:12" ht="18.75" customHeight="1" x14ac:dyDescent="0.25">
      <c r="A94" s="681">
        <f t="shared" si="17"/>
        <v>40</v>
      </c>
      <c r="B94" s="688" t="s">
        <v>1137</v>
      </c>
      <c r="C94" s="681" t="s">
        <v>68</v>
      </c>
      <c r="D94" s="683">
        <v>1</v>
      </c>
      <c r="E94" s="707"/>
      <c r="F94" s="685">
        <f t="shared" si="15"/>
        <v>0</v>
      </c>
      <c r="G94" s="685">
        <f t="shared" si="16"/>
        <v>0</v>
      </c>
      <c r="H94" s="451"/>
      <c r="J94" s="687"/>
      <c r="L94" s="694"/>
    </row>
    <row r="95" spans="1:12" x14ac:dyDescent="0.25">
      <c r="A95" s="710"/>
      <c r="B95" s="2207" t="s">
        <v>549</v>
      </c>
      <c r="C95" s="2208"/>
      <c r="D95" s="2208"/>
      <c r="E95" s="2209"/>
      <c r="F95" s="698">
        <f>SUM(F54:F94)</f>
        <v>2566142.9499999997</v>
      </c>
      <c r="G95" s="698">
        <f>SUM(G54:G94)</f>
        <v>3079371.5399999996</v>
      </c>
    </row>
    <row r="97" spans="7:8" x14ac:dyDescent="0.25">
      <c r="G97" s="712">
        <f>G48+G95</f>
        <v>8618207.9499999993</v>
      </c>
      <c r="H97" s="713">
        <f>H48+G95</f>
        <v>8429543.8499999996</v>
      </c>
    </row>
    <row r="98" spans="7:8" x14ac:dyDescent="0.25">
      <c r="G98" s="711"/>
    </row>
  </sheetData>
  <mergeCells count="16">
    <mergeCell ref="E1:G1"/>
    <mergeCell ref="B54:D54"/>
    <mergeCell ref="B95:E95"/>
    <mergeCell ref="B46:E46"/>
    <mergeCell ref="A47:E47"/>
    <mergeCell ref="A48:E48"/>
    <mergeCell ref="A51:A52"/>
    <mergeCell ref="B51:B52"/>
    <mergeCell ref="C51:C52"/>
    <mergeCell ref="D51:D52"/>
    <mergeCell ref="E51:G51"/>
    <mergeCell ref="B4:D4"/>
    <mergeCell ref="A1:A2"/>
    <mergeCell ref="B1:B2"/>
    <mergeCell ref="C1:C2"/>
    <mergeCell ref="D1:D2"/>
  </mergeCells>
  <pageMargins left="0.7" right="0.7" top="0.75" bottom="0.75" header="0.3" footer="0.3"/>
  <pageSetup paperSize="9" scale="5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M41"/>
  <sheetViews>
    <sheetView view="pageBreakPreview" topLeftCell="A10" zoomScale="80" zoomScaleNormal="100" zoomScaleSheetLayoutView="80" workbookViewId="0">
      <selection activeCell="I171" sqref="I171"/>
    </sheetView>
  </sheetViews>
  <sheetFormatPr defaultColWidth="8.85546875" defaultRowHeight="15" x14ac:dyDescent="0.25"/>
  <cols>
    <col min="1" max="1" width="8.85546875" style="907"/>
    <col min="2" max="2" width="65.140625" style="907" customWidth="1"/>
    <col min="3" max="3" width="9.28515625" style="907" customWidth="1"/>
    <col min="4" max="4" width="11" style="907" bestFit="1" customWidth="1"/>
    <col min="5" max="5" width="15.140625" style="907" customWidth="1"/>
    <col min="6" max="6" width="16" style="907" customWidth="1"/>
    <col min="7" max="7" width="17.140625" style="992" customWidth="1"/>
    <col min="8" max="8" width="16.140625" style="992" customWidth="1"/>
    <col min="9" max="12" width="16.140625" style="907" customWidth="1"/>
    <col min="13" max="13" width="55.42578125" style="906" customWidth="1"/>
    <col min="14" max="16384" width="8.85546875" style="907"/>
  </cols>
  <sheetData>
    <row r="1" spans="1:13" ht="14.45" customHeight="1" x14ac:dyDescent="0.25">
      <c r="A1" s="2223" t="s">
        <v>26</v>
      </c>
      <c r="B1" s="2226" t="s">
        <v>50</v>
      </c>
      <c r="C1" s="2229" t="s">
        <v>51</v>
      </c>
      <c r="D1" s="2229" t="s">
        <v>52</v>
      </c>
      <c r="E1" s="2230" t="s">
        <v>53</v>
      </c>
      <c r="F1" s="2231"/>
      <c r="G1" s="2231"/>
      <c r="H1" s="2231"/>
      <c r="I1" s="2231"/>
      <c r="J1" s="2231"/>
      <c r="K1" s="2231"/>
      <c r="L1" s="2231"/>
    </row>
    <row r="2" spans="1:13" ht="14.45" customHeight="1" x14ac:dyDescent="0.25">
      <c r="A2" s="2224"/>
      <c r="B2" s="2227"/>
      <c r="C2" s="2229"/>
      <c r="D2" s="2229"/>
      <c r="E2" s="2232"/>
      <c r="F2" s="2233"/>
      <c r="G2" s="2233"/>
      <c r="H2" s="2233"/>
      <c r="I2" s="2233"/>
      <c r="J2" s="2233"/>
      <c r="K2" s="2233"/>
      <c r="L2" s="2233"/>
    </row>
    <row r="3" spans="1:13" ht="27.75" customHeight="1" x14ac:dyDescent="0.25">
      <c r="A3" s="2224"/>
      <c r="B3" s="2227"/>
      <c r="C3" s="2229"/>
      <c r="D3" s="2229"/>
      <c r="E3" s="2229" t="s">
        <v>54</v>
      </c>
      <c r="F3" s="2229"/>
      <c r="G3" s="2229"/>
      <c r="H3" s="2229" t="s">
        <v>55</v>
      </c>
      <c r="I3" s="2229"/>
      <c r="J3" s="2229"/>
      <c r="K3" s="2234" t="s">
        <v>56</v>
      </c>
      <c r="L3" s="2234"/>
    </row>
    <row r="4" spans="1:13" ht="56.1" customHeight="1" x14ac:dyDescent="0.25">
      <c r="A4" s="2225"/>
      <c r="B4" s="2228"/>
      <c r="C4" s="2229"/>
      <c r="D4" s="2229"/>
      <c r="E4" s="905" t="s">
        <v>57</v>
      </c>
      <c r="F4" s="905" t="s">
        <v>58</v>
      </c>
      <c r="G4" s="908" t="s">
        <v>59</v>
      </c>
      <c r="H4" s="905" t="s">
        <v>57</v>
      </c>
      <c r="I4" s="905" t="s">
        <v>58</v>
      </c>
      <c r="J4" s="908" t="s">
        <v>59</v>
      </c>
      <c r="K4" s="905" t="s">
        <v>60</v>
      </c>
      <c r="L4" s="905" t="s">
        <v>61</v>
      </c>
    </row>
    <row r="5" spans="1:13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07"/>
    </row>
    <row r="6" spans="1:13" ht="20.25" customHeight="1" x14ac:dyDescent="0.25">
      <c r="A6" s="909"/>
      <c r="B6" s="2216" t="s">
        <v>1288</v>
      </c>
      <c r="C6" s="2217"/>
      <c r="D6" s="2217"/>
      <c r="E6" s="910"/>
      <c r="F6" s="911"/>
      <c r="G6" s="912"/>
      <c r="H6" s="912"/>
      <c r="I6" s="912"/>
      <c r="J6" s="912"/>
      <c r="K6" s="912"/>
      <c r="L6" s="912"/>
    </row>
    <row r="7" spans="1:13" ht="18.75" customHeight="1" x14ac:dyDescent="0.25">
      <c r="A7" s="913"/>
      <c r="B7" s="914" t="s">
        <v>188</v>
      </c>
      <c r="C7" s="915"/>
      <c r="D7" s="916"/>
      <c r="E7" s="917"/>
      <c r="F7" s="918"/>
      <c r="G7" s="918"/>
      <c r="H7" s="919"/>
      <c r="I7" s="920"/>
      <c r="J7" s="920"/>
      <c r="K7" s="921"/>
      <c r="L7" s="920"/>
      <c r="M7" s="922"/>
    </row>
    <row r="8" spans="1:13" ht="19.5" customHeight="1" x14ac:dyDescent="0.25">
      <c r="A8" s="923">
        <v>1</v>
      </c>
      <c r="B8" s="924" t="s">
        <v>1289</v>
      </c>
      <c r="C8" s="925" t="s">
        <v>65</v>
      </c>
      <c r="D8" s="926">
        <v>31</v>
      </c>
      <c r="E8" s="927">
        <v>1248.3599999999999</v>
      </c>
      <c r="F8" s="928">
        <f t="shared" ref="F8" si="0">ROUND(E8*D8,2)</f>
        <v>38699.160000000003</v>
      </c>
      <c r="G8" s="928">
        <f t="shared" ref="G8" si="1">ROUND(F8*1.2,2)</f>
        <v>46438.99</v>
      </c>
      <c r="H8" s="929"/>
      <c r="I8" s="930"/>
      <c r="J8" s="930"/>
      <c r="K8" s="931">
        <f t="shared" ref="K8:L8" si="2">F8+I8</f>
        <v>38699.160000000003</v>
      </c>
      <c r="L8" s="932">
        <f t="shared" si="2"/>
        <v>46438.99</v>
      </c>
      <c r="M8" s="933" t="s">
        <v>570</v>
      </c>
    </row>
    <row r="9" spans="1:13" ht="18.75" customHeight="1" x14ac:dyDescent="0.25">
      <c r="A9" s="913"/>
      <c r="B9" s="106" t="s">
        <v>125</v>
      </c>
      <c r="C9" s="934"/>
      <c r="D9" s="916"/>
      <c r="E9" s="935"/>
      <c r="F9" s="920"/>
      <c r="G9" s="920"/>
      <c r="H9" s="920"/>
      <c r="I9" s="920"/>
      <c r="J9" s="920"/>
      <c r="K9" s="921"/>
      <c r="L9" s="920"/>
      <c r="M9" s="922"/>
    </row>
    <row r="10" spans="1:13" ht="18.75" customHeight="1" x14ac:dyDescent="0.25">
      <c r="A10" s="936">
        <f>A8+1</f>
        <v>2</v>
      </c>
      <c r="B10" s="112" t="s">
        <v>126</v>
      </c>
      <c r="C10" s="937" t="s">
        <v>73</v>
      </c>
      <c r="D10" s="938">
        <f>24*31/1000</f>
        <v>0.74399999999999999</v>
      </c>
      <c r="E10" s="939">
        <v>431.37</v>
      </c>
      <c r="F10" s="940">
        <f>ROUND(E10*D10,2)</f>
        <v>320.94</v>
      </c>
      <c r="G10" s="940">
        <f>ROUND(F10*1.2,2)</f>
        <v>385.13</v>
      </c>
      <c r="H10" s="941"/>
      <c r="I10" s="940"/>
      <c r="J10" s="940"/>
      <c r="K10" s="942">
        <f>F10+I10</f>
        <v>320.94</v>
      </c>
      <c r="L10" s="940">
        <f>G10+J10</f>
        <v>385.13</v>
      </c>
      <c r="M10" s="922" t="s">
        <v>127</v>
      </c>
    </row>
    <row r="11" spans="1:13" ht="18.75" customHeight="1" x14ac:dyDescent="0.25">
      <c r="A11" s="943"/>
      <c r="B11" s="944" t="s">
        <v>172</v>
      </c>
      <c r="C11" s="934"/>
      <c r="D11" s="945"/>
      <c r="E11" s="946"/>
      <c r="F11" s="947"/>
      <c r="G11" s="948"/>
      <c r="H11" s="949"/>
      <c r="I11" s="950"/>
      <c r="J11" s="950"/>
      <c r="K11" s="951"/>
      <c r="L11" s="950"/>
    </row>
    <row r="12" spans="1:13" ht="18.75" customHeight="1" x14ac:dyDescent="0.25">
      <c r="A12" s="913"/>
      <c r="B12" s="952" t="s">
        <v>585</v>
      </c>
      <c r="C12" s="915"/>
      <c r="D12" s="953"/>
      <c r="E12" s="919"/>
      <c r="F12" s="918"/>
      <c r="G12" s="918"/>
      <c r="H12" s="919"/>
      <c r="I12" s="917"/>
      <c r="J12" s="917"/>
      <c r="K12" s="954"/>
      <c r="L12" s="917"/>
    </row>
    <row r="13" spans="1:13" ht="18.75" customHeight="1" x14ac:dyDescent="0.25">
      <c r="A13" s="937">
        <f>A10+1</f>
        <v>3</v>
      </c>
      <c r="B13" s="17" t="s">
        <v>557</v>
      </c>
      <c r="C13" s="937" t="s">
        <v>77</v>
      </c>
      <c r="D13" s="938">
        <v>100</v>
      </c>
      <c r="E13" s="941">
        <v>355.3</v>
      </c>
      <c r="F13" s="940">
        <f>ROUND(E13*D13,2)</f>
        <v>35530</v>
      </c>
      <c r="G13" s="940">
        <f>ROUND(F13*1.2,2)</f>
        <v>42636</v>
      </c>
      <c r="H13" s="955"/>
      <c r="I13" s="956"/>
      <c r="J13" s="956"/>
      <c r="K13" s="957">
        <f>F13+I13</f>
        <v>35530</v>
      </c>
      <c r="L13" s="939">
        <f>G13+J13</f>
        <v>42636</v>
      </c>
    </row>
    <row r="14" spans="1:13" ht="29.25" customHeight="1" x14ac:dyDescent="0.25">
      <c r="A14" s="936">
        <f>A13+1</f>
        <v>4</v>
      </c>
      <c r="B14" s="17" t="s">
        <v>129</v>
      </c>
      <c r="C14" s="937" t="s">
        <v>517</v>
      </c>
      <c r="D14" s="938">
        <v>3.1</v>
      </c>
      <c r="E14" s="941">
        <v>1688.15</v>
      </c>
      <c r="F14" s="940">
        <f t="shared" ref="F14" si="3">ROUND(E14*D14,2)</f>
        <v>5233.2700000000004</v>
      </c>
      <c r="G14" s="940">
        <f t="shared" ref="G14" si="4">ROUND(F14*1.2,2)</f>
        <v>6279.92</v>
      </c>
      <c r="H14" s="955"/>
      <c r="I14" s="956"/>
      <c r="J14" s="956"/>
      <c r="K14" s="957">
        <f t="shared" ref="K14:L20" si="5">F14+I14</f>
        <v>5233.2700000000004</v>
      </c>
      <c r="L14" s="939">
        <f t="shared" si="5"/>
        <v>6279.92</v>
      </c>
    </row>
    <row r="15" spans="1:13" ht="18.75" customHeight="1" x14ac:dyDescent="0.25">
      <c r="A15" s="936">
        <f>A14+1</f>
        <v>5</v>
      </c>
      <c r="B15" s="17" t="s">
        <v>1290</v>
      </c>
      <c r="C15" s="937" t="s">
        <v>77</v>
      </c>
      <c r="D15" s="938">
        <v>2.8</v>
      </c>
      <c r="E15" s="941">
        <v>1310.05</v>
      </c>
      <c r="F15" s="940">
        <f>ROUND(E15*D15,2)</f>
        <v>3668.14</v>
      </c>
      <c r="G15" s="940">
        <f>ROUND(F15*1.2,2)</f>
        <v>4401.7700000000004</v>
      </c>
      <c r="H15" s="955"/>
      <c r="I15" s="956"/>
      <c r="J15" s="956"/>
      <c r="K15" s="957">
        <f t="shared" si="5"/>
        <v>3668.14</v>
      </c>
      <c r="L15" s="939">
        <f t="shared" si="5"/>
        <v>4401.7700000000004</v>
      </c>
    </row>
    <row r="16" spans="1:13" ht="18.75" customHeight="1" x14ac:dyDescent="0.25">
      <c r="A16" s="958" t="s">
        <v>460</v>
      </c>
      <c r="B16" s="25" t="s">
        <v>151</v>
      </c>
      <c r="C16" s="959" t="s">
        <v>77</v>
      </c>
      <c r="D16" s="960">
        <f>D15*1.1</f>
        <v>3.08</v>
      </c>
      <c r="E16" s="961"/>
      <c r="F16" s="962"/>
      <c r="G16" s="962"/>
      <c r="H16" s="962">
        <v>1191.3</v>
      </c>
      <c r="I16" s="962">
        <f>ROUND(H16*D16,2)</f>
        <v>3669.2</v>
      </c>
      <c r="J16" s="962">
        <f>ROUND(I16*1.2,2)</f>
        <v>4403.04</v>
      </c>
      <c r="K16" s="963">
        <f t="shared" si="5"/>
        <v>3669.2</v>
      </c>
      <c r="L16" s="962">
        <f t="shared" si="5"/>
        <v>4403.04</v>
      </c>
    </row>
    <row r="17" spans="1:13" ht="18.75" customHeight="1" x14ac:dyDescent="0.25">
      <c r="A17" s="937">
        <f>A15+1</f>
        <v>6</v>
      </c>
      <c r="B17" s="17" t="s">
        <v>1291</v>
      </c>
      <c r="C17" s="937" t="s">
        <v>77</v>
      </c>
      <c r="D17" s="938">
        <v>20.3</v>
      </c>
      <c r="E17" s="941">
        <v>1310.05</v>
      </c>
      <c r="F17" s="940">
        <f>ROUND(E17*D17,2)</f>
        <v>26594.02</v>
      </c>
      <c r="G17" s="940">
        <f>ROUND(F17*1.2,2)</f>
        <v>31912.82</v>
      </c>
      <c r="H17" s="940"/>
      <c r="I17" s="940"/>
      <c r="J17" s="940"/>
      <c r="K17" s="942">
        <f t="shared" si="5"/>
        <v>26594.02</v>
      </c>
      <c r="L17" s="940">
        <f t="shared" si="5"/>
        <v>31912.82</v>
      </c>
    </row>
    <row r="18" spans="1:13" ht="18.75" customHeight="1" x14ac:dyDescent="0.25">
      <c r="A18" s="958" t="s">
        <v>462</v>
      </c>
      <c r="B18" s="25" t="s">
        <v>151</v>
      </c>
      <c r="C18" s="959" t="s">
        <v>77</v>
      </c>
      <c r="D18" s="960">
        <f>D17*1.1</f>
        <v>22.330000000000002</v>
      </c>
      <c r="E18" s="961"/>
      <c r="F18" s="962"/>
      <c r="G18" s="962"/>
      <c r="H18" s="962">
        <v>1191.3</v>
      </c>
      <c r="I18" s="962">
        <f>ROUND(H18*D18,2)</f>
        <v>26601.73</v>
      </c>
      <c r="J18" s="962">
        <f>ROUND(I18*1.2,2)</f>
        <v>31922.080000000002</v>
      </c>
      <c r="K18" s="963">
        <f t="shared" si="5"/>
        <v>26601.73</v>
      </c>
      <c r="L18" s="962">
        <f t="shared" si="5"/>
        <v>31922.080000000002</v>
      </c>
    </row>
    <row r="19" spans="1:13" s="965" customFormat="1" ht="18.75" customHeight="1" x14ac:dyDescent="0.25">
      <c r="A19" s="937">
        <f>A17+1</f>
        <v>7</v>
      </c>
      <c r="B19" s="17" t="s">
        <v>80</v>
      </c>
      <c r="C19" s="937" t="s">
        <v>77</v>
      </c>
      <c r="D19" s="938">
        <v>74</v>
      </c>
      <c r="E19" s="941">
        <v>118.75</v>
      </c>
      <c r="F19" s="940">
        <f>ROUND(E19*D19,2)</f>
        <v>8787.5</v>
      </c>
      <c r="G19" s="940">
        <f>ROUND(F19*1.2,2)</f>
        <v>10545</v>
      </c>
      <c r="H19" s="955"/>
      <c r="I19" s="956"/>
      <c r="J19" s="956"/>
      <c r="K19" s="957">
        <f t="shared" si="5"/>
        <v>8787.5</v>
      </c>
      <c r="L19" s="939">
        <f t="shared" si="5"/>
        <v>10545</v>
      </c>
      <c r="M19" s="964"/>
    </row>
    <row r="20" spans="1:13" ht="18.75" customHeight="1" x14ac:dyDescent="0.25">
      <c r="A20" s="936">
        <f>A19+1</f>
        <v>8</v>
      </c>
      <c r="B20" s="17" t="s">
        <v>81</v>
      </c>
      <c r="C20" s="937" t="s">
        <v>77</v>
      </c>
      <c r="D20" s="938">
        <v>74</v>
      </c>
      <c r="E20" s="941">
        <v>188.1</v>
      </c>
      <c r="F20" s="940">
        <f>ROUND(E20*D20,2)</f>
        <v>13919.4</v>
      </c>
      <c r="G20" s="940">
        <f>ROUND(F20*1.2,2)</f>
        <v>16703.28</v>
      </c>
      <c r="H20" s="957"/>
      <c r="I20" s="940"/>
      <c r="J20" s="940"/>
      <c r="K20" s="957">
        <f t="shared" si="5"/>
        <v>13919.4</v>
      </c>
      <c r="L20" s="939">
        <f t="shared" si="5"/>
        <v>16703.28</v>
      </c>
    </row>
    <row r="21" spans="1:13" ht="18.75" customHeight="1" x14ac:dyDescent="0.25">
      <c r="A21" s="913"/>
      <c r="B21" s="106" t="s">
        <v>125</v>
      </c>
      <c r="C21" s="934"/>
      <c r="D21" s="916"/>
      <c r="E21" s="935"/>
      <c r="F21" s="920"/>
      <c r="G21" s="920"/>
      <c r="H21" s="920"/>
      <c r="I21" s="920"/>
      <c r="J21" s="920"/>
      <c r="K21" s="921"/>
      <c r="L21" s="920"/>
      <c r="M21" s="922"/>
    </row>
    <row r="22" spans="1:13" ht="18.75" customHeight="1" x14ac:dyDescent="0.25">
      <c r="A22" s="936">
        <f>A20+1</f>
        <v>9</v>
      </c>
      <c r="B22" s="17" t="s">
        <v>130</v>
      </c>
      <c r="C22" s="937" t="s">
        <v>73</v>
      </c>
      <c r="D22" s="938">
        <f>29.24*1.9</f>
        <v>55.555999999999997</v>
      </c>
      <c r="E22" s="941">
        <v>308.75</v>
      </c>
      <c r="F22" s="940">
        <f>ROUND(E22*D22,2)</f>
        <v>17152.919999999998</v>
      </c>
      <c r="G22" s="940">
        <f>ROUND(F22*1.2,2)</f>
        <v>20583.5</v>
      </c>
      <c r="H22" s="941"/>
      <c r="I22" s="939"/>
      <c r="J22" s="939"/>
      <c r="K22" s="957">
        <f>F22+I22</f>
        <v>17152.919999999998</v>
      </c>
      <c r="L22" s="939">
        <f>G22+J22</f>
        <v>20583.5</v>
      </c>
    </row>
    <row r="23" spans="1:13" ht="18.75" customHeight="1" x14ac:dyDescent="0.25">
      <c r="A23" s="958"/>
      <c r="B23" s="944" t="s">
        <v>465</v>
      </c>
      <c r="C23" s="934"/>
      <c r="D23" s="945"/>
      <c r="E23" s="946"/>
      <c r="F23" s="947"/>
      <c r="G23" s="948"/>
      <c r="H23" s="966"/>
      <c r="I23" s="920"/>
      <c r="J23" s="920"/>
      <c r="K23" s="921"/>
      <c r="L23" s="920"/>
    </row>
    <row r="24" spans="1:13" ht="26.25" customHeight="1" x14ac:dyDescent="0.25">
      <c r="A24" s="936">
        <f>A22+1</f>
        <v>10</v>
      </c>
      <c r="B24" s="17" t="s">
        <v>1292</v>
      </c>
      <c r="C24" s="937" t="s">
        <v>65</v>
      </c>
      <c r="D24" s="967">
        <v>31</v>
      </c>
      <c r="E24" s="941">
        <v>966.15</v>
      </c>
      <c r="F24" s="940">
        <f>ROUND(E24*D24,2)</f>
        <v>29950.65</v>
      </c>
      <c r="G24" s="940">
        <f>ROUND(F24*1.2,2)</f>
        <v>35940.78</v>
      </c>
      <c r="H24" s="968"/>
      <c r="I24" s="940"/>
      <c r="J24" s="940"/>
      <c r="K24" s="957">
        <f t="shared" ref="K24:L40" si="6">F24+I24</f>
        <v>29950.65</v>
      </c>
      <c r="L24" s="939">
        <f t="shared" si="6"/>
        <v>35940.78</v>
      </c>
      <c r="M24" s="2221" t="s">
        <v>1307</v>
      </c>
    </row>
    <row r="25" spans="1:13" ht="18.75" customHeight="1" x14ac:dyDescent="0.25">
      <c r="A25" s="958" t="s">
        <v>89</v>
      </c>
      <c r="B25" s="25" t="s">
        <v>1293</v>
      </c>
      <c r="C25" s="959" t="s">
        <v>65</v>
      </c>
      <c r="D25" s="960">
        <f>1.02*D24</f>
        <v>31.62</v>
      </c>
      <c r="E25" s="961"/>
      <c r="F25" s="962"/>
      <c r="G25" s="962"/>
      <c r="H25" s="970">
        <v>1003.2</v>
      </c>
      <c r="I25" s="962">
        <f>ROUND(H25*D25,2)</f>
        <v>31721.18</v>
      </c>
      <c r="J25" s="962">
        <f>ROUND(I25*1.2,2)</f>
        <v>38065.42</v>
      </c>
      <c r="K25" s="963">
        <f t="shared" si="6"/>
        <v>31721.18</v>
      </c>
      <c r="L25" s="962">
        <f t="shared" si="6"/>
        <v>38065.42</v>
      </c>
      <c r="M25" s="2222"/>
    </row>
    <row r="26" spans="1:13" ht="21.75" customHeight="1" x14ac:dyDescent="0.25">
      <c r="A26" s="936"/>
      <c r="B26" s="45" t="s">
        <v>1306</v>
      </c>
      <c r="C26" s="993" t="s">
        <v>65</v>
      </c>
      <c r="D26" s="994">
        <v>31</v>
      </c>
      <c r="E26" s="995">
        <v>966.15</v>
      </c>
      <c r="F26" s="996">
        <f>ROUND(E26*D26,2)</f>
        <v>29950.65</v>
      </c>
      <c r="G26" s="996">
        <f>ROUND(F26*1.2,2)</f>
        <v>35940.78</v>
      </c>
      <c r="H26" s="997"/>
      <c r="I26" s="996"/>
      <c r="J26" s="996"/>
      <c r="K26" s="998">
        <f t="shared" ref="K26:K27" si="7">F26+I26</f>
        <v>29950.65</v>
      </c>
      <c r="L26" s="996">
        <f t="shared" ref="L26:L27" si="8">G26+J26</f>
        <v>35940.78</v>
      </c>
      <c r="M26" s="2222"/>
    </row>
    <row r="27" spans="1:13" ht="18.75" customHeight="1" x14ac:dyDescent="0.25">
      <c r="A27" s="958"/>
      <c r="B27" s="57" t="s">
        <v>1305</v>
      </c>
      <c r="C27" s="999" t="s">
        <v>65</v>
      </c>
      <c r="D27" s="1000">
        <f>1.02*D26</f>
        <v>31.62</v>
      </c>
      <c r="E27" s="1001"/>
      <c r="F27" s="1002"/>
      <c r="G27" s="1002"/>
      <c r="H27" s="1003">
        <v>376.2</v>
      </c>
      <c r="I27" s="1002">
        <f>ROUND(H27*D27,2)</f>
        <v>11895.44</v>
      </c>
      <c r="J27" s="1002">
        <f>ROUND(I27*1.2,2)</f>
        <v>14274.53</v>
      </c>
      <c r="K27" s="1004">
        <f t="shared" si="7"/>
        <v>11895.44</v>
      </c>
      <c r="L27" s="1002">
        <f t="shared" si="8"/>
        <v>14274.53</v>
      </c>
      <c r="M27" s="969" t="s">
        <v>1308</v>
      </c>
    </row>
    <row r="28" spans="1:13" ht="24" customHeight="1" x14ac:dyDescent="0.25">
      <c r="A28" s="936">
        <f>A24+1</f>
        <v>11</v>
      </c>
      <c r="B28" s="17" t="s">
        <v>1294</v>
      </c>
      <c r="C28" s="937" t="s">
        <v>65</v>
      </c>
      <c r="D28" s="938">
        <v>8.3000000000000007</v>
      </c>
      <c r="E28" s="941">
        <v>4603.7</v>
      </c>
      <c r="F28" s="940">
        <f>ROUND(E28*D28,2)</f>
        <v>38210.71</v>
      </c>
      <c r="G28" s="940">
        <f>ROUND(F28*1.2,2)</f>
        <v>45852.85</v>
      </c>
      <c r="H28" s="968"/>
      <c r="I28" s="940"/>
      <c r="J28" s="940"/>
      <c r="K28" s="957">
        <f t="shared" si="6"/>
        <v>38210.71</v>
      </c>
      <c r="L28" s="939">
        <f t="shared" si="6"/>
        <v>45852.85</v>
      </c>
    </row>
    <row r="29" spans="1:13" ht="24" customHeight="1" x14ac:dyDescent="0.25">
      <c r="A29" s="958" t="s">
        <v>92</v>
      </c>
      <c r="B29" s="25" t="s">
        <v>1295</v>
      </c>
      <c r="C29" s="959" t="s">
        <v>65</v>
      </c>
      <c r="D29" s="960">
        <f>1.02*D28</f>
        <v>8.4660000000000011</v>
      </c>
      <c r="E29" s="961"/>
      <c r="F29" s="972"/>
      <c r="G29" s="972"/>
      <c r="H29" s="972">
        <v>5747.5</v>
      </c>
      <c r="I29" s="972">
        <f>ROUND(H29*D29,2)</f>
        <v>48658.34</v>
      </c>
      <c r="J29" s="972">
        <f>ROUND(I29*1.2,2)</f>
        <v>58390.01</v>
      </c>
      <c r="K29" s="973">
        <f t="shared" si="6"/>
        <v>48658.34</v>
      </c>
      <c r="L29" s="972">
        <f t="shared" si="6"/>
        <v>58390.01</v>
      </c>
    </row>
    <row r="30" spans="1:13" ht="48" customHeight="1" x14ac:dyDescent="0.25">
      <c r="A30" s="974"/>
      <c r="B30" s="975" t="s">
        <v>1296</v>
      </c>
      <c r="C30" s="974" t="s">
        <v>65</v>
      </c>
      <c r="D30" s="976">
        <v>8</v>
      </c>
      <c r="E30" s="927">
        <v>273.48</v>
      </c>
      <c r="F30" s="977">
        <f>ROUND(E30*D30,2)</f>
        <v>2187.84</v>
      </c>
      <c r="G30" s="977">
        <f>ROUND(F30*1.2,2)</f>
        <v>2625.41</v>
      </c>
      <c r="H30" s="978"/>
      <c r="I30" s="977"/>
      <c r="J30" s="977"/>
      <c r="K30" s="979">
        <f t="shared" si="6"/>
        <v>2187.84</v>
      </c>
      <c r="L30" s="977">
        <f t="shared" si="6"/>
        <v>2625.41</v>
      </c>
      <c r="M30" s="969" t="s">
        <v>1297</v>
      </c>
    </row>
    <row r="31" spans="1:13" ht="45" x14ac:dyDescent="0.25">
      <c r="A31" s="974"/>
      <c r="B31" s="975" t="s">
        <v>1298</v>
      </c>
      <c r="C31" s="974" t="s">
        <v>65</v>
      </c>
      <c r="D31" s="976">
        <v>8</v>
      </c>
      <c r="E31" s="927">
        <v>233.1</v>
      </c>
      <c r="F31" s="977">
        <f>ROUND(E31*D31,2)</f>
        <v>1864.8</v>
      </c>
      <c r="G31" s="977">
        <f>ROUND(F31*1.2,2)</f>
        <v>2237.7600000000002</v>
      </c>
      <c r="H31" s="978"/>
      <c r="I31" s="977"/>
      <c r="J31" s="977"/>
      <c r="K31" s="979">
        <f t="shared" si="6"/>
        <v>1864.8</v>
      </c>
      <c r="L31" s="977">
        <f t="shared" si="6"/>
        <v>2237.7600000000002</v>
      </c>
      <c r="M31" s="969" t="s">
        <v>1297</v>
      </c>
    </row>
    <row r="32" spans="1:13" ht="15.75" x14ac:dyDescent="0.25">
      <c r="A32" s="958"/>
      <c r="B32" s="57" t="s">
        <v>569</v>
      </c>
      <c r="C32" s="959" t="s">
        <v>73</v>
      </c>
      <c r="D32" s="980">
        <v>9.7999999999999997E-3</v>
      </c>
      <c r="E32" s="961"/>
      <c r="F32" s="972"/>
      <c r="G32" s="972"/>
      <c r="H32" s="981">
        <v>392323.01</v>
      </c>
      <c r="I32" s="972">
        <f>ROUND(H32*D32,2)</f>
        <v>3844.77</v>
      </c>
      <c r="J32" s="972">
        <f>ROUND(I32*1.2,2)</f>
        <v>4613.72</v>
      </c>
      <c r="K32" s="973">
        <f t="shared" si="6"/>
        <v>3844.77</v>
      </c>
      <c r="L32" s="972">
        <f t="shared" si="6"/>
        <v>4613.72</v>
      </c>
      <c r="M32" s="969" t="s">
        <v>570</v>
      </c>
    </row>
    <row r="33" spans="1:13" ht="31.5" customHeight="1" x14ac:dyDescent="0.25">
      <c r="A33" s="958"/>
      <c r="B33" s="57" t="s">
        <v>1299</v>
      </c>
      <c r="C33" s="959" t="s">
        <v>70</v>
      </c>
      <c r="D33" s="982">
        <v>0.78400000000000003</v>
      </c>
      <c r="E33" s="961"/>
      <c r="F33" s="972"/>
      <c r="G33" s="972"/>
      <c r="H33" s="981">
        <v>110.34</v>
      </c>
      <c r="I33" s="972">
        <f>ROUND(H33*D33,2)</f>
        <v>86.51</v>
      </c>
      <c r="J33" s="972">
        <f>ROUND(I33*1.2,2)</f>
        <v>103.81</v>
      </c>
      <c r="K33" s="973">
        <f t="shared" si="6"/>
        <v>86.51</v>
      </c>
      <c r="L33" s="972">
        <f t="shared" si="6"/>
        <v>103.81</v>
      </c>
      <c r="M33" s="983" t="s">
        <v>570</v>
      </c>
    </row>
    <row r="34" spans="1:13" ht="38.25" customHeight="1" x14ac:dyDescent="0.25">
      <c r="A34" s="923">
        <f>A28+1</f>
        <v>12</v>
      </c>
      <c r="B34" s="98" t="s">
        <v>1300</v>
      </c>
      <c r="C34" s="925" t="s">
        <v>65</v>
      </c>
      <c r="D34" s="926">
        <v>8.3000000000000007</v>
      </c>
      <c r="E34" s="984">
        <v>2509.9899999999998</v>
      </c>
      <c r="F34" s="928">
        <f>ROUND(E34*D34,2)</f>
        <v>20832.919999999998</v>
      </c>
      <c r="G34" s="928">
        <f>ROUND(F34*1.2,2)</f>
        <v>24999.5</v>
      </c>
      <c r="H34" s="985"/>
      <c r="I34" s="928"/>
      <c r="J34" s="928"/>
      <c r="K34" s="931">
        <f t="shared" si="6"/>
        <v>20832.919999999998</v>
      </c>
      <c r="L34" s="932">
        <f t="shared" si="6"/>
        <v>24999.5</v>
      </c>
      <c r="M34" s="922"/>
    </row>
    <row r="35" spans="1:13" ht="18.75" customHeight="1" x14ac:dyDescent="0.25">
      <c r="A35" s="958" t="s">
        <v>95</v>
      </c>
      <c r="B35" s="25" t="s">
        <v>1293</v>
      </c>
      <c r="C35" s="959" t="s">
        <v>65</v>
      </c>
      <c r="D35" s="960">
        <f>1.02*D34</f>
        <v>8.4660000000000011</v>
      </c>
      <c r="E35" s="961"/>
      <c r="F35" s="962"/>
      <c r="G35" s="962"/>
      <c r="H35" s="970">
        <v>1003.2</v>
      </c>
      <c r="I35" s="962">
        <f>ROUND(H35*D35,2)</f>
        <v>8493.09</v>
      </c>
      <c r="J35" s="962">
        <f>ROUND(I35*1.2,2)</f>
        <v>10191.709999999999</v>
      </c>
      <c r="K35" s="963">
        <f t="shared" si="6"/>
        <v>8493.09</v>
      </c>
      <c r="L35" s="962">
        <f t="shared" si="6"/>
        <v>10191.709999999999</v>
      </c>
      <c r="M35" s="971"/>
    </row>
    <row r="36" spans="1:13" ht="18.75" customHeight="1" x14ac:dyDescent="0.25">
      <c r="A36" s="958" t="s">
        <v>1301</v>
      </c>
      <c r="B36" s="25" t="s">
        <v>1302</v>
      </c>
      <c r="C36" s="959" t="s">
        <v>68</v>
      </c>
      <c r="D36" s="986">
        <v>3</v>
      </c>
      <c r="E36" s="961"/>
      <c r="F36" s="962"/>
      <c r="G36" s="962"/>
      <c r="H36" s="962">
        <v>919.6</v>
      </c>
      <c r="I36" s="962">
        <f>ROUND(H36*D36,2)</f>
        <v>2758.8</v>
      </c>
      <c r="J36" s="962">
        <f>ROUND(I36*1.2,2)</f>
        <v>3310.56</v>
      </c>
      <c r="K36" s="963">
        <f t="shared" si="6"/>
        <v>2758.8</v>
      </c>
      <c r="L36" s="962">
        <f t="shared" si="6"/>
        <v>3310.56</v>
      </c>
    </row>
    <row r="37" spans="1:13" ht="30.75" customHeight="1" x14ac:dyDescent="0.25">
      <c r="A37" s="936">
        <f>A34+1</f>
        <v>13</v>
      </c>
      <c r="B37" s="17" t="s">
        <v>600</v>
      </c>
      <c r="C37" s="937" t="s">
        <v>77</v>
      </c>
      <c r="D37" s="938">
        <v>0.72</v>
      </c>
      <c r="E37" s="941">
        <v>8327.42</v>
      </c>
      <c r="F37" s="940">
        <f>ROUND(E37*D37,2)</f>
        <v>5995.74</v>
      </c>
      <c r="G37" s="940">
        <f>ROUND(F37*1.2,2)</f>
        <v>7194.89</v>
      </c>
      <c r="H37" s="968"/>
      <c r="I37" s="940"/>
      <c r="J37" s="940"/>
      <c r="K37" s="957">
        <f t="shared" si="6"/>
        <v>5995.74</v>
      </c>
      <c r="L37" s="939">
        <f t="shared" si="6"/>
        <v>7194.89</v>
      </c>
    </row>
    <row r="38" spans="1:13" ht="18.75" customHeight="1" x14ac:dyDescent="0.25">
      <c r="A38" s="958" t="s">
        <v>98</v>
      </c>
      <c r="B38" s="25" t="s">
        <v>480</v>
      </c>
      <c r="C38" s="959" t="s">
        <v>77</v>
      </c>
      <c r="D38" s="982">
        <f>D37*1.02</f>
        <v>0.73439999999999994</v>
      </c>
      <c r="E38" s="961"/>
      <c r="F38" s="962"/>
      <c r="G38" s="962"/>
      <c r="H38" s="962">
        <v>3657.5</v>
      </c>
      <c r="I38" s="962">
        <f>ROUND(H38*D38,2)</f>
        <v>2686.07</v>
      </c>
      <c r="J38" s="962">
        <f>ROUND(I38*1.2,2)</f>
        <v>3223.28</v>
      </c>
      <c r="K38" s="963">
        <f t="shared" si="6"/>
        <v>2686.07</v>
      </c>
      <c r="L38" s="962">
        <f t="shared" si="6"/>
        <v>3223.28</v>
      </c>
      <c r="M38" s="971"/>
    </row>
    <row r="39" spans="1:13" ht="36.75" customHeight="1" x14ac:dyDescent="0.25">
      <c r="A39" s="936">
        <f>A37+1</f>
        <v>14</v>
      </c>
      <c r="B39" s="17" t="s">
        <v>1303</v>
      </c>
      <c r="C39" s="937" t="s">
        <v>68</v>
      </c>
      <c r="D39" s="938">
        <v>2</v>
      </c>
      <c r="E39" s="941">
        <v>3082.04</v>
      </c>
      <c r="F39" s="940">
        <f>ROUND(E39*D39,2)</f>
        <v>6164.08</v>
      </c>
      <c r="G39" s="940">
        <f>ROUND(F39*1.2,2)</f>
        <v>7396.9</v>
      </c>
      <c r="H39" s="968"/>
      <c r="I39" s="940"/>
      <c r="J39" s="940"/>
      <c r="K39" s="957">
        <f t="shared" si="6"/>
        <v>6164.08</v>
      </c>
      <c r="L39" s="939">
        <f t="shared" si="6"/>
        <v>7396.9</v>
      </c>
      <c r="M39" s="971"/>
    </row>
    <row r="40" spans="1:13" ht="30" x14ac:dyDescent="0.25">
      <c r="A40" s="958" t="s">
        <v>102</v>
      </c>
      <c r="B40" s="25" t="s">
        <v>1304</v>
      </c>
      <c r="C40" s="959" t="s">
        <v>68</v>
      </c>
      <c r="D40" s="960">
        <v>2</v>
      </c>
      <c r="E40" s="961"/>
      <c r="F40" s="962"/>
      <c r="G40" s="962"/>
      <c r="H40" s="962">
        <v>731.5</v>
      </c>
      <c r="I40" s="962">
        <f>ROUND(H40*D40,2)</f>
        <v>1463</v>
      </c>
      <c r="J40" s="962">
        <f>ROUND(I40*1.2,2)</f>
        <v>1755.6</v>
      </c>
      <c r="K40" s="963">
        <f t="shared" si="6"/>
        <v>1463</v>
      </c>
      <c r="L40" s="962">
        <f t="shared" si="6"/>
        <v>1755.6</v>
      </c>
      <c r="M40" s="971"/>
    </row>
    <row r="41" spans="1:13" s="991" customFormat="1" ht="25.5" customHeight="1" x14ac:dyDescent="0.25">
      <c r="A41" s="2218" t="s">
        <v>114</v>
      </c>
      <c r="B41" s="2219"/>
      <c r="C41" s="2219"/>
      <c r="D41" s="2219"/>
      <c r="E41" s="2220"/>
      <c r="F41" s="987">
        <f>SUM(F7:F40)</f>
        <v>285062.74</v>
      </c>
      <c r="G41" s="988">
        <f>ROUND(F41*1.2,2)</f>
        <v>342075.29</v>
      </c>
      <c r="H41" s="989"/>
      <c r="I41" s="987">
        <f>SUM(I7:I40)</f>
        <v>141878.13</v>
      </c>
      <c r="J41" s="988">
        <f>ROUND(I41*1.2,2)</f>
        <v>170253.76</v>
      </c>
      <c r="K41" s="987">
        <f>SUM(K7:K40)</f>
        <v>426940.87000000005</v>
      </c>
      <c r="L41" s="988">
        <f>ROUND(K41*1.2,2)</f>
        <v>512329.04</v>
      </c>
      <c r="M41" s="990"/>
    </row>
  </sheetData>
  <mergeCells count="11">
    <mergeCell ref="B6:D6"/>
    <mergeCell ref="A41:E41"/>
    <mergeCell ref="M24:M26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M28"/>
  <sheetViews>
    <sheetView view="pageBreakPreview" zoomScale="90" zoomScaleNormal="100" zoomScaleSheetLayoutView="90" workbookViewId="0">
      <selection activeCell="I171" sqref="I171"/>
    </sheetView>
  </sheetViews>
  <sheetFormatPr defaultColWidth="8.85546875" defaultRowHeight="15" x14ac:dyDescent="0.25"/>
  <cols>
    <col min="1" max="1" width="8.85546875" style="907"/>
    <col min="2" max="2" width="65.140625" style="907" customWidth="1"/>
    <col min="3" max="3" width="9.28515625" style="907" customWidth="1"/>
    <col min="4" max="4" width="11" style="907" bestFit="1" customWidth="1"/>
    <col min="5" max="5" width="15.140625" style="907" customWidth="1"/>
    <col min="6" max="6" width="16" style="907" customWidth="1"/>
    <col min="7" max="7" width="17.140625" style="992" customWidth="1"/>
    <col min="8" max="8" width="16.140625" style="992" customWidth="1"/>
    <col min="9" max="12" width="16.140625" style="907" customWidth="1"/>
    <col min="13" max="13" width="59.85546875" style="907" customWidth="1"/>
    <col min="14" max="16384" width="8.85546875" style="907"/>
  </cols>
  <sheetData>
    <row r="1" spans="1:13" ht="14.45" customHeight="1" x14ac:dyDescent="0.25">
      <c r="A1" s="2223" t="s">
        <v>26</v>
      </c>
      <c r="B1" s="2226" t="s">
        <v>50</v>
      </c>
      <c r="C1" s="2229" t="s">
        <v>51</v>
      </c>
      <c r="D1" s="2229" t="s">
        <v>52</v>
      </c>
      <c r="E1" s="2230" t="s">
        <v>53</v>
      </c>
      <c r="F1" s="2231"/>
      <c r="G1" s="2231"/>
      <c r="H1" s="2231"/>
      <c r="I1" s="2231"/>
      <c r="J1" s="2231"/>
      <c r="K1" s="2231"/>
      <c r="L1" s="2231"/>
    </row>
    <row r="2" spans="1:13" ht="14.45" customHeight="1" x14ac:dyDescent="0.25">
      <c r="A2" s="2224"/>
      <c r="B2" s="2227"/>
      <c r="C2" s="2229"/>
      <c r="D2" s="2229"/>
      <c r="E2" s="2232"/>
      <c r="F2" s="2233"/>
      <c r="G2" s="2233"/>
      <c r="H2" s="2233"/>
      <c r="I2" s="2233"/>
      <c r="J2" s="2233"/>
      <c r="K2" s="2233"/>
      <c r="L2" s="2233"/>
    </row>
    <row r="3" spans="1:13" ht="27.75" customHeight="1" x14ac:dyDescent="0.25">
      <c r="A3" s="2224"/>
      <c r="B3" s="2227"/>
      <c r="C3" s="2229"/>
      <c r="D3" s="2229"/>
      <c r="E3" s="2229" t="s">
        <v>54</v>
      </c>
      <c r="F3" s="2229"/>
      <c r="G3" s="2229"/>
      <c r="H3" s="2229" t="s">
        <v>55</v>
      </c>
      <c r="I3" s="2229"/>
      <c r="J3" s="2229"/>
      <c r="K3" s="2234" t="s">
        <v>56</v>
      </c>
      <c r="L3" s="2234"/>
    </row>
    <row r="4" spans="1:13" ht="56.1" customHeight="1" x14ac:dyDescent="0.25">
      <c r="A4" s="2225"/>
      <c r="B4" s="2228"/>
      <c r="C4" s="2229"/>
      <c r="D4" s="2229"/>
      <c r="E4" s="905" t="s">
        <v>57</v>
      </c>
      <c r="F4" s="905" t="s">
        <v>58</v>
      </c>
      <c r="G4" s="908" t="s">
        <v>59</v>
      </c>
      <c r="H4" s="905" t="s">
        <v>57</v>
      </c>
      <c r="I4" s="905" t="s">
        <v>58</v>
      </c>
      <c r="J4" s="908" t="s">
        <v>59</v>
      </c>
      <c r="K4" s="905" t="s">
        <v>60</v>
      </c>
      <c r="L4" s="1006" t="s">
        <v>61</v>
      </c>
    </row>
    <row r="5" spans="1:13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07"/>
    </row>
    <row r="6" spans="1:13" ht="20.25" customHeight="1" x14ac:dyDescent="0.25">
      <c r="A6" s="909"/>
      <c r="B6" s="2216" t="s">
        <v>271</v>
      </c>
      <c r="C6" s="2217"/>
      <c r="D6" s="2217"/>
      <c r="E6" s="910"/>
      <c r="F6" s="911"/>
      <c r="G6" s="912"/>
      <c r="H6" s="912"/>
      <c r="I6" s="912"/>
      <c r="J6" s="912"/>
      <c r="K6" s="912"/>
      <c r="L6" s="1007"/>
    </row>
    <row r="7" spans="1:13" ht="17.25" customHeight="1" x14ac:dyDescent="0.25">
      <c r="A7" s="1008"/>
      <c r="B7" s="139" t="s">
        <v>1312</v>
      </c>
      <c r="C7" s="1008"/>
      <c r="D7" s="1008"/>
      <c r="E7" s="1009"/>
      <c r="F7" s="1010"/>
      <c r="G7" s="1010"/>
      <c r="H7" s="1011"/>
      <c r="I7" s="1010"/>
      <c r="J7" s="1010"/>
      <c r="K7" s="1012"/>
      <c r="L7" s="1013"/>
    </row>
    <row r="8" spans="1:13" ht="17.25" customHeight="1" x14ac:dyDescent="0.25">
      <c r="A8" s="923">
        <f>A3+1</f>
        <v>1</v>
      </c>
      <c r="B8" s="120" t="s">
        <v>1313</v>
      </c>
      <c r="C8" s="923" t="s">
        <v>70</v>
      </c>
      <c r="D8" s="1014">
        <v>18.27</v>
      </c>
      <c r="E8" s="1015">
        <f>2101.14*0.8</f>
        <v>1680.912</v>
      </c>
      <c r="F8" s="928">
        <f t="shared" ref="F8:F9" si="0">ROUND(E8*D8,2)</f>
        <v>30710.26</v>
      </c>
      <c r="G8" s="928">
        <f t="shared" ref="G8:G9" si="1">ROUND(F8*1.2,2)</f>
        <v>36852.31</v>
      </c>
      <c r="H8" s="984"/>
      <c r="I8" s="928"/>
      <c r="J8" s="928"/>
      <c r="K8" s="1014">
        <f t="shared" ref="K8:L9" si="2">F8+I8</f>
        <v>30710.26</v>
      </c>
      <c r="L8" s="1016">
        <f t="shared" si="2"/>
        <v>36852.31</v>
      </c>
      <c r="M8" s="971" t="s">
        <v>1314</v>
      </c>
    </row>
    <row r="9" spans="1:13" ht="17.25" customHeight="1" x14ac:dyDescent="0.25">
      <c r="A9" s="936">
        <f>A8+1</f>
        <v>2</v>
      </c>
      <c r="B9" s="17" t="s">
        <v>274</v>
      </c>
      <c r="C9" s="936" t="s">
        <v>77</v>
      </c>
      <c r="D9" s="1017">
        <v>1.1000000000000001</v>
      </c>
      <c r="E9" s="957">
        <v>4380.38</v>
      </c>
      <c r="F9" s="940">
        <f t="shared" si="0"/>
        <v>4818.42</v>
      </c>
      <c r="G9" s="940">
        <f t="shared" si="1"/>
        <v>5782.1</v>
      </c>
      <c r="H9" s="941"/>
      <c r="I9" s="940"/>
      <c r="J9" s="940"/>
      <c r="K9" s="942">
        <f t="shared" si="2"/>
        <v>4818.42</v>
      </c>
      <c r="L9" s="1018">
        <f t="shared" si="2"/>
        <v>5782.1</v>
      </c>
    </row>
    <row r="10" spans="1:13" ht="17.25" customHeight="1" x14ac:dyDescent="0.25">
      <c r="A10" s="1019"/>
      <c r="B10" s="217" t="s">
        <v>125</v>
      </c>
      <c r="C10" s="915"/>
      <c r="D10" s="916"/>
      <c r="E10" s="1020"/>
      <c r="F10" s="918"/>
      <c r="G10" s="918"/>
      <c r="H10" s="919"/>
      <c r="I10" s="920"/>
      <c r="J10" s="920"/>
      <c r="K10" s="921"/>
      <c r="L10" s="1021"/>
      <c r="M10" s="922"/>
    </row>
    <row r="11" spans="1:13" ht="17.25" customHeight="1" x14ac:dyDescent="0.25">
      <c r="A11" s="936">
        <f>A9+1</f>
        <v>3</v>
      </c>
      <c r="B11" s="131" t="s">
        <v>126</v>
      </c>
      <c r="C11" s="936" t="s">
        <v>73</v>
      </c>
      <c r="D11" s="942">
        <v>5.04</v>
      </c>
      <c r="E11" s="939">
        <v>431.37</v>
      </c>
      <c r="F11" s="940">
        <f t="shared" ref="F11" si="3">ROUND(E11*D11,2)</f>
        <v>2174.1</v>
      </c>
      <c r="G11" s="940">
        <f t="shared" ref="G11" si="4">ROUND(F11*1.2,2)</f>
        <v>2608.92</v>
      </c>
      <c r="H11" s="941"/>
      <c r="I11" s="940"/>
      <c r="J11" s="940"/>
      <c r="K11" s="942">
        <f t="shared" ref="K11:L11" si="5">F11+I11</f>
        <v>2174.1</v>
      </c>
      <c r="L11" s="1018">
        <f t="shared" si="5"/>
        <v>2608.92</v>
      </c>
      <c r="M11" s="922" t="s">
        <v>127</v>
      </c>
    </row>
    <row r="12" spans="1:13" ht="17.25" customHeight="1" x14ac:dyDescent="0.25">
      <c r="A12" s="1008"/>
      <c r="B12" s="1022" t="s">
        <v>281</v>
      </c>
      <c r="C12" s="1008"/>
      <c r="D12" s="1008"/>
      <c r="E12" s="1009"/>
      <c r="F12" s="1010"/>
      <c r="G12" s="1010"/>
      <c r="H12" s="1011"/>
      <c r="I12" s="1010"/>
      <c r="J12" s="1010"/>
      <c r="K12" s="1012"/>
      <c r="L12" s="1013"/>
    </row>
    <row r="13" spans="1:13" ht="17.25" customHeight="1" x14ac:dyDescent="0.25">
      <c r="A13" s="923">
        <f>A11+1</f>
        <v>4</v>
      </c>
      <c r="B13" s="120" t="s">
        <v>1315</v>
      </c>
      <c r="C13" s="923" t="s">
        <v>70</v>
      </c>
      <c r="D13" s="1023">
        <v>18.27</v>
      </c>
      <c r="E13" s="931">
        <v>1000</v>
      </c>
      <c r="F13" s="928">
        <f>ROUND(E13*D13,2)</f>
        <v>18270</v>
      </c>
      <c r="G13" s="928">
        <f>ROUND(F13*1.2,2)</f>
        <v>21924</v>
      </c>
      <c r="H13" s="984"/>
      <c r="I13" s="928"/>
      <c r="J13" s="928"/>
      <c r="K13" s="1014">
        <f t="shared" ref="K13:L24" si="6">F13+I13</f>
        <v>18270</v>
      </c>
      <c r="L13" s="1016">
        <f t="shared" si="6"/>
        <v>21924</v>
      </c>
      <c r="M13" s="1024"/>
    </row>
    <row r="14" spans="1:13" ht="30" customHeight="1" x14ac:dyDescent="0.25">
      <c r="A14" s="1025" t="s">
        <v>560</v>
      </c>
      <c r="B14" s="25" t="s">
        <v>1316</v>
      </c>
      <c r="C14" s="124" t="s">
        <v>73</v>
      </c>
      <c r="D14" s="1026">
        <v>2.73</v>
      </c>
      <c r="E14" s="961"/>
      <c r="F14" s="962"/>
      <c r="G14" s="962"/>
      <c r="H14" s="972">
        <f>1659.8</f>
        <v>1659.8</v>
      </c>
      <c r="I14" s="962">
        <f>ROUND(H14*D14,2)</f>
        <v>4531.25</v>
      </c>
      <c r="J14" s="962">
        <f t="shared" ref="J14" si="7">ROUND(I14*1.2,2)</f>
        <v>5437.5</v>
      </c>
      <c r="K14" s="963">
        <f t="shared" si="6"/>
        <v>4531.25</v>
      </c>
      <c r="L14" s="1027">
        <f t="shared" si="6"/>
        <v>5437.5</v>
      </c>
      <c r="M14" s="1024"/>
    </row>
    <row r="15" spans="1:13" s="1379" customFormat="1" ht="17.25" customHeight="1" x14ac:dyDescent="0.25">
      <c r="A15" s="1371">
        <f>A13+1</f>
        <v>5</v>
      </c>
      <c r="B15" s="245" t="s">
        <v>1317</v>
      </c>
      <c r="C15" s="1371" t="s">
        <v>70</v>
      </c>
      <c r="D15" s="1372">
        <v>18.27</v>
      </c>
      <c r="E15" s="1373">
        <v>1300</v>
      </c>
      <c r="F15" s="1374">
        <f t="shared" ref="F15" si="8">ROUND(E15*D15,2)</f>
        <v>23751</v>
      </c>
      <c r="G15" s="1374">
        <f t="shared" ref="G15" si="9">ROUND(F15*1.2,2)</f>
        <v>28501.200000000001</v>
      </c>
      <c r="H15" s="1375"/>
      <c r="I15" s="1374"/>
      <c r="J15" s="1374"/>
      <c r="K15" s="1376">
        <f t="shared" si="6"/>
        <v>23751</v>
      </c>
      <c r="L15" s="1377">
        <f t="shared" si="6"/>
        <v>28501.200000000001</v>
      </c>
      <c r="M15" s="1378" t="s">
        <v>1318</v>
      </c>
    </row>
    <row r="16" spans="1:13" s="1379" customFormat="1" ht="31.5" customHeight="1" x14ac:dyDescent="0.25">
      <c r="A16" s="1380" t="s">
        <v>460</v>
      </c>
      <c r="B16" s="151" t="s">
        <v>142</v>
      </c>
      <c r="C16" s="167" t="s">
        <v>73</v>
      </c>
      <c r="D16" s="1381">
        <v>2.73</v>
      </c>
      <c r="E16" s="1375"/>
      <c r="F16" s="1374"/>
      <c r="G16" s="1374"/>
      <c r="H16" s="1382">
        <v>4407.05</v>
      </c>
      <c r="I16" s="1374">
        <f>ROUND(H16*D16,2)</f>
        <v>12031.25</v>
      </c>
      <c r="J16" s="1374">
        <f t="shared" ref="J16" si="10">ROUND(I16*1.2,2)</f>
        <v>14437.5</v>
      </c>
      <c r="K16" s="1376">
        <f t="shared" si="6"/>
        <v>12031.25</v>
      </c>
      <c r="L16" s="1377">
        <f t="shared" si="6"/>
        <v>14437.5</v>
      </c>
      <c r="M16" s="1383" t="s">
        <v>289</v>
      </c>
    </row>
    <row r="17" spans="1:13" ht="17.25" customHeight="1" x14ac:dyDescent="0.25">
      <c r="A17" s="936">
        <f>A15+1</f>
        <v>6</v>
      </c>
      <c r="B17" s="131" t="s">
        <v>1319</v>
      </c>
      <c r="C17" s="936" t="s">
        <v>68</v>
      </c>
      <c r="D17" s="1029">
        <v>30</v>
      </c>
      <c r="E17" s="957">
        <v>292.94</v>
      </c>
      <c r="F17" s="940">
        <f>ROUND(E17*D17,2)</f>
        <v>8788.2000000000007</v>
      </c>
      <c r="G17" s="940">
        <f>ROUND(F17*1.2,2)</f>
        <v>10545.84</v>
      </c>
      <c r="H17" s="941"/>
      <c r="I17" s="940"/>
      <c r="J17" s="940"/>
      <c r="K17" s="942">
        <f t="shared" si="6"/>
        <v>8788.2000000000007</v>
      </c>
      <c r="L17" s="1018">
        <f t="shared" si="6"/>
        <v>10545.84</v>
      </c>
      <c r="M17" s="907" t="s">
        <v>0</v>
      </c>
    </row>
    <row r="18" spans="1:13" ht="17.25" customHeight="1" x14ac:dyDescent="0.25">
      <c r="A18" s="923">
        <f>A17+1</f>
        <v>7</v>
      </c>
      <c r="B18" s="120" t="s">
        <v>1320</v>
      </c>
      <c r="C18" s="923" t="s">
        <v>68</v>
      </c>
      <c r="D18" s="1030">
        <v>10</v>
      </c>
      <c r="E18" s="931">
        <v>500</v>
      </c>
      <c r="F18" s="928">
        <f>ROUND(E18*D18,2)</f>
        <v>5000</v>
      </c>
      <c r="G18" s="928">
        <f>ROUND(F18*1.2,2)</f>
        <v>6000</v>
      </c>
      <c r="H18" s="984"/>
      <c r="I18" s="928"/>
      <c r="J18" s="928"/>
      <c r="K18" s="1014">
        <f t="shared" si="6"/>
        <v>5000</v>
      </c>
      <c r="L18" s="1016">
        <f t="shared" si="6"/>
        <v>6000</v>
      </c>
      <c r="M18" s="1024"/>
    </row>
    <row r="19" spans="1:13" ht="17.25" customHeight="1" x14ac:dyDescent="0.25">
      <c r="A19" s="1025" t="s">
        <v>565</v>
      </c>
      <c r="B19" s="25" t="s">
        <v>1321</v>
      </c>
      <c r="C19" s="124" t="s">
        <v>68</v>
      </c>
      <c r="D19" s="1031">
        <v>30</v>
      </c>
      <c r="E19" s="961"/>
      <c r="F19" s="962"/>
      <c r="G19" s="962"/>
      <c r="H19" s="981">
        <f>0</f>
        <v>0</v>
      </c>
      <c r="I19" s="962">
        <f>ROUND(H19*D19,2)</f>
        <v>0</v>
      </c>
      <c r="J19" s="962">
        <f t="shared" ref="J19:J20" si="11">ROUND(I19*1.2,2)</f>
        <v>0</v>
      </c>
      <c r="K19" s="963">
        <f t="shared" si="6"/>
        <v>0</v>
      </c>
      <c r="L19" s="1027">
        <f t="shared" si="6"/>
        <v>0</v>
      </c>
      <c r="M19" s="971" t="s">
        <v>1322</v>
      </c>
    </row>
    <row r="20" spans="1:13" ht="17.25" customHeight="1" x14ac:dyDescent="0.25">
      <c r="A20" s="1025" t="s">
        <v>1323</v>
      </c>
      <c r="B20" s="25" t="s">
        <v>1324</v>
      </c>
      <c r="C20" s="124" t="s">
        <v>68</v>
      </c>
      <c r="D20" s="1031">
        <v>10</v>
      </c>
      <c r="E20" s="961"/>
      <c r="F20" s="962"/>
      <c r="G20" s="962"/>
      <c r="H20" s="981">
        <f>0</f>
        <v>0</v>
      </c>
      <c r="I20" s="962">
        <f>ROUND(H20*D20,2)</f>
        <v>0</v>
      </c>
      <c r="J20" s="962">
        <f t="shared" si="11"/>
        <v>0</v>
      </c>
      <c r="K20" s="963">
        <f t="shared" si="6"/>
        <v>0</v>
      </c>
      <c r="L20" s="1027">
        <f t="shared" si="6"/>
        <v>0</v>
      </c>
      <c r="M20" s="971" t="s">
        <v>1322</v>
      </c>
    </row>
    <row r="21" spans="1:13" ht="17.25" customHeight="1" x14ac:dyDescent="0.25">
      <c r="A21" s="936">
        <f>A18+1</f>
        <v>8</v>
      </c>
      <c r="B21" s="131" t="s">
        <v>285</v>
      </c>
      <c r="C21" s="936" t="s">
        <v>77</v>
      </c>
      <c r="D21" s="1029">
        <v>43.47</v>
      </c>
      <c r="E21" s="957">
        <v>1666.3</v>
      </c>
      <c r="F21" s="940">
        <f>ROUND(E21*D21,2)</f>
        <v>72434.06</v>
      </c>
      <c r="G21" s="940">
        <f>ROUND(F21*1.2,2)</f>
        <v>86920.87</v>
      </c>
      <c r="H21" s="941"/>
      <c r="I21" s="940"/>
      <c r="J21" s="940"/>
      <c r="K21" s="942">
        <f t="shared" si="6"/>
        <v>72434.06</v>
      </c>
      <c r="L21" s="1018">
        <f t="shared" si="6"/>
        <v>86920.87</v>
      </c>
    </row>
    <row r="22" spans="1:13" ht="17.25" customHeight="1" x14ac:dyDescent="0.25">
      <c r="A22" s="1025" t="s">
        <v>572</v>
      </c>
      <c r="B22" s="25" t="s">
        <v>286</v>
      </c>
      <c r="C22" s="124" t="s">
        <v>77</v>
      </c>
      <c r="D22" s="1032">
        <f>D21*1.26</f>
        <v>54.772199999999998</v>
      </c>
      <c r="E22" s="961"/>
      <c r="F22" s="962"/>
      <c r="G22" s="962"/>
      <c r="H22" s="972">
        <v>4206.6000000000004</v>
      </c>
      <c r="I22" s="962">
        <f>ROUND(H22*D22,2)</f>
        <v>230404.74</v>
      </c>
      <c r="J22" s="962">
        <f t="shared" ref="J22" si="12">ROUND(I22*1.2,2)</f>
        <v>276485.69</v>
      </c>
      <c r="K22" s="963">
        <f t="shared" si="6"/>
        <v>230404.74</v>
      </c>
      <c r="L22" s="1027">
        <f t="shared" si="6"/>
        <v>276485.69</v>
      </c>
      <c r="M22" s="971"/>
    </row>
    <row r="23" spans="1:13" ht="17.25" customHeight="1" x14ac:dyDescent="0.25">
      <c r="A23" s="936">
        <f>A21+1</f>
        <v>9</v>
      </c>
      <c r="B23" s="131" t="s">
        <v>1325</v>
      </c>
      <c r="C23" s="936" t="s">
        <v>77</v>
      </c>
      <c r="D23" s="1029">
        <v>19.760000000000002</v>
      </c>
      <c r="E23" s="957">
        <v>1666.3</v>
      </c>
      <c r="F23" s="940">
        <f>ROUND(E23*D23,2)</f>
        <v>32926.089999999997</v>
      </c>
      <c r="G23" s="940">
        <f>ROUND(F23*1.2,2)</f>
        <v>39511.31</v>
      </c>
      <c r="H23" s="941"/>
      <c r="I23" s="940"/>
      <c r="J23" s="940"/>
      <c r="K23" s="942">
        <f t="shared" si="6"/>
        <v>32926.089999999997</v>
      </c>
      <c r="L23" s="1018">
        <f t="shared" si="6"/>
        <v>39511.31</v>
      </c>
    </row>
    <row r="24" spans="1:13" ht="17.25" customHeight="1" x14ac:dyDescent="0.25">
      <c r="A24" s="1025" t="s">
        <v>86</v>
      </c>
      <c r="B24" s="25" t="s">
        <v>1326</v>
      </c>
      <c r="C24" s="124" t="s">
        <v>77</v>
      </c>
      <c r="D24" s="1032">
        <f>D23*1.26</f>
        <v>24.897600000000001</v>
      </c>
      <c r="E24" s="961"/>
      <c r="F24" s="962"/>
      <c r="G24" s="962"/>
      <c r="H24" s="972">
        <f>5400/1.2</f>
        <v>4500</v>
      </c>
      <c r="I24" s="962">
        <f>ROUND(H24*D24,2)</f>
        <v>112039.2</v>
      </c>
      <c r="J24" s="962">
        <f t="shared" ref="J24" si="13">ROUND(I24*1.2,2)</f>
        <v>134447.04000000001</v>
      </c>
      <c r="K24" s="963">
        <f t="shared" si="6"/>
        <v>112039.2</v>
      </c>
      <c r="L24" s="1027">
        <f t="shared" si="6"/>
        <v>134447.04000000001</v>
      </c>
      <c r="M24" s="971"/>
    </row>
    <row r="25" spans="1:13" ht="21.75" customHeight="1" x14ac:dyDescent="0.25">
      <c r="A25" s="2092" t="s">
        <v>114</v>
      </c>
      <c r="B25" s="2093"/>
      <c r="C25" s="2093"/>
      <c r="D25" s="2093"/>
      <c r="E25" s="2094"/>
      <c r="F25" s="1033">
        <f>SUM(F8:F22)</f>
        <v>165946.03999999998</v>
      </c>
      <c r="G25" s="1034">
        <f>ROUND(F25*1.2,2)</f>
        <v>199135.25</v>
      </c>
      <c r="H25" s="1035"/>
      <c r="I25" s="1033">
        <f>SUM(I8:I22)</f>
        <v>246967.24</v>
      </c>
      <c r="J25" s="1034">
        <f>ROUND(I25*1.2,2)</f>
        <v>296360.69</v>
      </c>
      <c r="K25" s="1033">
        <f>SUM(K8:K22)</f>
        <v>412913.27999999997</v>
      </c>
      <c r="L25" s="1034">
        <f>ROUND(K25*1.2,2)</f>
        <v>495495.94</v>
      </c>
    </row>
    <row r="27" spans="1:13" x14ac:dyDescent="0.25">
      <c r="B27" s="1036" t="s">
        <v>115</v>
      </c>
    </row>
    <row r="28" spans="1:13" x14ac:dyDescent="0.25">
      <c r="B28" s="1037" t="s">
        <v>116</v>
      </c>
    </row>
  </sheetData>
  <mergeCells count="10">
    <mergeCell ref="B6:D6"/>
    <mergeCell ref="A25:E25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M33"/>
  <sheetViews>
    <sheetView view="pageBreakPreview" zoomScaleNormal="100" zoomScaleSheetLayoutView="100" workbookViewId="0">
      <selection activeCell="I171" sqref="I171"/>
    </sheetView>
  </sheetViews>
  <sheetFormatPr defaultColWidth="8.85546875" defaultRowHeight="15" x14ac:dyDescent="0.25"/>
  <cols>
    <col min="1" max="1" width="8.85546875" style="906"/>
    <col min="2" max="2" width="65.140625" style="906" customWidth="1"/>
    <col min="3" max="3" width="9.28515625" style="906" customWidth="1"/>
    <col min="4" max="4" width="13.28515625" style="906" customWidth="1"/>
    <col min="5" max="5" width="15.140625" style="906" customWidth="1"/>
    <col min="6" max="6" width="17.85546875" style="906" customWidth="1"/>
    <col min="7" max="7" width="17.140625" style="1063" customWidth="1"/>
    <col min="8" max="8" width="16.140625" style="1063" customWidth="1"/>
    <col min="9" max="9" width="18.42578125" style="906" customWidth="1"/>
    <col min="10" max="11" width="17.7109375" style="906" customWidth="1"/>
    <col min="12" max="12" width="18.140625" style="906" customWidth="1"/>
    <col min="13" max="13" width="55.42578125" style="906" customWidth="1"/>
    <col min="14" max="16384" width="8.85546875" style="906"/>
  </cols>
  <sheetData>
    <row r="1" spans="1:13" ht="14.45" customHeight="1" x14ac:dyDescent="0.25">
      <c r="A1" s="2223" t="s">
        <v>26</v>
      </c>
      <c r="B1" s="2226" t="s">
        <v>50</v>
      </c>
      <c r="C1" s="2229" t="s">
        <v>51</v>
      </c>
      <c r="D1" s="2229" t="s">
        <v>52</v>
      </c>
      <c r="E1" s="2230" t="s">
        <v>53</v>
      </c>
      <c r="F1" s="2231"/>
      <c r="G1" s="2231"/>
      <c r="H1" s="2231"/>
      <c r="I1" s="2231"/>
      <c r="J1" s="2231"/>
      <c r="K1" s="2231"/>
      <c r="L1" s="2231"/>
    </row>
    <row r="2" spans="1:13" ht="14.45" customHeight="1" x14ac:dyDescent="0.25">
      <c r="A2" s="2224"/>
      <c r="B2" s="2227"/>
      <c r="C2" s="2229"/>
      <c r="D2" s="2229"/>
      <c r="E2" s="2232"/>
      <c r="F2" s="2233"/>
      <c r="G2" s="2233"/>
      <c r="H2" s="2233"/>
      <c r="I2" s="2233"/>
      <c r="J2" s="2233"/>
      <c r="K2" s="2233"/>
      <c r="L2" s="2233"/>
    </row>
    <row r="3" spans="1:13" ht="27.75" customHeight="1" x14ac:dyDescent="0.25">
      <c r="A3" s="2224"/>
      <c r="B3" s="2227"/>
      <c r="C3" s="2229"/>
      <c r="D3" s="2229"/>
      <c r="E3" s="2229" t="s">
        <v>54</v>
      </c>
      <c r="F3" s="2229"/>
      <c r="G3" s="2229"/>
      <c r="H3" s="2229" t="s">
        <v>55</v>
      </c>
      <c r="I3" s="2229"/>
      <c r="J3" s="2229"/>
      <c r="K3" s="2238" t="s">
        <v>56</v>
      </c>
      <c r="L3" s="2238"/>
    </row>
    <row r="4" spans="1:13" ht="56.1" customHeight="1" x14ac:dyDescent="0.25">
      <c r="A4" s="2225"/>
      <c r="B4" s="2228"/>
      <c r="C4" s="2229"/>
      <c r="D4" s="2229"/>
      <c r="E4" s="905" t="s">
        <v>57</v>
      </c>
      <c r="F4" s="905" t="s">
        <v>58</v>
      </c>
      <c r="G4" s="1038" t="s">
        <v>59</v>
      </c>
      <c r="H4" s="905" t="s">
        <v>57</v>
      </c>
      <c r="I4" s="905" t="s">
        <v>58</v>
      </c>
      <c r="J4" s="1038" t="s">
        <v>59</v>
      </c>
      <c r="K4" s="905" t="s">
        <v>60</v>
      </c>
      <c r="L4" s="905" t="s">
        <v>61</v>
      </c>
    </row>
    <row r="5" spans="1:13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06"/>
    </row>
    <row r="6" spans="1:13" ht="20.25" customHeight="1" x14ac:dyDescent="0.25">
      <c r="A6" s="909"/>
      <c r="B6" s="2216" t="s">
        <v>1328</v>
      </c>
      <c r="C6" s="2217"/>
      <c r="D6" s="2217"/>
      <c r="E6" s="910"/>
      <c r="F6" s="911"/>
      <c r="G6" s="912"/>
      <c r="H6" s="912"/>
      <c r="I6" s="912"/>
      <c r="J6" s="912"/>
      <c r="K6" s="912"/>
      <c r="L6" s="912"/>
      <c r="M6" s="1039"/>
    </row>
    <row r="7" spans="1:13" ht="18" customHeight="1" x14ac:dyDescent="0.25">
      <c r="A7" s="934"/>
      <c r="B7" s="1040" t="s">
        <v>1329</v>
      </c>
      <c r="C7" s="1041"/>
      <c r="D7" s="1041"/>
      <c r="E7" s="954"/>
      <c r="F7" s="1042"/>
      <c r="G7" s="1042"/>
      <c r="H7" s="919"/>
      <c r="I7" s="917"/>
      <c r="J7" s="917"/>
      <c r="K7" s="954"/>
      <c r="L7" s="1042"/>
    </row>
    <row r="8" spans="1:13" ht="18" customHeight="1" x14ac:dyDescent="0.25">
      <c r="A8" s="934"/>
      <c r="B8" s="1040" t="s">
        <v>172</v>
      </c>
      <c r="C8" s="1041"/>
      <c r="D8" s="1041"/>
      <c r="E8" s="954"/>
      <c r="F8" s="1042"/>
      <c r="G8" s="1042"/>
      <c r="H8" s="919"/>
      <c r="I8" s="917"/>
      <c r="J8" s="917"/>
      <c r="K8" s="954"/>
      <c r="L8" s="1042"/>
    </row>
    <row r="9" spans="1:13" ht="17.25" customHeight="1" x14ac:dyDescent="0.25">
      <c r="A9" s="937">
        <f>1</f>
        <v>1</v>
      </c>
      <c r="B9" s="172" t="s">
        <v>1330</v>
      </c>
      <c r="C9" s="173" t="s">
        <v>77</v>
      </c>
      <c r="D9" s="188">
        <v>3.02</v>
      </c>
      <c r="E9" s="957">
        <v>1421.01</v>
      </c>
      <c r="F9" s="939">
        <f t="shared" ref="F9:F11" si="0">ROUND(E9*D9,2)</f>
        <v>4291.45</v>
      </c>
      <c r="G9" s="939">
        <f t="shared" ref="G9:G11" si="1">ROUND(F9*1.2,2)</f>
        <v>5149.74</v>
      </c>
      <c r="H9" s="1043"/>
      <c r="I9" s="939"/>
      <c r="J9" s="939"/>
      <c r="K9" s="957">
        <f t="shared" ref="K9:L11" si="2">F9+I9</f>
        <v>4291.45</v>
      </c>
      <c r="L9" s="939">
        <f t="shared" si="2"/>
        <v>5149.74</v>
      </c>
    </row>
    <row r="10" spans="1:13" ht="17.25" customHeight="1" x14ac:dyDescent="0.25">
      <c r="A10" s="937">
        <f>A9+1</f>
        <v>2</v>
      </c>
      <c r="B10" s="17" t="s">
        <v>1331</v>
      </c>
      <c r="C10" s="937" t="s">
        <v>77</v>
      </c>
      <c r="D10" s="1044">
        <v>2.02</v>
      </c>
      <c r="E10" s="957">
        <v>1688.1499999999999</v>
      </c>
      <c r="F10" s="939">
        <f t="shared" si="0"/>
        <v>3410.06</v>
      </c>
      <c r="G10" s="939">
        <f t="shared" si="1"/>
        <v>4092.07</v>
      </c>
      <c r="H10" s="1043"/>
      <c r="I10" s="939"/>
      <c r="J10" s="939"/>
      <c r="K10" s="957">
        <f t="shared" si="2"/>
        <v>3410.06</v>
      </c>
      <c r="L10" s="939">
        <f t="shared" si="2"/>
        <v>4092.07</v>
      </c>
    </row>
    <row r="11" spans="1:13" ht="17.25" customHeight="1" x14ac:dyDescent="0.25">
      <c r="A11" s="937">
        <f t="shared" ref="A11" si="3">A10+1</f>
        <v>3</v>
      </c>
      <c r="B11" s="17" t="s">
        <v>81</v>
      </c>
      <c r="C11" s="937" t="s">
        <v>77</v>
      </c>
      <c r="D11" s="938">
        <v>154.79</v>
      </c>
      <c r="E11" s="957">
        <v>188.1</v>
      </c>
      <c r="F11" s="939">
        <f t="shared" si="0"/>
        <v>29116</v>
      </c>
      <c r="G11" s="939">
        <f t="shared" si="1"/>
        <v>34939.199999999997</v>
      </c>
      <c r="H11" s="957"/>
      <c r="I11" s="939"/>
      <c r="J11" s="939"/>
      <c r="K11" s="957">
        <f t="shared" si="2"/>
        <v>29116</v>
      </c>
      <c r="L11" s="939">
        <f t="shared" si="2"/>
        <v>34939.199999999997</v>
      </c>
    </row>
    <row r="12" spans="1:13" ht="17.25" customHeight="1" x14ac:dyDescent="0.25">
      <c r="A12" s="934"/>
      <c r="B12" s="1040" t="s">
        <v>188</v>
      </c>
      <c r="C12" s="177"/>
      <c r="D12" s="189"/>
      <c r="E12" s="954"/>
      <c r="F12" s="1042"/>
      <c r="G12" s="1042"/>
      <c r="H12" s="1045"/>
      <c r="I12" s="917"/>
      <c r="J12" s="917"/>
      <c r="K12" s="954"/>
      <c r="L12" s="917"/>
    </row>
    <row r="13" spans="1:13" s="907" customFormat="1" ht="17.25" customHeight="1" x14ac:dyDescent="0.25">
      <c r="A13" s="923">
        <f>A11+1</f>
        <v>4</v>
      </c>
      <c r="B13" s="120" t="s">
        <v>1332</v>
      </c>
      <c r="C13" s="923" t="s">
        <v>1112</v>
      </c>
      <c r="D13" s="1030">
        <v>10</v>
      </c>
      <c r="E13" s="931">
        <v>640.96</v>
      </c>
      <c r="F13" s="928">
        <f t="shared" ref="F13:F14" si="4">ROUND(E13*D13,2)</f>
        <v>6409.6</v>
      </c>
      <c r="G13" s="928">
        <f t="shared" ref="G13:G14" si="5">ROUND(F13*1.2,2)</f>
        <v>7691.52</v>
      </c>
      <c r="H13" s="984"/>
      <c r="I13" s="928"/>
      <c r="J13" s="928"/>
      <c r="K13" s="1014">
        <f t="shared" ref="K13:L14" si="6">F13+I13</f>
        <v>6409.6</v>
      </c>
      <c r="L13" s="1016">
        <f t="shared" si="6"/>
        <v>7691.52</v>
      </c>
      <c r="M13" s="1028" t="s">
        <v>1333</v>
      </c>
    </row>
    <row r="14" spans="1:13" s="907" customFormat="1" ht="17.25" customHeight="1" x14ac:dyDescent="0.25">
      <c r="A14" s="923">
        <f>A13+1</f>
        <v>5</v>
      </c>
      <c r="B14" s="120" t="s">
        <v>1334</v>
      </c>
      <c r="C14" s="923" t="s">
        <v>68</v>
      </c>
      <c r="D14" s="1030">
        <v>10</v>
      </c>
      <c r="E14" s="931">
        <v>750</v>
      </c>
      <c r="F14" s="928">
        <f t="shared" si="4"/>
        <v>7500</v>
      </c>
      <c r="G14" s="928">
        <f t="shared" si="5"/>
        <v>9000</v>
      </c>
      <c r="H14" s="984"/>
      <c r="I14" s="928"/>
      <c r="J14" s="928"/>
      <c r="K14" s="1014">
        <f t="shared" si="6"/>
        <v>7500</v>
      </c>
      <c r="L14" s="1016">
        <f t="shared" si="6"/>
        <v>9000</v>
      </c>
      <c r="M14" s="1028"/>
    </row>
    <row r="15" spans="1:13" ht="17.25" customHeight="1" x14ac:dyDescent="0.25">
      <c r="A15" s="934"/>
      <c r="B15" s="1040" t="s">
        <v>1335</v>
      </c>
      <c r="C15" s="177"/>
      <c r="D15" s="189"/>
      <c r="E15" s="954"/>
      <c r="F15" s="1042"/>
      <c r="G15" s="1042"/>
      <c r="H15" s="1045"/>
      <c r="I15" s="917"/>
      <c r="J15" s="917"/>
      <c r="K15" s="954"/>
      <c r="L15" s="917"/>
    </row>
    <row r="16" spans="1:13" ht="17.25" customHeight="1" x14ac:dyDescent="0.25">
      <c r="A16" s="937">
        <f>A14+1</f>
        <v>6</v>
      </c>
      <c r="B16" s="172" t="s">
        <v>1336</v>
      </c>
      <c r="C16" s="173" t="s">
        <v>70</v>
      </c>
      <c r="D16" s="1046">
        <v>20</v>
      </c>
      <c r="E16" s="1047">
        <v>183.58</v>
      </c>
      <c r="F16" s="939">
        <f t="shared" ref="F16" si="7">ROUND(E16*D16,2)</f>
        <v>3671.6</v>
      </c>
      <c r="G16" s="939">
        <f t="shared" ref="G16" si="8">ROUND(F16*1.2,2)</f>
        <v>4405.92</v>
      </c>
      <c r="H16" s="1043"/>
      <c r="I16" s="939"/>
      <c r="J16" s="939"/>
      <c r="K16" s="957">
        <f t="shared" ref="K16:L19" si="9">F16+I16</f>
        <v>3671.6</v>
      </c>
      <c r="L16" s="939">
        <f t="shared" si="9"/>
        <v>4405.92</v>
      </c>
    </row>
    <row r="17" spans="1:13" ht="17.25" customHeight="1" x14ac:dyDescent="0.25">
      <c r="A17" s="958"/>
      <c r="B17" s="25" t="s">
        <v>183</v>
      </c>
      <c r="C17" s="124" t="s">
        <v>70</v>
      </c>
      <c r="D17" s="1048">
        <f>D16*1.1</f>
        <v>22</v>
      </c>
      <c r="E17" s="961"/>
      <c r="F17" s="972"/>
      <c r="G17" s="972"/>
      <c r="H17" s="972">
        <v>153.33000000000001</v>
      </c>
      <c r="I17" s="972">
        <f>ROUND(H17*D17,2)</f>
        <v>3373.26</v>
      </c>
      <c r="J17" s="972">
        <f>ROUND(I17*1.2,2)</f>
        <v>4047.91</v>
      </c>
      <c r="K17" s="973">
        <f t="shared" si="9"/>
        <v>3373.26</v>
      </c>
      <c r="L17" s="972">
        <f t="shared" si="9"/>
        <v>4047.91</v>
      </c>
      <c r="M17" s="922"/>
    </row>
    <row r="18" spans="1:13" ht="30.75" customHeight="1" x14ac:dyDescent="0.25">
      <c r="A18" s="937">
        <f>A16+1</f>
        <v>7</v>
      </c>
      <c r="B18" s="172" t="s">
        <v>185</v>
      </c>
      <c r="C18" s="173" t="s">
        <v>77</v>
      </c>
      <c r="D18" s="1049">
        <v>6</v>
      </c>
      <c r="E18" s="957">
        <v>1421.01</v>
      </c>
      <c r="F18" s="939">
        <f t="shared" ref="F18" si="10">ROUND(E18*D18,2)</f>
        <v>8526.06</v>
      </c>
      <c r="G18" s="939">
        <f t="shared" ref="G18" si="11">ROUND(F18*1.2,2)</f>
        <v>10231.27</v>
      </c>
      <c r="H18" s="1043"/>
      <c r="I18" s="939"/>
      <c r="J18" s="939"/>
      <c r="K18" s="957">
        <f t="shared" si="9"/>
        <v>8526.06</v>
      </c>
      <c r="L18" s="939">
        <f t="shared" si="9"/>
        <v>10231.27</v>
      </c>
    </row>
    <row r="19" spans="1:13" ht="17.25" customHeight="1" x14ac:dyDescent="0.25">
      <c r="A19" s="958"/>
      <c r="B19" s="1050" t="s">
        <v>1337</v>
      </c>
      <c r="C19" s="1051" t="s">
        <v>77</v>
      </c>
      <c r="D19" s="1052">
        <f>D18*1.26</f>
        <v>7.5600000000000005</v>
      </c>
      <c r="E19" s="1053"/>
      <c r="F19" s="1054"/>
      <c r="G19" s="1054"/>
      <c r="H19" s="1054"/>
      <c r="I19" s="1054">
        <f>ROUND(H19*D19,2)</f>
        <v>0</v>
      </c>
      <c r="J19" s="1054">
        <f>ROUND(I19*1.2,2)</f>
        <v>0</v>
      </c>
      <c r="K19" s="1055">
        <f t="shared" si="9"/>
        <v>0</v>
      </c>
      <c r="L19" s="1054">
        <f t="shared" si="9"/>
        <v>0</v>
      </c>
      <c r="M19" s="922"/>
    </row>
    <row r="20" spans="1:13" ht="17.25" customHeight="1" x14ac:dyDescent="0.25">
      <c r="A20" s="934"/>
      <c r="B20" s="191" t="s">
        <v>99</v>
      </c>
      <c r="C20" s="177"/>
      <c r="D20" s="192"/>
      <c r="E20" s="954"/>
      <c r="F20" s="1042"/>
      <c r="G20" s="1042"/>
      <c r="H20" s="1045"/>
      <c r="I20" s="917"/>
      <c r="J20" s="917"/>
      <c r="K20" s="954"/>
      <c r="L20" s="917"/>
    </row>
    <row r="21" spans="1:13" s="907" customFormat="1" ht="30.75" customHeight="1" x14ac:dyDescent="0.25">
      <c r="A21" s="923">
        <f>A18+1</f>
        <v>8</v>
      </c>
      <c r="B21" s="120" t="s">
        <v>1338</v>
      </c>
      <c r="C21" s="923" t="s">
        <v>68</v>
      </c>
      <c r="D21" s="1030">
        <v>10</v>
      </c>
      <c r="E21" s="931">
        <v>2076</v>
      </c>
      <c r="F21" s="928">
        <f t="shared" ref="F21" si="12">ROUND(E21*D21,2)</f>
        <v>20760</v>
      </c>
      <c r="G21" s="928">
        <f t="shared" ref="G21" si="13">ROUND(F21*1.2,2)</f>
        <v>24912</v>
      </c>
      <c r="H21" s="984"/>
      <c r="I21" s="928"/>
      <c r="J21" s="928"/>
      <c r="K21" s="1014">
        <f t="shared" ref="K21:L21" si="14">F21+I21</f>
        <v>20760</v>
      </c>
      <c r="L21" s="1016">
        <f t="shared" si="14"/>
        <v>24912</v>
      </c>
      <c r="M21" s="907" t="s">
        <v>1339</v>
      </c>
    </row>
    <row r="22" spans="1:13" ht="18" customHeight="1" x14ac:dyDescent="0.25">
      <c r="A22" s="958"/>
      <c r="B22" s="191" t="s">
        <v>223</v>
      </c>
      <c r="C22" s="198"/>
      <c r="D22" s="1056"/>
      <c r="E22" s="919"/>
      <c r="F22" s="917"/>
      <c r="G22" s="917"/>
      <c r="H22" s="917"/>
      <c r="I22" s="917"/>
      <c r="J22" s="917"/>
      <c r="K22" s="954"/>
      <c r="L22" s="917"/>
      <c r="M22" s="922"/>
    </row>
    <row r="23" spans="1:13" s="1387" customFormat="1" ht="17.25" customHeight="1" x14ac:dyDescent="0.25">
      <c r="A23" s="1384">
        <f>A21+1</f>
        <v>9</v>
      </c>
      <c r="B23" s="166" t="s">
        <v>224</v>
      </c>
      <c r="C23" s="167" t="s">
        <v>65</v>
      </c>
      <c r="D23" s="1385">
        <v>12.5</v>
      </c>
      <c r="E23" s="1373">
        <v>3990</v>
      </c>
      <c r="F23" s="1382">
        <f t="shared" ref="F23:F24" si="15">ROUND(E23*D23,2)</f>
        <v>49875</v>
      </c>
      <c r="G23" s="1382">
        <f t="shared" ref="G23:G24" si="16">ROUND(F23*1.2,2)</f>
        <v>59850</v>
      </c>
      <c r="H23" s="1386"/>
      <c r="I23" s="1382"/>
      <c r="J23" s="1382"/>
      <c r="K23" s="1373">
        <f t="shared" ref="K23:L27" si="17">F23+I23</f>
        <v>49875</v>
      </c>
      <c r="L23" s="1382">
        <f t="shared" si="17"/>
        <v>59850</v>
      </c>
    </row>
    <row r="24" spans="1:13" ht="17.25" customHeight="1" x14ac:dyDescent="0.25">
      <c r="A24" s="937">
        <f>A23+1</f>
        <v>10</v>
      </c>
      <c r="B24" s="172" t="s">
        <v>1340</v>
      </c>
      <c r="C24" s="173" t="s">
        <v>77</v>
      </c>
      <c r="D24" s="1047">
        <v>2.0099999999999998</v>
      </c>
      <c r="E24" s="957">
        <v>1421.01</v>
      </c>
      <c r="F24" s="939">
        <f t="shared" si="15"/>
        <v>2856.23</v>
      </c>
      <c r="G24" s="939">
        <f t="shared" si="16"/>
        <v>3427.48</v>
      </c>
      <c r="H24" s="1043"/>
      <c r="I24" s="939"/>
      <c r="J24" s="939"/>
      <c r="K24" s="957">
        <f t="shared" si="17"/>
        <v>2856.23</v>
      </c>
      <c r="L24" s="939">
        <f t="shared" si="17"/>
        <v>3427.48</v>
      </c>
    </row>
    <row r="25" spans="1:13" s="1059" customFormat="1" ht="20.25" customHeight="1" x14ac:dyDescent="0.25">
      <c r="A25" s="1057"/>
      <c r="B25" s="1050" t="s">
        <v>1337</v>
      </c>
      <c r="C25" s="1051" t="s">
        <v>77</v>
      </c>
      <c r="D25" s="1052">
        <f>D24*1.17</f>
        <v>2.3516999999999997</v>
      </c>
      <c r="E25" s="1053"/>
      <c r="F25" s="1054"/>
      <c r="G25" s="1054"/>
      <c r="H25" s="1054"/>
      <c r="I25" s="1054">
        <f>ROUND(H25*D25,2)</f>
        <v>0</v>
      </c>
      <c r="J25" s="1054">
        <f>ROUND(I25*1.2,2)</f>
        <v>0</v>
      </c>
      <c r="K25" s="1055">
        <f t="shared" si="17"/>
        <v>0</v>
      </c>
      <c r="L25" s="1054">
        <f t="shared" si="17"/>
        <v>0</v>
      </c>
      <c r="M25" s="1058"/>
    </row>
    <row r="26" spans="1:13" ht="30" customHeight="1" x14ac:dyDescent="0.25">
      <c r="A26" s="937">
        <f>A24+1</f>
        <v>11</v>
      </c>
      <c r="B26" s="172" t="s">
        <v>1341</v>
      </c>
      <c r="C26" s="173" t="s">
        <v>77</v>
      </c>
      <c r="D26" s="1047">
        <v>0.5</v>
      </c>
      <c r="E26" s="957">
        <v>1377.41</v>
      </c>
      <c r="F26" s="939">
        <f t="shared" ref="F26" si="18">ROUND(E26*D26,2)</f>
        <v>688.71</v>
      </c>
      <c r="G26" s="939">
        <f t="shared" ref="G26" si="19">ROUND(F26*1.2,2)</f>
        <v>826.45</v>
      </c>
      <c r="H26" s="1043"/>
      <c r="I26" s="939"/>
      <c r="J26" s="939"/>
      <c r="K26" s="957">
        <f t="shared" si="17"/>
        <v>688.71</v>
      </c>
      <c r="L26" s="939">
        <f t="shared" si="17"/>
        <v>826.45</v>
      </c>
    </row>
    <row r="27" spans="1:13" s="1059" customFormat="1" ht="20.25" customHeight="1" x14ac:dyDescent="0.25">
      <c r="A27" s="1057"/>
      <c r="B27" s="1050" t="s">
        <v>1337</v>
      </c>
      <c r="C27" s="1051" t="s">
        <v>77</v>
      </c>
      <c r="D27" s="1052">
        <f>D26*1.17</f>
        <v>0.58499999999999996</v>
      </c>
      <c r="E27" s="1053"/>
      <c r="F27" s="1054"/>
      <c r="G27" s="1054"/>
      <c r="H27" s="1054"/>
      <c r="I27" s="1054">
        <f>ROUND(H27*D27,2)</f>
        <v>0</v>
      </c>
      <c r="J27" s="1054">
        <f>ROUND(I27*1.2,2)</f>
        <v>0</v>
      </c>
      <c r="K27" s="1055">
        <f t="shared" si="17"/>
        <v>0</v>
      </c>
      <c r="L27" s="1054">
        <f t="shared" si="17"/>
        <v>0</v>
      </c>
      <c r="M27" s="1058"/>
    </row>
    <row r="28" spans="1:13" s="1062" customFormat="1" ht="24" customHeight="1" x14ac:dyDescent="0.25">
      <c r="A28" s="2235" t="s">
        <v>114</v>
      </c>
      <c r="B28" s="2236"/>
      <c r="C28" s="2236"/>
      <c r="D28" s="2236"/>
      <c r="E28" s="2237"/>
      <c r="F28" s="1060">
        <f>SUM(F7:F27)</f>
        <v>137104.71</v>
      </c>
      <c r="G28" s="1060">
        <f>ROUND(F28*1.2,2)</f>
        <v>164525.65</v>
      </c>
      <c r="H28" s="1061"/>
      <c r="I28" s="1060">
        <f>SUM(I7:I27)</f>
        <v>3373.26</v>
      </c>
      <c r="J28" s="1060">
        <f>ROUND(I28*1.2,2)</f>
        <v>4047.91</v>
      </c>
      <c r="K28" s="1060">
        <f>SUM(K7:K27)</f>
        <v>140477.97</v>
      </c>
      <c r="L28" s="1060">
        <f>ROUND(K28*1.2,2)</f>
        <v>168573.56</v>
      </c>
    </row>
    <row r="30" spans="1:13" x14ac:dyDescent="0.25">
      <c r="K30" s="1064"/>
    </row>
    <row r="32" spans="1:13" x14ac:dyDescent="0.25">
      <c r="B32" s="1036" t="s">
        <v>115</v>
      </c>
    </row>
    <row r="33" spans="2:2" x14ac:dyDescent="0.25">
      <c r="B33" s="1037" t="s">
        <v>116</v>
      </c>
    </row>
  </sheetData>
  <mergeCells count="10">
    <mergeCell ref="B6:D6"/>
    <mergeCell ref="A28:E28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27</vt:i4>
      </vt:variant>
    </vt:vector>
  </HeadingPairs>
  <TitlesOfParts>
    <vt:vector size="58" baseType="lpstr">
      <vt:lpstr>СВОД-9</vt:lpstr>
      <vt:lpstr>Резка+погр</vt:lpstr>
      <vt:lpstr>АС4 VS</vt:lpstr>
      <vt:lpstr>ТС1 VS</vt:lpstr>
      <vt:lpstr>ТС2 VS</vt:lpstr>
      <vt:lpstr>ТС3 VS</vt:lpstr>
      <vt:lpstr>К10-К10А VS</vt:lpstr>
      <vt:lpstr>К16А VS</vt:lpstr>
      <vt:lpstr>К26-27 VS</vt:lpstr>
      <vt:lpstr>ГП1 VS</vt:lpstr>
      <vt:lpstr>ПЖ VS</vt:lpstr>
      <vt:lpstr>ГСН VS</vt:lpstr>
      <vt:lpstr>ГП2 VS</vt:lpstr>
      <vt:lpstr>СВОД-7</vt:lpstr>
      <vt:lpstr>верх</vt:lpstr>
      <vt:lpstr>СВОД</vt:lpstr>
      <vt:lpstr>К16А дождеп</vt:lpstr>
      <vt:lpstr>К26-27</vt:lpstr>
      <vt:lpstr>ГСН</vt:lpstr>
      <vt:lpstr>ПЖдо</vt:lpstr>
      <vt:lpstr>ПЖ</vt:lpstr>
      <vt:lpstr>ГП2до </vt:lpstr>
      <vt:lpstr>ГП2 </vt:lpstr>
      <vt:lpstr>ГП1</vt:lpstr>
      <vt:lpstr>АС1Площадка</vt:lpstr>
      <vt:lpstr>Демонтаж ламп</vt:lpstr>
      <vt:lpstr>КС</vt:lpstr>
      <vt:lpstr>КПКС</vt:lpstr>
      <vt:lpstr>К10-К10А</vt:lpstr>
      <vt:lpstr>ГП2 доп </vt:lpstr>
      <vt:lpstr>ПЖ (путь 30)</vt:lpstr>
      <vt:lpstr>АС1Площадка!Область_печати</vt:lpstr>
      <vt:lpstr>'АС4 VS'!Область_печати</vt:lpstr>
      <vt:lpstr>верх!Область_печати</vt:lpstr>
      <vt:lpstr>ГП1!Область_печати</vt:lpstr>
      <vt:lpstr>'ГП1 VS'!Область_печати</vt:lpstr>
      <vt:lpstr>'ГП2 '!Область_печати</vt:lpstr>
      <vt:lpstr>'ГП2 VS'!Область_печати</vt:lpstr>
      <vt:lpstr>'ГП2 доп '!Область_печати</vt:lpstr>
      <vt:lpstr>'ГП2до '!Область_печати</vt:lpstr>
      <vt:lpstr>ГСН!Область_печати</vt:lpstr>
      <vt:lpstr>'ГСН VS'!Область_печати</vt:lpstr>
      <vt:lpstr>'Демонтаж ламп'!Область_печати</vt:lpstr>
      <vt:lpstr>'К10-К10А'!Область_печати</vt:lpstr>
      <vt:lpstr>'К10-К10А VS'!Область_печати</vt:lpstr>
      <vt:lpstr>'К16А VS'!Область_печати</vt:lpstr>
      <vt:lpstr>'К16А дождеп'!Область_печати</vt:lpstr>
      <vt:lpstr>'К26-27'!Область_печати</vt:lpstr>
      <vt:lpstr>'К26-27 VS'!Область_печати</vt:lpstr>
      <vt:lpstr>КПКС!Область_печати</vt:lpstr>
      <vt:lpstr>КС!Область_печати</vt:lpstr>
      <vt:lpstr>ПЖ!Область_печати</vt:lpstr>
      <vt:lpstr>'ПЖ (путь 30)'!Область_печати</vt:lpstr>
      <vt:lpstr>'ПЖ VS'!Область_печати</vt:lpstr>
      <vt:lpstr>ПЖдо!Область_печати</vt:lpstr>
      <vt:lpstr>'ТС1 VS'!Область_печати</vt:lpstr>
      <vt:lpstr>'ТС2 VS'!Область_печати</vt:lpstr>
      <vt:lpstr>'ТС3 VS'!Область_печати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2024-12-11T05:22:01Z</cp:lastPrinted>
  <dcterms:created xsi:type="dcterms:W3CDTF">2015-06-05T18:19:34Z</dcterms:created>
  <dcterms:modified xsi:type="dcterms:W3CDTF">2024-12-12T13:05:59Z</dcterms:modified>
</cp:coreProperties>
</file>